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Sales\"/>
    </mc:Choice>
  </mc:AlternateContent>
  <bookViews>
    <workbookView xWindow="0" yWindow="0" windowWidth="21615" windowHeight="7875"/>
  </bookViews>
  <sheets>
    <sheet name="salef 01-01-20 thru 03-12-25" sheetId="1" r:id="rId1"/>
  </sheets>
  <calcPr calcId="152511"/>
</workbook>
</file>

<file path=xl/calcChain.xml><?xml version="1.0" encoding="utf-8"?>
<calcChain xmlns="http://schemas.openxmlformats.org/spreadsheetml/2006/main">
  <c r="J2461" i="1" l="1"/>
  <c r="J4655" i="1"/>
  <c r="J2193" i="1"/>
  <c r="J1122" i="1"/>
  <c r="J3732" i="1"/>
  <c r="J3733" i="1"/>
  <c r="J2741" i="1"/>
  <c r="J4725" i="1"/>
  <c r="J2860" i="1"/>
  <c r="J3960" i="1"/>
  <c r="J3961" i="1"/>
  <c r="J3962" i="1"/>
  <c r="J4726" i="1"/>
  <c r="J2617" i="1"/>
  <c r="J4656" i="1"/>
  <c r="J1601" i="1"/>
  <c r="J1602" i="1"/>
  <c r="J1603" i="1"/>
  <c r="J2952" i="1"/>
  <c r="J2100" i="1"/>
  <c r="J2101" i="1"/>
  <c r="J1452" i="1"/>
  <c r="J418" i="1"/>
  <c r="J419" i="1"/>
  <c r="J1453" i="1"/>
  <c r="J1123" i="1"/>
  <c r="J3132" i="1"/>
  <c r="J2533" i="1"/>
  <c r="J2534" i="1"/>
  <c r="J2535" i="1"/>
  <c r="J2536" i="1"/>
  <c r="J3066" i="1"/>
  <c r="J2742" i="1"/>
  <c r="J3067" i="1"/>
  <c r="J3537" i="1"/>
  <c r="J3538" i="1"/>
  <c r="J3848" i="1"/>
  <c r="J3849" i="1"/>
  <c r="J2194" i="1"/>
  <c r="J3133" i="1"/>
  <c r="J1047" i="1"/>
  <c r="J61" i="1"/>
  <c r="J1721" i="1"/>
  <c r="J1762" i="1"/>
  <c r="J1921" i="1"/>
  <c r="J1922" i="1"/>
  <c r="J1923" i="1"/>
  <c r="J806" i="1"/>
  <c r="J4657" i="1"/>
  <c r="J1840" i="1"/>
  <c r="J4658" i="1"/>
  <c r="J4778" i="1"/>
  <c r="J4659" i="1"/>
  <c r="J4779" i="1"/>
  <c r="J3243" i="1"/>
  <c r="J1841" i="1"/>
  <c r="J62" i="1"/>
  <c r="J3339" i="1"/>
  <c r="J757" i="1"/>
  <c r="J3850" i="1"/>
  <c r="J4544" i="1"/>
  <c r="J3134" i="1"/>
  <c r="J4602" i="1"/>
  <c r="J3851" i="1"/>
  <c r="J4780" i="1"/>
  <c r="J4781" i="1"/>
  <c r="J1604" i="1"/>
  <c r="J2002" i="1"/>
  <c r="J3439" i="1"/>
  <c r="J4782" i="1"/>
  <c r="J4783" i="1"/>
  <c r="J3641" i="1"/>
  <c r="J3642" i="1"/>
  <c r="J1763" i="1"/>
  <c r="J348" i="1"/>
  <c r="J2195" i="1"/>
  <c r="J1454" i="1"/>
  <c r="J3135" i="1"/>
  <c r="J1534" i="1"/>
  <c r="J3539" i="1"/>
  <c r="J2743" i="1"/>
  <c r="J2744" i="1"/>
  <c r="J1200" i="1"/>
  <c r="J4784" i="1"/>
  <c r="J2953" i="1"/>
  <c r="J2954" i="1"/>
  <c r="J1764" i="1"/>
  <c r="J2285" i="1"/>
  <c r="J2372" i="1"/>
  <c r="J2196" i="1"/>
  <c r="J2955" i="1"/>
  <c r="J2956" i="1"/>
  <c r="J2957" i="1"/>
  <c r="J2537" i="1"/>
  <c r="J1333" i="1"/>
  <c r="J97" i="1"/>
  <c r="J2861" i="1"/>
  <c r="J1668" i="1"/>
  <c r="J4314" i="1"/>
  <c r="J3852" i="1"/>
  <c r="J2958" i="1"/>
  <c r="J3244" i="1"/>
  <c r="J3136" i="1"/>
  <c r="J1765" i="1"/>
  <c r="J1605" i="1"/>
  <c r="J758" i="1"/>
  <c r="J3853" i="1"/>
  <c r="J3854" i="1"/>
  <c r="J4603" i="1"/>
  <c r="J4604" i="1"/>
  <c r="J4605" i="1"/>
  <c r="J1455" i="1"/>
  <c r="J2538" i="1"/>
  <c r="J2661" i="1"/>
  <c r="J2959" i="1"/>
  <c r="J2662" i="1"/>
  <c r="J2960" i="1"/>
  <c r="J3068" i="1"/>
  <c r="J1334" i="1"/>
  <c r="J98" i="1"/>
  <c r="J4059" i="1"/>
  <c r="J3855" i="1"/>
  <c r="J2745" i="1"/>
  <c r="J266" i="1"/>
  <c r="J199" i="1"/>
  <c r="J2746" i="1"/>
  <c r="J1377" i="1"/>
  <c r="J1535" i="1"/>
  <c r="J4606" i="1"/>
  <c r="J1722" i="1"/>
  <c r="J4607" i="1"/>
  <c r="J1723" i="1"/>
  <c r="J1924" i="1"/>
  <c r="J3340" i="1"/>
  <c r="J3341" i="1"/>
  <c r="J267" i="1"/>
  <c r="J268" i="1"/>
  <c r="J269" i="1"/>
  <c r="J2961" i="1"/>
  <c r="J3792" i="1"/>
  <c r="J3245" i="1"/>
  <c r="J3793" i="1"/>
  <c r="J270" i="1"/>
  <c r="J1669" i="1"/>
  <c r="J1670" i="1"/>
  <c r="J4240" i="1"/>
  <c r="J99" i="1"/>
  <c r="J488" i="1"/>
  <c r="J3440" i="1"/>
  <c r="J3441" i="1"/>
  <c r="J628" i="1"/>
  <c r="J629" i="1"/>
  <c r="J1378" i="1"/>
  <c r="J1379" i="1"/>
  <c r="J1380" i="1"/>
  <c r="J1925" i="1"/>
  <c r="J1926" i="1"/>
  <c r="J1927" i="1"/>
  <c r="J4315" i="1"/>
  <c r="J2003" i="1"/>
  <c r="J960" i="1"/>
  <c r="J3540" i="1"/>
  <c r="J4785" i="1"/>
  <c r="J4139" i="1"/>
  <c r="J4786" i="1"/>
  <c r="J4140" i="1"/>
  <c r="J961" i="1"/>
  <c r="J3442" i="1"/>
  <c r="J3443" i="1"/>
  <c r="J489" i="1"/>
  <c r="J271" i="1"/>
  <c r="J3444" i="1"/>
  <c r="J3541" i="1"/>
  <c r="J899" i="1"/>
  <c r="J900" i="1"/>
  <c r="J2286" i="1"/>
  <c r="J4241" i="1"/>
  <c r="J1536" i="1"/>
  <c r="J3137" i="1"/>
  <c r="J3734" i="1"/>
  <c r="J4545" i="1"/>
  <c r="J1269" i="1"/>
  <c r="J1335" i="1"/>
  <c r="J1124" i="1"/>
  <c r="J2287" i="1"/>
  <c r="J759" i="1"/>
  <c r="J200" i="1"/>
  <c r="J1201" i="1"/>
  <c r="J807" i="1"/>
  <c r="J808" i="1"/>
  <c r="J2288" i="1"/>
  <c r="J1125" i="1"/>
  <c r="J1126" i="1"/>
  <c r="J1456" i="1"/>
  <c r="J4437" i="1"/>
  <c r="J3856" i="1"/>
  <c r="J4438" i="1"/>
  <c r="J2962" i="1"/>
  <c r="J2963" i="1"/>
  <c r="J962" i="1"/>
  <c r="J201" i="1"/>
  <c r="J3138" i="1"/>
  <c r="J2618" i="1"/>
  <c r="J2619" i="1"/>
  <c r="J2620" i="1"/>
  <c r="J420" i="1"/>
  <c r="J4660" i="1"/>
  <c r="J3139" i="1"/>
  <c r="J2289" i="1"/>
  <c r="J2290" i="1"/>
  <c r="J3735" i="1"/>
  <c r="J2964" i="1"/>
  <c r="J809" i="1"/>
  <c r="J810" i="1"/>
  <c r="J963" i="1"/>
  <c r="J964" i="1"/>
  <c r="J1336" i="1"/>
  <c r="J349" i="1"/>
  <c r="J1127" i="1"/>
  <c r="J1128" i="1"/>
  <c r="J1457" i="1"/>
  <c r="J1458" i="1"/>
  <c r="J4141" i="1"/>
  <c r="J2965" i="1"/>
  <c r="J2966" i="1"/>
  <c r="J2967" i="1"/>
  <c r="J2197" i="1"/>
  <c r="J2198" i="1"/>
  <c r="J2199" i="1"/>
  <c r="J1671" i="1"/>
  <c r="J1724" i="1"/>
  <c r="J1725" i="1"/>
  <c r="J4608" i="1"/>
  <c r="J2200" i="1"/>
  <c r="J4060" i="1"/>
  <c r="J3542" i="1"/>
  <c r="J3736" i="1"/>
  <c r="J901" i="1"/>
  <c r="J3737" i="1"/>
  <c r="J2968" i="1"/>
  <c r="J3140" i="1"/>
  <c r="J4316" i="1"/>
  <c r="J100" i="1"/>
  <c r="J101" i="1"/>
  <c r="J1537" i="1"/>
  <c r="J1381" i="1"/>
  <c r="J4439" i="1"/>
  <c r="J1459" i="1"/>
  <c r="J1129" i="1"/>
  <c r="J1130" i="1"/>
  <c r="J3445" i="1"/>
  <c r="J1538" i="1"/>
  <c r="J1382" i="1"/>
  <c r="J1928" i="1"/>
  <c r="J1842" i="1"/>
  <c r="J4061" i="1"/>
  <c r="J3963" i="1"/>
  <c r="J1929" i="1"/>
  <c r="J1930" i="1"/>
  <c r="J1726" i="1"/>
  <c r="J1766" i="1"/>
  <c r="J1767" i="1"/>
  <c r="J1383" i="1"/>
  <c r="J3246" i="1"/>
  <c r="J1931" i="1"/>
  <c r="J2102" i="1"/>
  <c r="J4661" i="1"/>
  <c r="J4609" i="1"/>
  <c r="J3342" i="1"/>
  <c r="J1131" i="1"/>
  <c r="J1132" i="1"/>
  <c r="J3446" i="1"/>
  <c r="J2462" i="1"/>
  <c r="J1932" i="1"/>
  <c r="J2004" i="1"/>
  <c r="J102" i="1"/>
  <c r="J2747" i="1"/>
  <c r="J1337" i="1"/>
  <c r="J2103" i="1"/>
  <c r="J4142" i="1"/>
  <c r="J1933" i="1"/>
  <c r="J1934" i="1"/>
  <c r="J1384" i="1"/>
  <c r="J1385" i="1"/>
  <c r="J4440" i="1"/>
  <c r="J4441" i="1"/>
  <c r="J3447" i="1"/>
  <c r="J3448" i="1"/>
  <c r="J4062" i="1"/>
  <c r="J4063" i="1"/>
  <c r="J4546" i="1"/>
  <c r="J2539" i="1"/>
  <c r="J1386" i="1"/>
  <c r="J3794" i="1"/>
  <c r="J2005" i="1"/>
  <c r="J2006" i="1"/>
  <c r="J2007" i="1"/>
  <c r="J811" i="1"/>
  <c r="J14" i="1"/>
  <c r="J3247" i="1"/>
  <c r="J566" i="1"/>
  <c r="J3069" i="1"/>
  <c r="J2969" i="1"/>
  <c r="J695" i="1"/>
  <c r="J4143" i="1"/>
  <c r="J1387" i="1"/>
  <c r="J1460" i="1"/>
  <c r="J202" i="1"/>
  <c r="J1727" i="1"/>
  <c r="J4242" i="1"/>
  <c r="J2970" i="1"/>
  <c r="J3343" i="1"/>
  <c r="J1728" i="1"/>
  <c r="J1606" i="1"/>
  <c r="J1539" i="1"/>
  <c r="J2748" i="1"/>
  <c r="J2291" i="1"/>
  <c r="J2292" i="1"/>
  <c r="J2008" i="1"/>
  <c r="J2009" i="1"/>
  <c r="J1202" i="1"/>
  <c r="J4317" i="1"/>
  <c r="J2540" i="1"/>
  <c r="J2971" i="1"/>
  <c r="J1540" i="1"/>
  <c r="J965" i="1"/>
  <c r="J350" i="1"/>
  <c r="J103" i="1"/>
  <c r="J1541" i="1"/>
  <c r="J4787" i="1"/>
  <c r="J4064" i="1"/>
  <c r="J203" i="1"/>
  <c r="J421" i="1"/>
  <c r="J1672" i="1"/>
  <c r="J4610" i="1"/>
  <c r="J4662" i="1"/>
  <c r="J104" i="1"/>
  <c r="J351" i="1"/>
  <c r="J812" i="1"/>
  <c r="J2749" i="1"/>
  <c r="J696" i="1"/>
  <c r="J1133" i="1"/>
  <c r="J630" i="1"/>
  <c r="J631" i="1"/>
  <c r="J3449" i="1"/>
  <c r="J1542" i="1"/>
  <c r="J3450" i="1"/>
  <c r="J1543" i="1"/>
  <c r="J3451" i="1"/>
  <c r="J1544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4788" i="1"/>
  <c r="J2201" i="1"/>
  <c r="J2202" i="1"/>
  <c r="J2862" i="1"/>
  <c r="J2863" i="1"/>
  <c r="J4442" i="1"/>
  <c r="J4443" i="1"/>
  <c r="J2373" i="1"/>
  <c r="J3795" i="1"/>
  <c r="J2010" i="1"/>
  <c r="J2011" i="1"/>
  <c r="J1729" i="1"/>
  <c r="J3796" i="1"/>
  <c r="J3543" i="1"/>
  <c r="J3797" i="1"/>
  <c r="J3798" i="1"/>
  <c r="J3799" i="1"/>
  <c r="J3544" i="1"/>
  <c r="J1461" i="1"/>
  <c r="J3344" i="1"/>
  <c r="J2864" i="1"/>
  <c r="J4789" i="1"/>
  <c r="J4790" i="1"/>
  <c r="J3964" i="1"/>
  <c r="J1048" i="1"/>
  <c r="J1049" i="1"/>
  <c r="J490" i="1"/>
  <c r="J3452" i="1"/>
  <c r="J3248" i="1"/>
  <c r="J2865" i="1"/>
  <c r="J491" i="1"/>
  <c r="J2866" i="1"/>
  <c r="J2867" i="1"/>
  <c r="J4318" i="1"/>
  <c r="J3345" i="1"/>
  <c r="J4243" i="1"/>
  <c r="J1203" i="1"/>
  <c r="J4244" i="1"/>
  <c r="J1768" i="1"/>
  <c r="J3965" i="1"/>
  <c r="J105" i="1"/>
  <c r="J3453" i="1"/>
  <c r="J3454" i="1"/>
  <c r="J632" i="1"/>
  <c r="J106" i="1"/>
  <c r="J3966" i="1"/>
  <c r="J4727" i="1"/>
  <c r="J902" i="1"/>
  <c r="J1859" i="1"/>
  <c r="J2750" i="1"/>
  <c r="J2541" i="1"/>
  <c r="J2972" i="1"/>
  <c r="J2973" i="1"/>
  <c r="J2542" i="1"/>
  <c r="J4319" i="1"/>
  <c r="J2974" i="1"/>
  <c r="J2543" i="1"/>
  <c r="J2663" i="1"/>
  <c r="J2664" i="1"/>
  <c r="J2751" i="1"/>
  <c r="J3346" i="1"/>
  <c r="J3347" i="1"/>
  <c r="J2752" i="1"/>
  <c r="J1545" i="1"/>
  <c r="J1546" i="1"/>
  <c r="J1547" i="1"/>
  <c r="J2975" i="1"/>
  <c r="J4444" i="1"/>
  <c r="J2665" i="1"/>
  <c r="J4445" i="1"/>
  <c r="J1935" i="1"/>
  <c r="J1936" i="1"/>
  <c r="J2976" i="1"/>
  <c r="J1937" i="1"/>
  <c r="J1938" i="1"/>
  <c r="J2293" i="1"/>
  <c r="J2977" i="1"/>
  <c r="J2978" i="1"/>
  <c r="J2544" i="1"/>
  <c r="J4320" i="1"/>
  <c r="J4446" i="1"/>
  <c r="J3857" i="1"/>
  <c r="J3967" i="1"/>
  <c r="J1548" i="1"/>
  <c r="J2294" i="1"/>
  <c r="J4144" i="1"/>
  <c r="J2666" i="1"/>
  <c r="J3455" i="1"/>
  <c r="J3456" i="1"/>
  <c r="J3457" i="1"/>
  <c r="J3070" i="1"/>
  <c r="J1270" i="1"/>
  <c r="J3643" i="1"/>
  <c r="J3644" i="1"/>
  <c r="J3071" i="1"/>
  <c r="J4663" i="1"/>
  <c r="J4664" i="1"/>
  <c r="J4665" i="1"/>
  <c r="J4666" i="1"/>
  <c r="J1204" i="1"/>
  <c r="J1205" i="1"/>
  <c r="J352" i="1"/>
  <c r="J353" i="1"/>
  <c r="J3968" i="1"/>
  <c r="J4547" i="1"/>
  <c r="J1549" i="1"/>
  <c r="J4667" i="1"/>
  <c r="J4611" i="1"/>
  <c r="J4065" i="1"/>
  <c r="J3141" i="1"/>
  <c r="J3142" i="1"/>
  <c r="J4066" i="1"/>
  <c r="J3348" i="1"/>
  <c r="J272" i="1"/>
  <c r="J813" i="1"/>
  <c r="J814" i="1"/>
  <c r="J1134" i="1"/>
  <c r="J1135" i="1"/>
  <c r="J2979" i="1"/>
  <c r="J2868" i="1"/>
  <c r="J2869" i="1"/>
  <c r="J2870" i="1"/>
  <c r="J2871" i="1"/>
  <c r="J204" i="1"/>
  <c r="J4728" i="1"/>
  <c r="J63" i="1"/>
  <c r="J2872" i="1"/>
  <c r="J2545" i="1"/>
  <c r="J3858" i="1"/>
  <c r="J4791" i="1"/>
  <c r="J3458" i="1"/>
  <c r="J760" i="1"/>
  <c r="J2104" i="1"/>
  <c r="J354" i="1"/>
  <c r="J3645" i="1"/>
  <c r="J15" i="1"/>
  <c r="J4548" i="1"/>
  <c r="J4549" i="1"/>
  <c r="J4550" i="1"/>
  <c r="J4612" i="1"/>
  <c r="J422" i="1"/>
  <c r="J423" i="1"/>
  <c r="J1050" i="1"/>
  <c r="J3646" i="1"/>
  <c r="J16" i="1"/>
  <c r="J4551" i="1"/>
  <c r="J2374" i="1"/>
  <c r="J2375" i="1"/>
  <c r="J1860" i="1"/>
  <c r="J2295" i="1"/>
  <c r="J3249" i="1"/>
  <c r="J64" i="1"/>
  <c r="J3143" i="1"/>
  <c r="J3144" i="1"/>
  <c r="J4792" i="1"/>
  <c r="J4552" i="1"/>
  <c r="J4553" i="1"/>
  <c r="J4729" i="1"/>
  <c r="J633" i="1"/>
  <c r="J1388" i="1"/>
  <c r="J634" i="1"/>
  <c r="J635" i="1"/>
  <c r="J636" i="1"/>
  <c r="J2667" i="1"/>
  <c r="J4245" i="1"/>
  <c r="J4246" i="1"/>
  <c r="J3145" i="1"/>
  <c r="J3545" i="1"/>
  <c r="J3250" i="1"/>
  <c r="J3251" i="1"/>
  <c r="J3969" i="1"/>
  <c r="J761" i="1"/>
  <c r="J1136" i="1"/>
  <c r="J17" i="1"/>
  <c r="J903" i="1"/>
  <c r="J424" i="1"/>
  <c r="J3970" i="1"/>
  <c r="J3072" i="1"/>
  <c r="J904" i="1"/>
  <c r="J425" i="1"/>
  <c r="J4613" i="1"/>
  <c r="J3073" i="1"/>
  <c r="J4668" i="1"/>
  <c r="J567" i="1"/>
  <c r="J568" i="1"/>
  <c r="J2621" i="1"/>
  <c r="J2622" i="1"/>
  <c r="J1673" i="1"/>
  <c r="J1389" i="1"/>
  <c r="J4554" i="1"/>
  <c r="J3971" i="1"/>
  <c r="J273" i="1"/>
  <c r="J4793" i="1"/>
  <c r="J4669" i="1"/>
  <c r="J4670" i="1"/>
  <c r="J4247" i="1"/>
  <c r="J1390" i="1"/>
  <c r="J2203" i="1"/>
  <c r="J2204" i="1"/>
  <c r="J2205" i="1"/>
  <c r="J3459" i="1"/>
  <c r="J2206" i="1"/>
  <c r="J492" i="1"/>
  <c r="J1607" i="1"/>
  <c r="J2546" i="1"/>
  <c r="J4730" i="1"/>
  <c r="J4731" i="1"/>
  <c r="J1550" i="1"/>
  <c r="J426" i="1"/>
  <c r="J3146" i="1"/>
  <c r="J427" i="1"/>
  <c r="J3647" i="1"/>
  <c r="J1608" i="1"/>
  <c r="J637" i="1"/>
  <c r="J3648" i="1"/>
  <c r="J2463" i="1"/>
  <c r="J1051" i="1"/>
  <c r="J3649" i="1"/>
  <c r="J3650" i="1"/>
  <c r="J1609" i="1"/>
  <c r="J1610" i="1"/>
  <c r="J1939" i="1"/>
  <c r="J1052" i="1"/>
  <c r="J274" i="1"/>
  <c r="J4614" i="1"/>
  <c r="J2376" i="1"/>
  <c r="J2753" i="1"/>
  <c r="J2754" i="1"/>
  <c r="J2755" i="1"/>
  <c r="J2377" i="1"/>
  <c r="J2756" i="1"/>
  <c r="J1462" i="1"/>
  <c r="J1463" i="1"/>
  <c r="J4248" i="1"/>
  <c r="J4145" i="1"/>
  <c r="J4321" i="1"/>
  <c r="J4322" i="1"/>
  <c r="J3147" i="1"/>
  <c r="J569" i="1"/>
  <c r="J1137" i="1"/>
  <c r="J570" i="1"/>
  <c r="J571" i="1"/>
  <c r="J4794" i="1"/>
  <c r="J107" i="1"/>
  <c r="J4795" i="1"/>
  <c r="J108" i="1"/>
  <c r="J2105" i="1"/>
  <c r="J18" i="1"/>
  <c r="J4615" i="1"/>
  <c r="J2106" i="1"/>
  <c r="J2757" i="1"/>
  <c r="J966" i="1"/>
  <c r="J2547" i="1"/>
  <c r="J2758" i="1"/>
  <c r="J3972" i="1"/>
  <c r="J275" i="1"/>
  <c r="J3973" i="1"/>
  <c r="J276" i="1"/>
  <c r="J493" i="1"/>
  <c r="J277" i="1"/>
  <c r="J3460" i="1"/>
  <c r="J355" i="1"/>
  <c r="J356" i="1"/>
  <c r="J428" i="1"/>
  <c r="J429" i="1"/>
  <c r="J1940" i="1"/>
  <c r="J1941" i="1"/>
  <c r="J4447" i="1"/>
  <c r="J1053" i="1"/>
  <c r="J1054" i="1"/>
  <c r="J3074" i="1"/>
  <c r="J3800" i="1"/>
  <c r="J2107" i="1"/>
  <c r="J2108" i="1"/>
  <c r="J2109" i="1"/>
  <c r="J2110" i="1"/>
  <c r="J2111" i="1"/>
  <c r="J2112" i="1"/>
  <c r="J2113" i="1"/>
  <c r="J2114" i="1"/>
  <c r="J4555" i="1"/>
  <c r="J3349" i="1"/>
  <c r="J3350" i="1"/>
  <c r="J1942" i="1"/>
  <c r="J3351" i="1"/>
  <c r="J3651" i="1"/>
  <c r="J278" i="1"/>
  <c r="J3652" i="1"/>
  <c r="J279" i="1"/>
  <c r="J280" i="1"/>
  <c r="J3352" i="1"/>
  <c r="J2548" i="1"/>
  <c r="J3859" i="1"/>
  <c r="J762" i="1"/>
  <c r="J3860" i="1"/>
  <c r="J763" i="1"/>
  <c r="J1271" i="1"/>
  <c r="J3075" i="1"/>
  <c r="J109" i="1"/>
  <c r="J110" i="1"/>
  <c r="J111" i="1"/>
  <c r="J112" i="1"/>
  <c r="J113" i="1"/>
  <c r="J638" i="1"/>
  <c r="J3974" i="1"/>
  <c r="J114" i="1"/>
  <c r="J115" i="1"/>
  <c r="J2759" i="1"/>
  <c r="J2760" i="1"/>
  <c r="J3353" i="1"/>
  <c r="J4732" i="1"/>
  <c r="J4733" i="1"/>
  <c r="J4323" i="1"/>
  <c r="J2115" i="1"/>
  <c r="J494" i="1"/>
  <c r="J1861" i="1"/>
  <c r="J1862" i="1"/>
  <c r="J2761" i="1"/>
  <c r="J2762" i="1"/>
  <c r="J4146" i="1"/>
  <c r="J2668" i="1"/>
  <c r="J2669" i="1"/>
  <c r="J205" i="1"/>
  <c r="J116" i="1"/>
  <c r="J3148" i="1"/>
  <c r="J3149" i="1"/>
  <c r="J1338" i="1"/>
  <c r="J3801" i="1"/>
  <c r="J2873" i="1"/>
  <c r="J117" i="1"/>
  <c r="J1769" i="1"/>
  <c r="J3354" i="1"/>
  <c r="J815" i="1"/>
  <c r="J816" i="1"/>
  <c r="J3252" i="1"/>
  <c r="J3653" i="1"/>
  <c r="J3975" i="1"/>
  <c r="J3976" i="1"/>
  <c r="J430" i="1"/>
  <c r="J3150" i="1"/>
  <c r="J3151" i="1"/>
  <c r="J2980" i="1"/>
  <c r="J2623" i="1"/>
  <c r="J3654" i="1"/>
  <c r="J3655" i="1"/>
  <c r="J3656" i="1"/>
  <c r="J357" i="1"/>
  <c r="J206" i="1"/>
  <c r="J2296" i="1"/>
  <c r="J2763" i="1"/>
  <c r="J1943" i="1"/>
  <c r="J3861" i="1"/>
  <c r="J817" i="1"/>
  <c r="J4067" i="1"/>
  <c r="J1206" i="1"/>
  <c r="J818" i="1"/>
  <c r="J3546" i="1"/>
  <c r="J967" i="1"/>
  <c r="J358" i="1"/>
  <c r="J65" i="1"/>
  <c r="J66" i="1"/>
  <c r="J67" i="1"/>
  <c r="J68" i="1"/>
  <c r="J1272" i="1"/>
  <c r="J281" i="1"/>
  <c r="J3076" i="1"/>
  <c r="J905" i="1"/>
  <c r="J2670" i="1"/>
  <c r="J2671" i="1"/>
  <c r="J4448" i="1"/>
  <c r="J2297" i="1"/>
  <c r="J1770" i="1"/>
  <c r="J4324" i="1"/>
  <c r="J1730" i="1"/>
  <c r="J968" i="1"/>
  <c r="J969" i="1"/>
  <c r="J3253" i="1"/>
  <c r="J3254" i="1"/>
  <c r="J2378" i="1"/>
  <c r="J639" i="1"/>
  <c r="J970" i="1"/>
  <c r="J971" i="1"/>
  <c r="J972" i="1"/>
  <c r="J4449" i="1"/>
  <c r="J4249" i="1"/>
  <c r="J4450" i="1"/>
  <c r="J3862" i="1"/>
  <c r="J764" i="1"/>
  <c r="J4616" i="1"/>
  <c r="J4617" i="1"/>
  <c r="J2874" i="1"/>
  <c r="J4796" i="1"/>
  <c r="J2875" i="1"/>
  <c r="J1273" i="1"/>
  <c r="J2464" i="1"/>
  <c r="J3547" i="1"/>
  <c r="J3863" i="1"/>
  <c r="J1863" i="1"/>
  <c r="J3152" i="1"/>
  <c r="J4451" i="1"/>
  <c r="J4452" i="1"/>
  <c r="J4147" i="1"/>
  <c r="J4148" i="1"/>
  <c r="J2379" i="1"/>
  <c r="J2380" i="1"/>
  <c r="J1771" i="1"/>
  <c r="J1464" i="1"/>
  <c r="J906" i="1"/>
  <c r="J1772" i="1"/>
  <c r="J1773" i="1"/>
  <c r="J2381" i="1"/>
  <c r="J4797" i="1"/>
  <c r="J2012" i="1"/>
  <c r="J3977" i="1"/>
  <c r="J2" i="1"/>
  <c r="J3" i="1"/>
  <c r="J4" i="1"/>
  <c r="J3802" i="1"/>
  <c r="J697" i="1"/>
  <c r="J4453" i="1"/>
  <c r="J1465" i="1"/>
  <c r="J4734" i="1"/>
  <c r="J4454" i="1"/>
  <c r="J1466" i="1"/>
  <c r="J4556" i="1"/>
  <c r="J4250" i="1"/>
  <c r="J4068" i="1"/>
  <c r="J3803" i="1"/>
  <c r="J3804" i="1"/>
  <c r="J4069" i="1"/>
  <c r="J4671" i="1"/>
  <c r="J1551" i="1"/>
  <c r="J282" i="1"/>
  <c r="J640" i="1"/>
  <c r="J3153" i="1"/>
  <c r="J2981" i="1"/>
  <c r="J283" i="1"/>
  <c r="J431" i="1"/>
  <c r="J3461" i="1"/>
  <c r="J4325" i="1"/>
  <c r="J3978" i="1"/>
  <c r="J4455" i="1"/>
  <c r="J572" i="1"/>
  <c r="J4798" i="1"/>
  <c r="J4456" i="1"/>
  <c r="J2382" i="1"/>
  <c r="J1552" i="1"/>
  <c r="J4326" i="1"/>
  <c r="J4327" i="1"/>
  <c r="J118" i="1"/>
  <c r="J2764" i="1"/>
  <c r="J2624" i="1"/>
  <c r="J3548" i="1"/>
  <c r="J1731" i="1"/>
  <c r="J1774" i="1"/>
  <c r="J1775" i="1"/>
  <c r="J1674" i="1"/>
  <c r="J2672" i="1"/>
  <c r="J4070" i="1"/>
  <c r="J4071" i="1"/>
  <c r="J2625" i="1"/>
  <c r="J4251" i="1"/>
  <c r="J1138" i="1"/>
  <c r="J284" i="1"/>
  <c r="J2876" i="1"/>
  <c r="J2383" i="1"/>
  <c r="J765" i="1"/>
  <c r="J766" i="1"/>
  <c r="J4618" i="1"/>
  <c r="J4252" i="1"/>
  <c r="J4149" i="1"/>
  <c r="J4150" i="1"/>
  <c r="J207" i="1"/>
  <c r="J3462" i="1"/>
  <c r="J1207" i="1"/>
  <c r="J907" i="1"/>
  <c r="J2116" i="1"/>
  <c r="J3657" i="1"/>
  <c r="J4672" i="1"/>
  <c r="J4619" i="1"/>
  <c r="J4620" i="1"/>
  <c r="J119" i="1"/>
  <c r="J4557" i="1"/>
  <c r="J1864" i="1"/>
  <c r="J1391" i="1"/>
  <c r="J698" i="1"/>
  <c r="J4558" i="1"/>
  <c r="J1392" i="1"/>
  <c r="J2207" i="1"/>
  <c r="J1732" i="1"/>
  <c r="J3463" i="1"/>
  <c r="J3355" i="1"/>
  <c r="J120" i="1"/>
  <c r="J2673" i="1"/>
  <c r="J2674" i="1"/>
  <c r="J3464" i="1"/>
  <c r="J1776" i="1"/>
  <c r="J3356" i="1"/>
  <c r="J121" i="1"/>
  <c r="J4328" i="1"/>
  <c r="J4329" i="1"/>
  <c r="J4330" i="1"/>
  <c r="J4331" i="1"/>
  <c r="J4332" i="1"/>
  <c r="J1675" i="1"/>
  <c r="J1139" i="1"/>
  <c r="J4253" i="1"/>
  <c r="J1208" i="1"/>
  <c r="J3658" i="1"/>
  <c r="J4254" i="1"/>
  <c r="J3077" i="1"/>
  <c r="J4333" i="1"/>
  <c r="J641" i="1"/>
  <c r="J642" i="1"/>
  <c r="J973" i="1"/>
  <c r="J285" i="1"/>
  <c r="J3738" i="1"/>
  <c r="J3357" i="1"/>
  <c r="J3358" i="1"/>
  <c r="J286" i="1"/>
  <c r="J3979" i="1"/>
  <c r="J3864" i="1"/>
  <c r="J2384" i="1"/>
  <c r="J2385" i="1"/>
  <c r="J1209" i="1"/>
  <c r="J1210" i="1"/>
  <c r="J2982" i="1"/>
  <c r="J2983" i="1"/>
  <c r="J2984" i="1"/>
  <c r="J3805" i="1"/>
  <c r="J1055" i="1"/>
  <c r="J2117" i="1"/>
  <c r="J819" i="1"/>
  <c r="J4621" i="1"/>
  <c r="J820" i="1"/>
  <c r="J4151" i="1"/>
  <c r="J4152" i="1"/>
  <c r="J1777" i="1"/>
  <c r="J1778" i="1"/>
  <c r="J1779" i="1"/>
  <c r="J1865" i="1"/>
  <c r="J2549" i="1"/>
  <c r="J2386" i="1"/>
  <c r="J2387" i="1"/>
  <c r="J4673" i="1"/>
  <c r="J3659" i="1"/>
  <c r="J287" i="1"/>
  <c r="J19" i="1"/>
  <c r="J1211" i="1"/>
  <c r="J3465" i="1"/>
  <c r="J1676" i="1"/>
  <c r="J1611" i="1"/>
  <c r="J2298" i="1"/>
  <c r="J2388" i="1"/>
  <c r="J3255" i="1"/>
  <c r="J1467" i="1"/>
  <c r="J4559" i="1"/>
  <c r="J4560" i="1"/>
  <c r="J3739" i="1"/>
  <c r="J3740" i="1"/>
  <c r="J3741" i="1"/>
  <c r="J1468" i="1"/>
  <c r="J3742" i="1"/>
  <c r="J2765" i="1"/>
  <c r="J2766" i="1"/>
  <c r="J974" i="1"/>
  <c r="J1212" i="1"/>
  <c r="J1213" i="1"/>
  <c r="J1469" i="1"/>
  <c r="J2118" i="1"/>
  <c r="J2119" i="1"/>
  <c r="J495" i="1"/>
  <c r="J496" i="1"/>
  <c r="J4799" i="1"/>
  <c r="J497" i="1"/>
  <c r="J3466" i="1"/>
  <c r="J1274" i="1"/>
  <c r="J821" i="1"/>
  <c r="J208" i="1"/>
  <c r="J822" i="1"/>
  <c r="J209" i="1"/>
  <c r="J4800" i="1"/>
  <c r="J1780" i="1"/>
  <c r="J122" i="1"/>
  <c r="J432" i="1"/>
  <c r="J20" i="1"/>
  <c r="J3743" i="1"/>
  <c r="J1339" i="1"/>
  <c r="J2208" i="1"/>
  <c r="J1340" i="1"/>
  <c r="J4334" i="1"/>
  <c r="J3660" i="1"/>
  <c r="J2120" i="1"/>
  <c r="J3661" i="1"/>
  <c r="J2121" i="1"/>
  <c r="J4153" i="1"/>
  <c r="J1781" i="1"/>
  <c r="J1612" i="1"/>
  <c r="J1613" i="1"/>
  <c r="J573" i="1"/>
  <c r="J4801" i="1"/>
  <c r="J4802" i="1"/>
  <c r="J4255" i="1"/>
  <c r="J2675" i="1"/>
  <c r="J823" i="1"/>
  <c r="J4561" i="1"/>
  <c r="J643" i="1"/>
  <c r="J1275" i="1"/>
  <c r="J1341" i="1"/>
  <c r="J1614" i="1"/>
  <c r="J1615" i="1"/>
  <c r="J1276" i="1"/>
  <c r="J3865" i="1"/>
  <c r="J3866" i="1"/>
  <c r="J2013" i="1"/>
  <c r="J908" i="1"/>
  <c r="J909" i="1"/>
  <c r="J910" i="1"/>
  <c r="J911" i="1"/>
  <c r="J123" i="1"/>
  <c r="J2550" i="1"/>
  <c r="J1277" i="1"/>
  <c r="J1944" i="1"/>
  <c r="J3467" i="1"/>
  <c r="J975" i="1"/>
  <c r="J3980" i="1"/>
  <c r="J2389" i="1"/>
  <c r="J1278" i="1"/>
  <c r="J1553" i="1"/>
  <c r="J2390" i="1"/>
  <c r="J2209" i="1"/>
  <c r="J1616" i="1"/>
  <c r="J4674" i="1"/>
  <c r="J644" i="1"/>
  <c r="J4335" i="1"/>
  <c r="J4336" i="1"/>
  <c r="J4337" i="1"/>
  <c r="J3549" i="1"/>
  <c r="J4338" i="1"/>
  <c r="J824" i="1"/>
  <c r="J4339" i="1"/>
  <c r="J1342" i="1"/>
  <c r="J1343" i="1"/>
  <c r="J4154" i="1"/>
  <c r="J1782" i="1"/>
  <c r="J1783" i="1"/>
  <c r="J1784" i="1"/>
  <c r="J2210" i="1"/>
  <c r="J4457" i="1"/>
  <c r="J3744" i="1"/>
  <c r="J645" i="1"/>
  <c r="J1140" i="1"/>
  <c r="J1141" i="1"/>
  <c r="J646" i="1"/>
  <c r="J2985" i="1"/>
  <c r="J2986" i="1"/>
  <c r="J2767" i="1"/>
  <c r="J2768" i="1"/>
  <c r="J3078" i="1"/>
  <c r="J3079" i="1"/>
  <c r="J124" i="1"/>
  <c r="J4340" i="1"/>
  <c r="J4256" i="1"/>
  <c r="J3468" i="1"/>
  <c r="J4458" i="1"/>
  <c r="J3745" i="1"/>
  <c r="J4155" i="1"/>
  <c r="J1945" i="1"/>
  <c r="J2299" i="1"/>
  <c r="J2465" i="1"/>
  <c r="J1785" i="1"/>
  <c r="J1470" i="1"/>
  <c r="J4072" i="1"/>
  <c r="J3806" i="1"/>
  <c r="J2211" i="1"/>
  <c r="J2014" i="1"/>
  <c r="J210" i="1"/>
  <c r="J3662" i="1"/>
  <c r="J3663" i="1"/>
  <c r="J4341" i="1"/>
  <c r="J3359" i="1"/>
  <c r="J1617" i="1"/>
  <c r="J4156" i="1"/>
  <c r="J2877" i="1"/>
  <c r="J2878" i="1"/>
  <c r="J3469" i="1"/>
  <c r="J1214" i="1"/>
  <c r="J125" i="1"/>
  <c r="J1344" i="1"/>
  <c r="J1677" i="1"/>
  <c r="J1678" i="1"/>
  <c r="J1215" i="1"/>
  <c r="J3550" i="1"/>
  <c r="J2391" i="1"/>
  <c r="J359" i="1"/>
  <c r="J1216" i="1"/>
  <c r="J574" i="1"/>
  <c r="J360" i="1"/>
  <c r="J126" i="1"/>
  <c r="J4803" i="1"/>
  <c r="J2626" i="1"/>
  <c r="J4804" i="1"/>
  <c r="J4805" i="1"/>
  <c r="J361" i="1"/>
  <c r="J288" i="1"/>
  <c r="J289" i="1"/>
  <c r="J290" i="1"/>
  <c r="J2212" i="1"/>
  <c r="J2213" i="1"/>
  <c r="J976" i="1"/>
  <c r="J4073" i="1"/>
  <c r="J3154" i="1"/>
  <c r="J1471" i="1"/>
  <c r="J3256" i="1"/>
  <c r="J1472" i="1"/>
  <c r="J1473" i="1"/>
  <c r="J2769" i="1"/>
  <c r="J1618" i="1"/>
  <c r="J1474" i="1"/>
  <c r="J1679" i="1"/>
  <c r="J3155" i="1"/>
  <c r="J767" i="1"/>
  <c r="J2879" i="1"/>
  <c r="J977" i="1"/>
  <c r="J362" i="1"/>
  <c r="J4459" i="1"/>
  <c r="J3080" i="1"/>
  <c r="J4460" i="1"/>
  <c r="J3081" i="1"/>
  <c r="J4461" i="1"/>
  <c r="J3082" i="1"/>
  <c r="J3470" i="1"/>
  <c r="J2987" i="1"/>
  <c r="J2988" i="1"/>
  <c r="J1475" i="1"/>
  <c r="J647" i="1"/>
  <c r="J1142" i="1"/>
  <c r="J3257" i="1"/>
  <c r="J2015" i="1"/>
  <c r="J1143" i="1"/>
  <c r="J1144" i="1"/>
  <c r="J1145" i="1"/>
  <c r="J4342" i="1"/>
  <c r="J2016" i="1"/>
  <c r="J3664" i="1"/>
  <c r="J4735" i="1"/>
  <c r="J2466" i="1"/>
  <c r="J3258" i="1"/>
  <c r="J4462" i="1"/>
  <c r="J1476" i="1"/>
  <c r="J575" i="1"/>
  <c r="J211" i="1"/>
  <c r="J1217" i="1"/>
  <c r="J212" i="1"/>
  <c r="J69" i="1"/>
  <c r="J2627" i="1"/>
  <c r="J2628" i="1"/>
  <c r="J3551" i="1"/>
  <c r="J3360" i="1"/>
  <c r="J3156" i="1"/>
  <c r="J825" i="1"/>
  <c r="J2989" i="1"/>
  <c r="J3259" i="1"/>
  <c r="J3260" i="1"/>
  <c r="J127" i="1"/>
  <c r="J2770" i="1"/>
  <c r="J2771" i="1"/>
  <c r="J3665" i="1"/>
  <c r="J3666" i="1"/>
  <c r="J2017" i="1"/>
  <c r="J4343" i="1"/>
  <c r="J3667" i="1"/>
  <c r="J291" i="1"/>
  <c r="J292" i="1"/>
  <c r="J2880" i="1"/>
  <c r="J3361" i="1"/>
  <c r="J1680" i="1"/>
  <c r="J1681" i="1"/>
  <c r="J1682" i="1"/>
  <c r="J1056" i="1"/>
  <c r="J1057" i="1"/>
  <c r="J433" i="1"/>
  <c r="J978" i="1"/>
  <c r="J4622" i="1"/>
  <c r="J4623" i="1"/>
  <c r="J3362" i="1"/>
  <c r="J4562" i="1"/>
  <c r="J1946" i="1"/>
  <c r="J1218" i="1"/>
  <c r="J293" i="1"/>
  <c r="J1947" i="1"/>
  <c r="J1219" i="1"/>
  <c r="J294" i="1"/>
  <c r="J4806" i="1"/>
  <c r="J295" i="1"/>
  <c r="J4074" i="1"/>
  <c r="J4075" i="1"/>
  <c r="J4076" i="1"/>
  <c r="J4077" i="1"/>
  <c r="J4078" i="1"/>
  <c r="J4079" i="1"/>
  <c r="J1279" i="1"/>
  <c r="J1280" i="1"/>
  <c r="J363" i="1"/>
  <c r="J70" i="1"/>
  <c r="J1281" i="1"/>
  <c r="J1282" i="1"/>
  <c r="J2300" i="1"/>
  <c r="J1619" i="1"/>
  <c r="J1620" i="1"/>
  <c r="J1621" i="1"/>
  <c r="J4080" i="1"/>
  <c r="J1146" i="1"/>
  <c r="J434" i="1"/>
  <c r="J4081" i="1"/>
  <c r="J1147" i="1"/>
  <c r="J435" i="1"/>
  <c r="J3867" i="1"/>
  <c r="J3552" i="1"/>
  <c r="J3553" i="1"/>
  <c r="J213" i="1"/>
  <c r="J214" i="1"/>
  <c r="J1058" i="1"/>
  <c r="J1059" i="1"/>
  <c r="J2551" i="1"/>
  <c r="J2552" i="1"/>
  <c r="J2553" i="1"/>
  <c r="J1220" i="1"/>
  <c r="J1221" i="1"/>
  <c r="J1222" i="1"/>
  <c r="J2018" i="1"/>
  <c r="J2214" i="1"/>
  <c r="J2215" i="1"/>
  <c r="J2216" i="1"/>
  <c r="J4157" i="1"/>
  <c r="J1283" i="1"/>
  <c r="J3471" i="1"/>
  <c r="J3668" i="1"/>
  <c r="J364" i="1"/>
  <c r="J1786" i="1"/>
  <c r="J2676" i="1"/>
  <c r="J2677" i="1"/>
  <c r="J3083" i="1"/>
  <c r="J2772" i="1"/>
  <c r="J1787" i="1"/>
  <c r="J2990" i="1"/>
  <c r="J2991" i="1"/>
  <c r="J2992" i="1"/>
  <c r="J3363" i="1"/>
  <c r="J3364" i="1"/>
  <c r="J1148" i="1"/>
  <c r="J1345" i="1"/>
  <c r="J3157" i="1"/>
  <c r="J1683" i="1"/>
  <c r="J3868" i="1"/>
  <c r="J3869" i="1"/>
  <c r="J3365" i="1"/>
  <c r="J3366" i="1"/>
  <c r="J4257" i="1"/>
  <c r="J1060" i="1"/>
  <c r="J4258" i="1"/>
  <c r="J1061" i="1"/>
  <c r="J3807" i="1"/>
  <c r="J2554" i="1"/>
  <c r="J3808" i="1"/>
  <c r="J2555" i="1"/>
  <c r="J2217" i="1"/>
  <c r="J1684" i="1"/>
  <c r="J4344" i="1"/>
  <c r="J4345" i="1"/>
  <c r="J4259" i="1"/>
  <c r="J3554" i="1"/>
  <c r="J2019" i="1"/>
  <c r="J2020" i="1"/>
  <c r="J2218" i="1"/>
  <c r="J4082" i="1"/>
  <c r="J1346" i="1"/>
  <c r="J3261" i="1"/>
  <c r="J3262" i="1"/>
  <c r="J215" i="1"/>
  <c r="J3263" i="1"/>
  <c r="J3264" i="1"/>
  <c r="J71" i="1"/>
  <c r="J2219" i="1"/>
  <c r="J2122" i="1"/>
  <c r="J1393" i="1"/>
  <c r="J1948" i="1"/>
  <c r="J1949" i="1"/>
  <c r="J826" i="1"/>
  <c r="J21" i="1"/>
  <c r="J3981" i="1"/>
  <c r="J2556" i="1"/>
  <c r="J4260" i="1"/>
  <c r="J1733" i="1"/>
  <c r="J4158" i="1"/>
  <c r="J4675" i="1"/>
  <c r="J1950" i="1"/>
  <c r="J4346" i="1"/>
  <c r="J4347" i="1"/>
  <c r="J4463" i="1"/>
  <c r="J827" i="1"/>
  <c r="J979" i="1"/>
  <c r="J4464" i="1"/>
  <c r="J828" i="1"/>
  <c r="J2678" i="1"/>
  <c r="J576" i="1"/>
  <c r="J4676" i="1"/>
  <c r="J3746" i="1"/>
  <c r="J22" i="1"/>
  <c r="J768" i="1"/>
  <c r="J4465" i="1"/>
  <c r="J648" i="1"/>
  <c r="J577" i="1"/>
  <c r="J980" i="1"/>
  <c r="J649" i="1"/>
  <c r="J2773" i="1"/>
  <c r="J4348" i="1"/>
  <c r="J1734" i="1"/>
  <c r="J4466" i="1"/>
  <c r="J912" i="1"/>
  <c r="J3265" i="1"/>
  <c r="J3266" i="1"/>
  <c r="J4677" i="1"/>
  <c r="J3158" i="1"/>
  <c r="J2467" i="1"/>
  <c r="J2220" i="1"/>
  <c r="J2221" i="1"/>
  <c r="J3267" i="1"/>
  <c r="J3268" i="1"/>
  <c r="J4736" i="1"/>
  <c r="J4737" i="1"/>
  <c r="J4349" i="1"/>
  <c r="J4678" i="1"/>
  <c r="J4624" i="1"/>
  <c r="J2021" i="1"/>
  <c r="J4467" i="1"/>
  <c r="J1062" i="1"/>
  <c r="J1063" i="1"/>
  <c r="J1554" i="1"/>
  <c r="J3747" i="1"/>
  <c r="J3748" i="1"/>
  <c r="J4679" i="1"/>
  <c r="J829" i="1"/>
  <c r="J830" i="1"/>
  <c r="J1788" i="1"/>
  <c r="J4083" i="1"/>
  <c r="J4084" i="1"/>
  <c r="J3669" i="1"/>
  <c r="J3367" i="1"/>
  <c r="J2774" i="1"/>
  <c r="J3555" i="1"/>
  <c r="J1685" i="1"/>
  <c r="J3749" i="1"/>
  <c r="J3982" i="1"/>
  <c r="J3983" i="1"/>
  <c r="J4738" i="1"/>
  <c r="J2392" i="1"/>
  <c r="J23" i="1"/>
  <c r="J3809" i="1"/>
  <c r="J3870" i="1"/>
  <c r="J3159" i="1"/>
  <c r="J24" i="1"/>
  <c r="J3984" i="1"/>
  <c r="J3985" i="1"/>
  <c r="J1223" i="1"/>
  <c r="J4261" i="1"/>
  <c r="J4262" i="1"/>
  <c r="J1686" i="1"/>
  <c r="J1477" i="1"/>
  <c r="J4739" i="1"/>
  <c r="J4740" i="1"/>
  <c r="J1478" i="1"/>
  <c r="J4563" i="1"/>
  <c r="J4350" i="1"/>
  <c r="J25" i="1"/>
  <c r="J4741" i="1"/>
  <c r="J4742" i="1"/>
  <c r="J4680" i="1"/>
  <c r="J4351" i="1"/>
  <c r="J2775" i="1"/>
  <c r="J4564" i="1"/>
  <c r="J2776" i="1"/>
  <c r="J1284" i="1"/>
  <c r="J2777" i="1"/>
  <c r="J1285" i="1"/>
  <c r="J4565" i="1"/>
  <c r="J2123" i="1"/>
  <c r="J2222" i="1"/>
  <c r="J1064" i="1"/>
  <c r="J1065" i="1"/>
  <c r="J128" i="1"/>
  <c r="J1149" i="1"/>
  <c r="J4352" i="1"/>
  <c r="J1622" i="1"/>
  <c r="J3472" i="1"/>
  <c r="J4159" i="1"/>
  <c r="J3670" i="1"/>
  <c r="J2022" i="1"/>
  <c r="J913" i="1"/>
  <c r="J296" i="1"/>
  <c r="J297" i="1"/>
  <c r="J3986" i="1"/>
  <c r="J3987" i="1"/>
  <c r="J3988" i="1"/>
  <c r="J2393" i="1"/>
  <c r="J4353" i="1"/>
  <c r="J3871" i="1"/>
  <c r="J2468" i="1"/>
  <c r="J129" i="1"/>
  <c r="J650" i="1"/>
  <c r="J130" i="1"/>
  <c r="J1555" i="1"/>
  <c r="J498" i="1"/>
  <c r="J131" i="1"/>
  <c r="J4625" i="1"/>
  <c r="J2679" i="1"/>
  <c r="J3368" i="1"/>
  <c r="J1150" i="1"/>
  <c r="J1151" i="1"/>
  <c r="J1152" i="1"/>
  <c r="J1153" i="1"/>
  <c r="J1154" i="1"/>
  <c r="J2629" i="1"/>
  <c r="J3369" i="1"/>
  <c r="J2394" i="1"/>
  <c r="J4468" i="1"/>
  <c r="J499" i="1"/>
  <c r="J4469" i="1"/>
  <c r="J500" i="1"/>
  <c r="J3084" i="1"/>
  <c r="J3085" i="1"/>
  <c r="J501" i="1"/>
  <c r="J2469" i="1"/>
  <c r="J4681" i="1"/>
  <c r="J3269" i="1"/>
  <c r="J3270" i="1"/>
  <c r="J2023" i="1"/>
  <c r="J2024" i="1"/>
  <c r="J3473" i="1"/>
  <c r="J3474" i="1"/>
  <c r="J1556" i="1"/>
  <c r="J216" i="1"/>
  <c r="J1557" i="1"/>
  <c r="J2557" i="1"/>
  <c r="J3671" i="1"/>
  <c r="J4470" i="1"/>
  <c r="J1347" i="1"/>
  <c r="J2470" i="1"/>
  <c r="J298" i="1"/>
  <c r="J4807" i="1"/>
  <c r="J4808" i="1"/>
  <c r="J4566" i="1"/>
  <c r="J1687" i="1"/>
  <c r="J4567" i="1"/>
  <c r="J1688" i="1"/>
  <c r="J1558" i="1"/>
  <c r="J1559" i="1"/>
  <c r="J2778" i="1"/>
  <c r="J981" i="1"/>
  <c r="J2395" i="1"/>
  <c r="J4809" i="1"/>
  <c r="J1789" i="1"/>
  <c r="J4810" i="1"/>
  <c r="J1066" i="1"/>
  <c r="J26" i="1"/>
  <c r="J1067" i="1"/>
  <c r="J27" i="1"/>
  <c r="J1068" i="1"/>
  <c r="J28" i="1"/>
  <c r="J982" i="1"/>
  <c r="J983" i="1"/>
  <c r="J984" i="1"/>
  <c r="J4160" i="1"/>
  <c r="J4161" i="1"/>
  <c r="J4085" i="1"/>
  <c r="J914" i="1"/>
  <c r="J2025" i="1"/>
  <c r="J1286" i="1"/>
  <c r="J1287" i="1"/>
  <c r="J3556" i="1"/>
  <c r="J1288" i="1"/>
  <c r="J3557" i="1"/>
  <c r="J3558" i="1"/>
  <c r="J3559" i="1"/>
  <c r="J3560" i="1"/>
  <c r="J3561" i="1"/>
  <c r="J1289" i="1"/>
  <c r="J1290" i="1"/>
  <c r="J1689" i="1"/>
  <c r="J2993" i="1"/>
  <c r="J2026" i="1"/>
  <c r="J3370" i="1"/>
  <c r="J4086" i="1"/>
  <c r="J3810" i="1"/>
  <c r="J2558" i="1"/>
  <c r="J4682" i="1"/>
  <c r="J3475" i="1"/>
  <c r="J4811" i="1"/>
  <c r="J1069" i="1"/>
  <c r="J1866" i="1"/>
  <c r="J1867" i="1"/>
  <c r="J217" i="1"/>
  <c r="J218" i="1"/>
  <c r="J4354" i="1"/>
  <c r="J4355" i="1"/>
  <c r="J4356" i="1"/>
  <c r="J1224" i="1"/>
  <c r="J436" i="1"/>
  <c r="J1225" i="1"/>
  <c r="J437" i="1"/>
  <c r="J1155" i="1"/>
  <c r="J4162" i="1"/>
  <c r="J1479" i="1"/>
  <c r="J4357" i="1"/>
  <c r="J4358" i="1"/>
  <c r="J1291" i="1"/>
  <c r="J1292" i="1"/>
  <c r="J365" i="1"/>
  <c r="J2471" i="1"/>
  <c r="J3872" i="1"/>
  <c r="J2124" i="1"/>
  <c r="J132" i="1"/>
  <c r="J133" i="1"/>
  <c r="J4359" i="1"/>
  <c r="J4360" i="1"/>
  <c r="J2027" i="1"/>
  <c r="J2028" i="1"/>
  <c r="J2779" i="1"/>
  <c r="J4683" i="1"/>
  <c r="J1868" i="1"/>
  <c r="J2630" i="1"/>
  <c r="J3271" i="1"/>
  <c r="J2881" i="1"/>
  <c r="J2029" i="1"/>
  <c r="J2882" i="1"/>
  <c r="J438" i="1"/>
  <c r="J1480" i="1"/>
  <c r="J3476" i="1"/>
  <c r="J3477" i="1"/>
  <c r="J2883" i="1"/>
  <c r="J2030" i="1"/>
  <c r="J2031" i="1"/>
  <c r="J3873" i="1"/>
  <c r="J1869" i="1"/>
  <c r="J1481" i="1"/>
  <c r="J29" i="1"/>
  <c r="J30" i="1"/>
  <c r="J31" i="1"/>
  <c r="J32" i="1"/>
  <c r="J33" i="1"/>
  <c r="J34" i="1"/>
  <c r="J4743" i="1"/>
  <c r="J4744" i="1"/>
  <c r="J4361" i="1"/>
  <c r="J4362" i="1"/>
  <c r="J1623" i="1"/>
  <c r="J2472" i="1"/>
  <c r="J2473" i="1"/>
  <c r="J299" i="1"/>
  <c r="J2032" i="1"/>
  <c r="J2033" i="1"/>
  <c r="J831" i="1"/>
  <c r="J832" i="1"/>
  <c r="J833" i="1"/>
  <c r="J2034" i="1"/>
  <c r="J4626" i="1"/>
  <c r="J1790" i="1"/>
  <c r="J4263" i="1"/>
  <c r="J3371" i="1"/>
  <c r="J1293" i="1"/>
  <c r="J4363" i="1"/>
  <c r="J4364" i="1"/>
  <c r="J3160" i="1"/>
  <c r="J1394" i="1"/>
  <c r="J4684" i="1"/>
  <c r="J2884" i="1"/>
  <c r="J3750" i="1"/>
  <c r="J2780" i="1"/>
  <c r="J3562" i="1"/>
  <c r="J1560" i="1"/>
  <c r="J651" i="1"/>
  <c r="J1482" i="1"/>
  <c r="J1483" i="1"/>
  <c r="J2396" i="1"/>
  <c r="J4087" i="1"/>
  <c r="J2125" i="1"/>
  <c r="J4088" i="1"/>
  <c r="J2126" i="1"/>
  <c r="J4089" i="1"/>
  <c r="J2127" i="1"/>
  <c r="J3372" i="1"/>
  <c r="J439" i="1"/>
  <c r="J769" i="1"/>
  <c r="J770" i="1"/>
  <c r="J72" i="1"/>
  <c r="J2559" i="1"/>
  <c r="J4365" i="1"/>
  <c r="J4163" i="1"/>
  <c r="J3874" i="1"/>
  <c r="J440" i="1"/>
  <c r="J1484" i="1"/>
  <c r="J1624" i="1"/>
  <c r="J1625" i="1"/>
  <c r="J1626" i="1"/>
  <c r="J1627" i="1"/>
  <c r="J1628" i="1"/>
  <c r="J1629" i="1"/>
  <c r="J1791" i="1"/>
  <c r="J1792" i="1"/>
  <c r="J1630" i="1"/>
  <c r="J3161" i="1"/>
  <c r="J4164" i="1"/>
  <c r="J985" i="1"/>
  <c r="J3272" i="1"/>
  <c r="J3273" i="1"/>
  <c r="J2397" i="1"/>
  <c r="J366" i="1"/>
  <c r="J367" i="1"/>
  <c r="J4685" i="1"/>
  <c r="J578" i="1"/>
  <c r="J4686" i="1"/>
  <c r="J2631" i="1"/>
  <c r="J834" i="1"/>
  <c r="J835" i="1"/>
  <c r="J219" i="1"/>
  <c r="J836" i="1"/>
  <c r="J652" i="1"/>
  <c r="J4090" i="1"/>
  <c r="J4091" i="1"/>
  <c r="J4092" i="1"/>
  <c r="J3563" i="1"/>
  <c r="J3564" i="1"/>
  <c r="J1070" i="1"/>
  <c r="J2301" i="1"/>
  <c r="J4093" i="1"/>
  <c r="J771" i="1"/>
  <c r="J2781" i="1"/>
  <c r="J2223" i="1"/>
  <c r="J699" i="1"/>
  <c r="J1226" i="1"/>
  <c r="J1227" i="1"/>
  <c r="J1735" i="1"/>
  <c r="J1870" i="1"/>
  <c r="J3478" i="1"/>
  <c r="J1561" i="1"/>
  <c r="J3479" i="1"/>
  <c r="J1071" i="1"/>
  <c r="J1072" i="1"/>
  <c r="J4264" i="1"/>
  <c r="J2128" i="1"/>
  <c r="J2129" i="1"/>
  <c r="J3751" i="1"/>
  <c r="J1562" i="1"/>
  <c r="J3989" i="1"/>
  <c r="J3875" i="1"/>
  <c r="J3876" i="1"/>
  <c r="J220" i="1"/>
  <c r="J3162" i="1"/>
  <c r="J1736" i="1"/>
  <c r="J4471" i="1"/>
  <c r="J3672" i="1"/>
  <c r="J3673" i="1"/>
  <c r="J3674" i="1"/>
  <c r="J4472" i="1"/>
  <c r="J4473" i="1"/>
  <c r="J3565" i="1"/>
  <c r="J3566" i="1"/>
  <c r="J3373" i="1"/>
  <c r="J3567" i="1"/>
  <c r="J3374" i="1"/>
  <c r="J3568" i="1"/>
  <c r="J3375" i="1"/>
  <c r="J915" i="1"/>
  <c r="J3569" i="1"/>
  <c r="J3376" i="1"/>
  <c r="J916" i="1"/>
  <c r="J1485" i="1"/>
  <c r="J1486" i="1"/>
  <c r="J2224" i="1"/>
  <c r="J2560" i="1"/>
  <c r="J2561" i="1"/>
  <c r="J4812" i="1"/>
  <c r="J3570" i="1"/>
  <c r="J3571" i="1"/>
  <c r="J441" i="1"/>
  <c r="J3572" i="1"/>
  <c r="J3573" i="1"/>
  <c r="J2680" i="1"/>
  <c r="J2681" i="1"/>
  <c r="J1073" i="1"/>
  <c r="J1074" i="1"/>
  <c r="J300" i="1"/>
  <c r="J3480" i="1"/>
  <c r="J2035" i="1"/>
  <c r="J3163" i="1"/>
  <c r="J2036" i="1"/>
  <c r="J3877" i="1"/>
  <c r="J442" i="1"/>
  <c r="J3878" i="1"/>
  <c r="J443" i="1"/>
  <c r="J3086" i="1"/>
  <c r="J3087" i="1"/>
  <c r="J4474" i="1"/>
  <c r="J134" i="1"/>
  <c r="J1871" i="1"/>
  <c r="J1563" i="1"/>
  <c r="J3377" i="1"/>
  <c r="J1228" i="1"/>
  <c r="J35" i="1"/>
  <c r="J444" i="1"/>
  <c r="J1294" i="1"/>
  <c r="J3088" i="1"/>
  <c r="J1295" i="1"/>
  <c r="J445" i="1"/>
  <c r="J3164" i="1"/>
  <c r="J3165" i="1"/>
  <c r="J3166" i="1"/>
  <c r="J3167" i="1"/>
  <c r="J3168" i="1"/>
  <c r="J446" i="1"/>
  <c r="J4366" i="1"/>
  <c r="J2562" i="1"/>
  <c r="J2563" i="1"/>
  <c r="J1487" i="1"/>
  <c r="J447" i="1"/>
  <c r="J2782" i="1"/>
  <c r="J579" i="1"/>
  <c r="J4367" i="1"/>
  <c r="J580" i="1"/>
  <c r="J221" i="1"/>
  <c r="J1564" i="1"/>
  <c r="J1565" i="1"/>
  <c r="J1566" i="1"/>
  <c r="J301" i="1"/>
  <c r="J2682" i="1"/>
  <c r="J3481" i="1"/>
  <c r="J1348" i="1"/>
  <c r="J3482" i="1"/>
  <c r="J1872" i="1"/>
  <c r="J1873" i="1"/>
  <c r="J1874" i="1"/>
  <c r="J1875" i="1"/>
  <c r="J3811" i="1"/>
  <c r="J3812" i="1"/>
  <c r="J1876" i="1"/>
  <c r="J1877" i="1"/>
  <c r="J2225" i="1"/>
  <c r="J4745" i="1"/>
  <c r="J1878" i="1"/>
  <c r="J1879" i="1"/>
  <c r="J4813" i="1"/>
  <c r="J1349" i="1"/>
  <c r="J2398" i="1"/>
  <c r="J1690" i="1"/>
  <c r="J3990" i="1"/>
  <c r="J3879" i="1"/>
  <c r="J2474" i="1"/>
  <c r="J2475" i="1"/>
  <c r="J4165" i="1"/>
  <c r="J3880" i="1"/>
  <c r="J4687" i="1"/>
  <c r="J1395" i="1"/>
  <c r="J1396" i="1"/>
  <c r="J1488" i="1"/>
  <c r="J1631" i="1"/>
  <c r="J1229" i="1"/>
  <c r="J3574" i="1"/>
  <c r="J986" i="1"/>
  <c r="J837" i="1"/>
  <c r="J302" i="1"/>
  <c r="J502" i="1"/>
  <c r="J3675" i="1"/>
  <c r="J2037" i="1"/>
  <c r="J4568" i="1"/>
  <c r="J4746" i="1"/>
  <c r="J3676" i="1"/>
  <c r="J4569" i="1"/>
  <c r="J3677" i="1"/>
  <c r="J4570" i="1"/>
  <c r="J3483" i="1"/>
  <c r="J2038" i="1"/>
  <c r="J3484" i="1"/>
  <c r="J303" i="1"/>
  <c r="J4094" i="1"/>
  <c r="J1793" i="1"/>
  <c r="J2039" i="1"/>
  <c r="J1794" i="1"/>
  <c r="J4571" i="1"/>
  <c r="J73" i="1"/>
  <c r="J4572" i="1"/>
  <c r="J2399" i="1"/>
  <c r="J222" i="1"/>
  <c r="J3813" i="1"/>
  <c r="J2040" i="1"/>
  <c r="J3752" i="1"/>
  <c r="J3753" i="1"/>
  <c r="J2302" i="1"/>
  <c r="J2226" i="1"/>
  <c r="J987" i="1"/>
  <c r="J3169" i="1"/>
  <c r="J2130" i="1"/>
  <c r="J3378" i="1"/>
  <c r="J3379" i="1"/>
  <c r="J3380" i="1"/>
  <c r="J3381" i="1"/>
  <c r="J3575" i="1"/>
  <c r="J2041" i="1"/>
  <c r="J2042" i="1"/>
  <c r="J3881" i="1"/>
  <c r="J3882" i="1"/>
  <c r="J304" i="1"/>
  <c r="J3883" i="1"/>
  <c r="J2043" i="1"/>
  <c r="J838" i="1"/>
  <c r="J4166" i="1"/>
  <c r="J2044" i="1"/>
  <c r="J839" i="1"/>
  <c r="J772" i="1"/>
  <c r="J773" i="1"/>
  <c r="J1632" i="1"/>
  <c r="J653" i="1"/>
  <c r="J4265" i="1"/>
  <c r="J917" i="1"/>
  <c r="J2400" i="1"/>
  <c r="J2401" i="1"/>
  <c r="J3814" i="1"/>
  <c r="J3815" i="1"/>
  <c r="J4095" i="1"/>
  <c r="J4573" i="1"/>
  <c r="J1567" i="1"/>
  <c r="J1568" i="1"/>
  <c r="J2227" i="1"/>
  <c r="J700" i="1"/>
  <c r="J1569" i="1"/>
  <c r="J223" i="1"/>
  <c r="J224" i="1"/>
  <c r="J701" i="1"/>
  <c r="J1570" i="1"/>
  <c r="J2885" i="1"/>
  <c r="J3089" i="1"/>
  <c r="J3090" i="1"/>
  <c r="J3274" i="1"/>
  <c r="J3275" i="1"/>
  <c r="J3276" i="1"/>
  <c r="J3277" i="1"/>
  <c r="J2228" i="1"/>
  <c r="J3991" i="1"/>
  <c r="J3992" i="1"/>
  <c r="J840" i="1"/>
  <c r="J2229" i="1"/>
  <c r="J1156" i="1"/>
  <c r="J368" i="1"/>
  <c r="J2476" i="1"/>
  <c r="J702" i="1"/>
  <c r="J1633" i="1"/>
  <c r="J1691" i="1"/>
  <c r="J4814" i="1"/>
  <c r="J4096" i="1"/>
  <c r="J2402" i="1"/>
  <c r="J2477" i="1"/>
  <c r="J3382" i="1"/>
  <c r="J2478" i="1"/>
  <c r="J2479" i="1"/>
  <c r="J581" i="1"/>
  <c r="J2480" i="1"/>
  <c r="J2886" i="1"/>
  <c r="J3278" i="1"/>
  <c r="J3091" i="1"/>
  <c r="J448" i="1"/>
  <c r="J2403" i="1"/>
  <c r="J2404" i="1"/>
  <c r="J4167" i="1"/>
  <c r="J1489" i="1"/>
  <c r="J1880" i="1"/>
  <c r="J703" i="1"/>
  <c r="J2045" i="1"/>
  <c r="J3383" i="1"/>
  <c r="J3384" i="1"/>
  <c r="J3385" i="1"/>
  <c r="J3386" i="1"/>
  <c r="J3387" i="1"/>
  <c r="J3388" i="1"/>
  <c r="J3485" i="1"/>
  <c r="J1571" i="1"/>
  <c r="J3279" i="1"/>
  <c r="J2405" i="1"/>
  <c r="J1350" i="1"/>
  <c r="J2994" i="1"/>
  <c r="J1296" i="1"/>
  <c r="J1572" i="1"/>
  <c r="J135" i="1"/>
  <c r="J2783" i="1"/>
  <c r="J1573" i="1"/>
  <c r="J3170" i="1"/>
  <c r="J305" i="1"/>
  <c r="J2995" i="1"/>
  <c r="J2996" i="1"/>
  <c r="J1951" i="1"/>
  <c r="J1157" i="1"/>
  <c r="J1075" i="1"/>
  <c r="J1076" i="1"/>
  <c r="J1692" i="1"/>
  <c r="J1693" i="1"/>
  <c r="J1694" i="1"/>
  <c r="J2131" i="1"/>
  <c r="J1881" i="1"/>
  <c r="J1882" i="1"/>
  <c r="J1397" i="1"/>
  <c r="J3678" i="1"/>
  <c r="J3679" i="1"/>
  <c r="J3754" i="1"/>
  <c r="J4815" i="1"/>
  <c r="J1297" i="1"/>
  <c r="J306" i="1"/>
  <c r="J136" i="1"/>
  <c r="J137" i="1"/>
  <c r="J2303" i="1"/>
  <c r="J1574" i="1"/>
  <c r="J2304" i="1"/>
  <c r="J1575" i="1"/>
  <c r="J2305" i="1"/>
  <c r="J1576" i="1"/>
  <c r="J503" i="1"/>
  <c r="J504" i="1"/>
  <c r="J505" i="1"/>
  <c r="J506" i="1"/>
  <c r="J2306" i="1"/>
  <c r="J1577" i="1"/>
  <c r="J138" i="1"/>
  <c r="J1158" i="1"/>
  <c r="J139" i="1"/>
  <c r="J3486" i="1"/>
  <c r="J140" i="1"/>
  <c r="J2997" i="1"/>
  <c r="J841" i="1"/>
  <c r="J1077" i="1"/>
  <c r="J1078" i="1"/>
  <c r="J2132" i="1"/>
  <c r="J1398" i="1"/>
  <c r="J1695" i="1"/>
  <c r="J1079" i="1"/>
  <c r="J2481" i="1"/>
  <c r="J1795" i="1"/>
  <c r="J1796" i="1"/>
  <c r="J1952" i="1"/>
  <c r="J3755" i="1"/>
  <c r="J3576" i="1"/>
  <c r="J1298" i="1"/>
  <c r="J1299" i="1"/>
  <c r="J704" i="1"/>
  <c r="J705" i="1"/>
  <c r="J582" i="1"/>
  <c r="J2683" i="1"/>
  <c r="J1490" i="1"/>
  <c r="J2406" i="1"/>
  <c r="J2307" i="1"/>
  <c r="J2564" i="1"/>
  <c r="J2046" i="1"/>
  <c r="J2047" i="1"/>
  <c r="J2048" i="1"/>
  <c r="J2049" i="1"/>
  <c r="J2050" i="1"/>
  <c r="J2051" i="1"/>
  <c r="J1399" i="1"/>
  <c r="J1634" i="1"/>
  <c r="J2998" i="1"/>
  <c r="J4816" i="1"/>
  <c r="J4817" i="1"/>
  <c r="J36" i="1"/>
  <c r="J583" i="1"/>
  <c r="J3389" i="1"/>
  <c r="J1953" i="1"/>
  <c r="J1635" i="1"/>
  <c r="J1797" i="1"/>
  <c r="J4747" i="1"/>
  <c r="J4475" i="1"/>
  <c r="J2133" i="1"/>
  <c r="J2134" i="1"/>
  <c r="J2230" i="1"/>
  <c r="J584" i="1"/>
  <c r="J4168" i="1"/>
  <c r="J4169" i="1"/>
  <c r="J2135" i="1"/>
  <c r="J3171" i="1"/>
  <c r="J2052" i="1"/>
  <c r="J3816" i="1"/>
  <c r="J3092" i="1"/>
  <c r="J4476" i="1"/>
  <c r="J2407" i="1"/>
  <c r="J3487" i="1"/>
  <c r="J4170" i="1"/>
  <c r="J3993" i="1"/>
  <c r="J4171" i="1"/>
  <c r="J3280" i="1"/>
  <c r="J3817" i="1"/>
  <c r="J4574" i="1"/>
  <c r="J1578" i="1"/>
  <c r="J3488" i="1"/>
  <c r="J1883" i="1"/>
  <c r="J2053" i="1"/>
  <c r="J1300" i="1"/>
  <c r="J1351" i="1"/>
  <c r="J1884" i="1"/>
  <c r="J2054" i="1"/>
  <c r="J1954" i="1"/>
  <c r="J1301" i="1"/>
  <c r="J1302" i="1"/>
  <c r="J2136" i="1"/>
  <c r="J2231" i="1"/>
  <c r="J1303" i="1"/>
  <c r="J2055" i="1"/>
  <c r="J2408" i="1"/>
  <c r="J2056" i="1"/>
  <c r="J1885" i="1"/>
  <c r="J1886" i="1"/>
  <c r="J1230" i="1"/>
  <c r="J585" i="1"/>
  <c r="J586" i="1"/>
  <c r="J587" i="1"/>
  <c r="J2057" i="1"/>
  <c r="J4748" i="1"/>
  <c r="J1159" i="1"/>
  <c r="J4749" i="1"/>
  <c r="J1160" i="1"/>
  <c r="J918" i="1"/>
  <c r="J919" i="1"/>
  <c r="J920" i="1"/>
  <c r="J921" i="1"/>
  <c r="J922" i="1"/>
  <c r="J3680" i="1"/>
  <c r="J3681" i="1"/>
  <c r="J3682" i="1"/>
  <c r="J1352" i="1"/>
  <c r="J1353" i="1"/>
  <c r="J1354" i="1"/>
  <c r="J3577" i="1"/>
  <c r="J3578" i="1"/>
  <c r="J3093" i="1"/>
  <c r="J4172" i="1"/>
  <c r="J4173" i="1"/>
  <c r="J4174" i="1"/>
  <c r="J2887" i="1"/>
  <c r="J4818" i="1"/>
  <c r="J4175" i="1"/>
  <c r="J2888" i="1"/>
  <c r="J4176" i="1"/>
  <c r="J2889" i="1"/>
  <c r="J4177" i="1"/>
  <c r="J2890" i="1"/>
  <c r="J4178" i="1"/>
  <c r="J2891" i="1"/>
  <c r="J4179" i="1"/>
  <c r="J2892" i="1"/>
  <c r="J654" i="1"/>
  <c r="J655" i="1"/>
  <c r="J3683" i="1"/>
  <c r="J656" i="1"/>
  <c r="J2784" i="1"/>
  <c r="J1798" i="1"/>
  <c r="J4180" i="1"/>
  <c r="J4688" i="1"/>
  <c r="J4689" i="1"/>
  <c r="J4181" i="1"/>
  <c r="J1080" i="1"/>
  <c r="J1400" i="1"/>
  <c r="J4368" i="1"/>
  <c r="J2785" i="1"/>
  <c r="J2482" i="1"/>
  <c r="J2786" i="1"/>
  <c r="J2483" i="1"/>
  <c r="J2787" i="1"/>
  <c r="J2484" i="1"/>
  <c r="J842" i="1"/>
  <c r="J843" i="1"/>
  <c r="J844" i="1"/>
  <c r="J845" i="1"/>
  <c r="J846" i="1"/>
  <c r="J847" i="1"/>
  <c r="J848" i="1"/>
  <c r="J849" i="1"/>
  <c r="J2684" i="1"/>
  <c r="J1955" i="1"/>
  <c r="J588" i="1"/>
  <c r="J3818" i="1"/>
  <c r="J1956" i="1"/>
  <c r="J589" i="1"/>
  <c r="J850" i="1"/>
  <c r="J851" i="1"/>
  <c r="J852" i="1"/>
  <c r="J853" i="1"/>
  <c r="J854" i="1"/>
  <c r="J855" i="1"/>
  <c r="J856" i="1"/>
  <c r="J857" i="1"/>
  <c r="J2788" i="1"/>
  <c r="J4575" i="1"/>
  <c r="J3684" i="1"/>
  <c r="J3884" i="1"/>
  <c r="J2999" i="1"/>
  <c r="J1401" i="1"/>
  <c r="J1887" i="1"/>
  <c r="J706" i="1"/>
  <c r="J1491" i="1"/>
  <c r="J1304" i="1"/>
  <c r="J3489" i="1"/>
  <c r="J3490" i="1"/>
  <c r="J3885" i="1"/>
  <c r="J507" i="1"/>
  <c r="J1402" i="1"/>
  <c r="J4369" i="1"/>
  <c r="J858" i="1"/>
  <c r="J3172" i="1"/>
  <c r="J3685" i="1"/>
  <c r="J4690" i="1"/>
  <c r="J2789" i="1"/>
  <c r="J1305" i="1"/>
  <c r="J1492" i="1"/>
  <c r="J1799" i="1"/>
  <c r="J1636" i="1"/>
  <c r="J3579" i="1"/>
  <c r="J3580" i="1"/>
  <c r="J1306" i="1"/>
  <c r="J1231" i="1"/>
  <c r="J449" i="1"/>
  <c r="J1081" i="1"/>
  <c r="J1637" i="1"/>
  <c r="J2308" i="1"/>
  <c r="J4182" i="1"/>
  <c r="J2485" i="1"/>
  <c r="J3281" i="1"/>
  <c r="J74" i="1"/>
  <c r="J3886" i="1"/>
  <c r="J3887" i="1"/>
  <c r="J3888" i="1"/>
  <c r="J3889" i="1"/>
  <c r="J4266" i="1"/>
  <c r="J2409" i="1"/>
  <c r="J4267" i="1"/>
  <c r="J923" i="1"/>
  <c r="J4477" i="1"/>
  <c r="J3282" i="1"/>
  <c r="J3283" i="1"/>
  <c r="J3284" i="1"/>
  <c r="J4478" i="1"/>
  <c r="J3285" i="1"/>
  <c r="J707" i="1"/>
  <c r="J708" i="1"/>
  <c r="J4479" i="1"/>
  <c r="J3286" i="1"/>
  <c r="J2685" i="1"/>
  <c r="J2686" i="1"/>
  <c r="J3390" i="1"/>
  <c r="J3000" i="1"/>
  <c r="J508" i="1"/>
  <c r="J4370" i="1"/>
  <c r="J4371" i="1"/>
  <c r="J4372" i="1"/>
  <c r="J4373" i="1"/>
  <c r="J1232" i="1"/>
  <c r="J1233" i="1"/>
  <c r="J1493" i="1"/>
  <c r="J590" i="1"/>
  <c r="J709" i="1"/>
  <c r="J710" i="1"/>
  <c r="J711" i="1"/>
  <c r="J712" i="1"/>
  <c r="J4374" i="1"/>
  <c r="J1161" i="1"/>
  <c r="J3994" i="1"/>
  <c r="J225" i="1"/>
  <c r="J3995" i="1"/>
  <c r="J2687" i="1"/>
  <c r="J2058" i="1"/>
  <c r="J1403" i="1"/>
  <c r="J4183" i="1"/>
  <c r="J3287" i="1"/>
  <c r="J4750" i="1"/>
  <c r="J2893" i="1"/>
  <c r="J4691" i="1"/>
  <c r="J591" i="1"/>
  <c r="J1234" i="1"/>
  <c r="J4480" i="1"/>
  <c r="J4819" i="1"/>
  <c r="J369" i="1"/>
  <c r="J3001" i="1"/>
  <c r="J3002" i="1"/>
  <c r="J3003" i="1"/>
  <c r="J3004" i="1"/>
  <c r="J988" i="1"/>
  <c r="J1957" i="1"/>
  <c r="J2790" i="1"/>
  <c r="J1404" i="1"/>
  <c r="J1405" i="1"/>
  <c r="J2486" i="1"/>
  <c r="J450" i="1"/>
  <c r="J2487" i="1"/>
  <c r="J451" i="1"/>
  <c r="J2488" i="1"/>
  <c r="J37" i="1"/>
  <c r="J307" i="1"/>
  <c r="J2489" i="1"/>
  <c r="J1888" i="1"/>
  <c r="J3581" i="1"/>
  <c r="J1406" i="1"/>
  <c r="J141" i="1"/>
  <c r="J3756" i="1"/>
  <c r="J3757" i="1"/>
  <c r="J989" i="1"/>
  <c r="J3173" i="1"/>
  <c r="J1494" i="1"/>
  <c r="J3174" i="1"/>
  <c r="J1495" i="1"/>
  <c r="J3175" i="1"/>
  <c r="J3288" i="1"/>
  <c r="J75" i="1"/>
  <c r="J1235" i="1"/>
  <c r="J1236" i="1"/>
  <c r="J2791" i="1"/>
  <c r="J2792" i="1"/>
  <c r="J4576" i="1"/>
  <c r="J4577" i="1"/>
  <c r="J3582" i="1"/>
  <c r="J4692" i="1"/>
  <c r="J2309" i="1"/>
  <c r="J370" i="1"/>
  <c r="J371" i="1"/>
  <c r="J1082" i="1"/>
  <c r="J1496" i="1"/>
  <c r="J3176" i="1"/>
  <c r="J3391" i="1"/>
  <c r="J1958" i="1"/>
  <c r="J1307" i="1"/>
  <c r="J3392" i="1"/>
  <c r="J3686" i="1"/>
  <c r="J3289" i="1"/>
  <c r="J4184" i="1"/>
  <c r="J4185" i="1"/>
  <c r="J2232" i="1"/>
  <c r="J452" i="1"/>
  <c r="J990" i="1"/>
  <c r="J3094" i="1"/>
  <c r="J713" i="1"/>
  <c r="J3177" i="1"/>
  <c r="J2137" i="1"/>
  <c r="J2410" i="1"/>
  <c r="J1737" i="1"/>
  <c r="J1738" i="1"/>
  <c r="J1739" i="1"/>
  <c r="J3819" i="1"/>
  <c r="J3820" i="1"/>
  <c r="J2138" i="1"/>
  <c r="J2139" i="1"/>
  <c r="J1497" i="1"/>
  <c r="J1498" i="1"/>
  <c r="J453" i="1"/>
  <c r="J454" i="1"/>
  <c r="J2059" i="1"/>
  <c r="J3491" i="1"/>
  <c r="J3492" i="1"/>
  <c r="J1308" i="1"/>
  <c r="J3583" i="1"/>
  <c r="J1499" i="1"/>
  <c r="J657" i="1"/>
  <c r="J3584" i="1"/>
  <c r="J1500" i="1"/>
  <c r="J658" i="1"/>
  <c r="J4268" i="1"/>
  <c r="J4269" i="1"/>
  <c r="J4481" i="1"/>
  <c r="J3393" i="1"/>
  <c r="J3493" i="1"/>
  <c r="J1696" i="1"/>
  <c r="J659" i="1"/>
  <c r="J1579" i="1"/>
  <c r="J3687" i="1"/>
  <c r="J592" i="1"/>
  <c r="J593" i="1"/>
  <c r="J594" i="1"/>
  <c r="J595" i="1"/>
  <c r="J2688" i="1"/>
  <c r="J2565" i="1"/>
  <c r="J2233" i="1"/>
  <c r="J1237" i="1"/>
  <c r="J2310" i="1"/>
  <c r="J1083" i="1"/>
  <c r="J1084" i="1"/>
  <c r="J2793" i="1"/>
  <c r="J1800" i="1"/>
  <c r="J2490" i="1"/>
  <c r="J2491" i="1"/>
  <c r="J1162" i="1"/>
  <c r="J4270" i="1"/>
  <c r="J2689" i="1"/>
  <c r="J308" i="1"/>
  <c r="J4271" i="1"/>
  <c r="J3996" i="1"/>
  <c r="J4693" i="1"/>
  <c r="J4375" i="1"/>
  <c r="J660" i="1"/>
  <c r="J3758" i="1"/>
  <c r="J2411" i="1"/>
  <c r="J142" i="1"/>
  <c r="J2690" i="1"/>
  <c r="J2060" i="1"/>
  <c r="J3394" i="1"/>
  <c r="J372" i="1"/>
  <c r="J596" i="1"/>
  <c r="J4186" i="1"/>
  <c r="J3290" i="1"/>
  <c r="J4578" i="1"/>
  <c r="J4482" i="1"/>
  <c r="J1163" i="1"/>
  <c r="J2492" i="1"/>
  <c r="J1164" i="1"/>
  <c r="J597" i="1"/>
  <c r="J598" i="1"/>
  <c r="J3759" i="1"/>
  <c r="J3821" i="1"/>
  <c r="J1889" i="1"/>
  <c r="J4627" i="1"/>
  <c r="J661" i="1"/>
  <c r="J3178" i="1"/>
  <c r="J3688" i="1"/>
  <c r="J1165" i="1"/>
  <c r="J1959" i="1"/>
  <c r="J1960" i="1"/>
  <c r="J1407" i="1"/>
  <c r="J3494" i="1"/>
  <c r="J1961" i="1"/>
  <c r="J1962" i="1"/>
  <c r="J2412" i="1"/>
  <c r="J38" i="1"/>
  <c r="J1238" i="1"/>
  <c r="J1580" i="1"/>
  <c r="J4751" i="1"/>
  <c r="J859" i="1"/>
  <c r="J3095" i="1"/>
  <c r="J1801" i="1"/>
  <c r="J2311" i="1"/>
  <c r="J991" i="1"/>
  <c r="J860" i="1"/>
  <c r="J2794" i="1"/>
  <c r="J1802" i="1"/>
  <c r="J2493" i="1"/>
  <c r="J4272" i="1"/>
  <c r="J1803" i="1"/>
  <c r="J1804" i="1"/>
  <c r="J4187" i="1"/>
  <c r="J3997" i="1"/>
  <c r="J4188" i="1"/>
  <c r="J3998" i="1"/>
  <c r="J3890" i="1"/>
  <c r="J309" i="1"/>
  <c r="J226" i="1"/>
  <c r="J227" i="1"/>
  <c r="J1963" i="1"/>
  <c r="J1309" i="1"/>
  <c r="J714" i="1"/>
  <c r="J3891" i="1"/>
  <c r="J3689" i="1"/>
  <c r="J1740" i="1"/>
  <c r="J3495" i="1"/>
  <c r="J509" i="1"/>
  <c r="J510" i="1"/>
  <c r="J3179" i="1"/>
  <c r="J1408" i="1"/>
  <c r="J1166" i="1"/>
  <c r="J455" i="1"/>
  <c r="J456" i="1"/>
  <c r="J3892" i="1"/>
  <c r="J3893" i="1"/>
  <c r="J3894" i="1"/>
  <c r="J3895" i="1"/>
  <c r="J3690" i="1"/>
  <c r="J4694" i="1"/>
  <c r="J4483" i="1"/>
  <c r="J4484" i="1"/>
  <c r="J4485" i="1"/>
  <c r="J310" i="1"/>
  <c r="J511" i="1"/>
  <c r="J311" i="1"/>
  <c r="J1890" i="1"/>
  <c r="J4752" i="1"/>
  <c r="J2061" i="1"/>
  <c r="J1697" i="1"/>
  <c r="J2632" i="1"/>
  <c r="J3496" i="1"/>
  <c r="J2140" i="1"/>
  <c r="J2566" i="1"/>
  <c r="J3497" i="1"/>
  <c r="J2141" i="1"/>
  <c r="J2567" i="1"/>
  <c r="J3180" i="1"/>
  <c r="J774" i="1"/>
  <c r="J715" i="1"/>
  <c r="J3585" i="1"/>
  <c r="J4376" i="1"/>
  <c r="J2142" i="1"/>
  <c r="J775" i="1"/>
  <c r="J39" i="1"/>
  <c r="J776" i="1"/>
  <c r="J40" i="1"/>
  <c r="J3395" i="1"/>
  <c r="J3291" i="1"/>
  <c r="J861" i="1"/>
  <c r="J1310" i="1"/>
  <c r="J2633" i="1"/>
  <c r="J3586" i="1"/>
  <c r="J3587" i="1"/>
  <c r="J4377" i="1"/>
  <c r="J2568" i="1"/>
  <c r="J3181" i="1"/>
  <c r="J457" i="1"/>
  <c r="J4579" i="1"/>
  <c r="J2413" i="1"/>
  <c r="J3498" i="1"/>
  <c r="J1891" i="1"/>
  <c r="J1805" i="1"/>
  <c r="J4097" i="1"/>
  <c r="J4098" i="1"/>
  <c r="J2569" i="1"/>
  <c r="J2234" i="1"/>
  <c r="J1501" i="1"/>
  <c r="J3896" i="1"/>
  <c r="J662" i="1"/>
  <c r="J2414" i="1"/>
  <c r="J4099" i="1"/>
  <c r="J1167" i="1"/>
  <c r="J4273" i="1"/>
  <c r="J3182" i="1"/>
  <c r="J4486" i="1"/>
  <c r="J4753" i="1"/>
  <c r="J4274" i="1"/>
  <c r="J4695" i="1"/>
  <c r="J716" i="1"/>
  <c r="J3096" i="1"/>
  <c r="J2312" i="1"/>
  <c r="J3097" i="1"/>
  <c r="J3588" i="1"/>
  <c r="J3292" i="1"/>
  <c r="J1409" i="1"/>
  <c r="J3396" i="1"/>
  <c r="J3183" i="1"/>
  <c r="J4580" i="1"/>
  <c r="J3098" i="1"/>
  <c r="J4100" i="1"/>
  <c r="J2415" i="1"/>
  <c r="J4101" i="1"/>
  <c r="J2416" i="1"/>
  <c r="J4189" i="1"/>
  <c r="J1892" i="1"/>
  <c r="J2417" i="1"/>
  <c r="J4487" i="1"/>
  <c r="J2418" i="1"/>
  <c r="J5" i="1"/>
  <c r="J3897" i="1"/>
  <c r="J2143" i="1"/>
  <c r="J3005" i="1"/>
  <c r="J4378" i="1"/>
  <c r="J4754" i="1"/>
  <c r="J3822" i="1"/>
  <c r="J1168" i="1"/>
  <c r="J1410" i="1"/>
  <c r="J3823" i="1"/>
  <c r="J1169" i="1"/>
  <c r="J1411" i="1"/>
  <c r="J1355" i="1"/>
  <c r="J143" i="1"/>
  <c r="J3397" i="1"/>
  <c r="J1964" i="1"/>
  <c r="J1965" i="1"/>
  <c r="J144" i="1"/>
  <c r="J1412" i="1"/>
  <c r="J1356" i="1"/>
  <c r="J2634" i="1"/>
  <c r="J2635" i="1"/>
  <c r="J2144" i="1"/>
  <c r="J2145" i="1"/>
  <c r="J4275" i="1"/>
  <c r="J4276" i="1"/>
  <c r="J4277" i="1"/>
  <c r="J1502" i="1"/>
  <c r="J3589" i="1"/>
  <c r="J3590" i="1"/>
  <c r="J2494" i="1"/>
  <c r="J2062" i="1"/>
  <c r="J3499" i="1"/>
  <c r="J3500" i="1"/>
  <c r="J4278" i="1"/>
  <c r="J145" i="1"/>
  <c r="J2419" i="1"/>
  <c r="J1806" i="1"/>
  <c r="J1807" i="1"/>
  <c r="J3898" i="1"/>
  <c r="J2420" i="1"/>
  <c r="J3591" i="1"/>
  <c r="J3592" i="1"/>
  <c r="J1311" i="1"/>
  <c r="J3501" i="1"/>
  <c r="J4488" i="1"/>
  <c r="J4820" i="1"/>
  <c r="J3691" i="1"/>
  <c r="J992" i="1"/>
  <c r="J4190" i="1"/>
  <c r="J4755" i="1"/>
  <c r="J1638" i="1"/>
  <c r="J2570" i="1"/>
  <c r="J373" i="1"/>
  <c r="J3502" i="1"/>
  <c r="J4821" i="1"/>
  <c r="J3824" i="1"/>
  <c r="J374" i="1"/>
  <c r="J3825" i="1"/>
  <c r="J375" i="1"/>
  <c r="J4489" i="1"/>
  <c r="J4490" i="1"/>
  <c r="J4191" i="1"/>
  <c r="J2146" i="1"/>
  <c r="J1312" i="1"/>
  <c r="J2147" i="1"/>
  <c r="J3826" i="1"/>
  <c r="J376" i="1"/>
  <c r="J4822" i="1"/>
  <c r="J1639" i="1"/>
  <c r="J1640" i="1"/>
  <c r="J2691" i="1"/>
  <c r="J2692" i="1"/>
  <c r="J3006" i="1"/>
  <c r="J4379" i="1"/>
  <c r="J76" i="1"/>
  <c r="J4279" i="1"/>
  <c r="J377" i="1"/>
  <c r="J458" i="1"/>
  <c r="J1581" i="1"/>
  <c r="J663" i="1"/>
  <c r="J3692" i="1"/>
  <c r="J2795" i="1"/>
  <c r="J2148" i="1"/>
  <c r="J777" i="1"/>
  <c r="J4380" i="1"/>
  <c r="J717" i="1"/>
  <c r="J3593" i="1"/>
  <c r="J664" i="1"/>
  <c r="J3693" i="1"/>
  <c r="J718" i="1"/>
  <c r="J3503" i="1"/>
  <c r="J378" i="1"/>
  <c r="J2313" i="1"/>
  <c r="J1413" i="1"/>
  <c r="J599" i="1"/>
  <c r="J862" i="1"/>
  <c r="J4696" i="1"/>
  <c r="J1414" i="1"/>
  <c r="J1415" i="1"/>
  <c r="J863" i="1"/>
  <c r="J2796" i="1"/>
  <c r="J3398" i="1"/>
  <c r="J924" i="1"/>
  <c r="J925" i="1"/>
  <c r="J228" i="1"/>
  <c r="J3760" i="1"/>
  <c r="J459" i="1"/>
  <c r="J3899" i="1"/>
  <c r="J719" i="1"/>
  <c r="J926" i="1"/>
  <c r="J1357" i="1"/>
  <c r="J3827" i="1"/>
  <c r="J3999" i="1"/>
  <c r="J2235" i="1"/>
  <c r="J3099" i="1"/>
  <c r="J1085" i="1"/>
  <c r="J3504" i="1"/>
  <c r="J4000" i="1"/>
  <c r="J1808" i="1"/>
  <c r="J312" i="1"/>
  <c r="J1809" i="1"/>
  <c r="J2693" i="1"/>
  <c r="J2495" i="1"/>
  <c r="J379" i="1"/>
  <c r="J1416" i="1"/>
  <c r="J1741" i="1"/>
  <c r="J380" i="1"/>
  <c r="J1893" i="1"/>
  <c r="J381" i="1"/>
  <c r="J4491" i="1"/>
  <c r="J3900" i="1"/>
  <c r="J1894" i="1"/>
  <c r="J2894" i="1"/>
  <c r="J3100" i="1"/>
  <c r="J2571" i="1"/>
  <c r="J993" i="1"/>
  <c r="J3901" i="1"/>
  <c r="J3761" i="1"/>
  <c r="J1810" i="1"/>
  <c r="J4628" i="1"/>
  <c r="J778" i="1"/>
  <c r="J3694" i="1"/>
  <c r="J2236" i="1"/>
  <c r="J3505" i="1"/>
  <c r="J3506" i="1"/>
  <c r="J146" i="1"/>
  <c r="J3902" i="1"/>
  <c r="J3293" i="1"/>
  <c r="J864" i="1"/>
  <c r="J2797" i="1"/>
  <c r="J3294" i="1"/>
  <c r="J2798" i="1"/>
  <c r="J2421" i="1"/>
  <c r="J1503" i="1"/>
  <c r="J4102" i="1"/>
  <c r="J3594" i="1"/>
  <c r="J3295" i="1"/>
  <c r="J460" i="1"/>
  <c r="J3595" i="1"/>
  <c r="J3101" i="1"/>
  <c r="J3828" i="1"/>
  <c r="J2063" i="1"/>
  <c r="J77" i="1"/>
  <c r="J4823" i="1"/>
  <c r="J4824" i="1"/>
  <c r="J4825" i="1"/>
  <c r="J4697" i="1"/>
  <c r="J4698" i="1"/>
  <c r="J2422" i="1"/>
  <c r="J2423" i="1"/>
  <c r="J4192" i="1"/>
  <c r="J4193" i="1"/>
  <c r="J927" i="1"/>
  <c r="J4103" i="1"/>
  <c r="J1811" i="1"/>
  <c r="J3762" i="1"/>
  <c r="J4699" i="1"/>
  <c r="J2237" i="1"/>
  <c r="J2238" i="1"/>
  <c r="J2239" i="1"/>
  <c r="J1086" i="1"/>
  <c r="J1087" i="1"/>
  <c r="J1417" i="1"/>
  <c r="J3007" i="1"/>
  <c r="J3596" i="1"/>
  <c r="J3507" i="1"/>
  <c r="J3508" i="1"/>
  <c r="J3509" i="1"/>
  <c r="J4492" i="1"/>
  <c r="J2149" i="1"/>
  <c r="J3510" i="1"/>
  <c r="J3399" i="1"/>
  <c r="J2314" i="1"/>
  <c r="J4194" i="1"/>
  <c r="J665" i="1"/>
  <c r="J2424" i="1"/>
  <c r="J1582" i="1"/>
  <c r="J720" i="1"/>
  <c r="J3695" i="1"/>
  <c r="J4381" i="1"/>
  <c r="J1966" i="1"/>
  <c r="J4382" i="1"/>
  <c r="J2694" i="1"/>
  <c r="J2064" i="1"/>
  <c r="J994" i="1"/>
  <c r="J229" i="1"/>
  <c r="J4700" i="1"/>
  <c r="J4104" i="1"/>
  <c r="J3696" i="1"/>
  <c r="J4105" i="1"/>
  <c r="J3597" i="1"/>
  <c r="J3598" i="1"/>
  <c r="J1170" i="1"/>
  <c r="J382" i="1"/>
  <c r="J3599" i="1"/>
  <c r="J865" i="1"/>
  <c r="J3697" i="1"/>
  <c r="J2425" i="1"/>
  <c r="J928" i="1"/>
  <c r="J3600" i="1"/>
  <c r="J2315" i="1"/>
  <c r="J3601" i="1"/>
  <c r="J3102" i="1"/>
  <c r="J3698" i="1"/>
  <c r="J2316" i="1"/>
  <c r="J230" i="1"/>
  <c r="J2317" i="1"/>
  <c r="J231" i="1"/>
  <c r="J2318" i="1"/>
  <c r="J929" i="1"/>
  <c r="J3103" i="1"/>
  <c r="J2319" i="1"/>
  <c r="J3602" i="1"/>
  <c r="J866" i="1"/>
  <c r="J1967" i="1"/>
  <c r="J1968" i="1"/>
  <c r="J1698" i="1"/>
  <c r="J1171" i="1"/>
  <c r="J1418" i="1"/>
  <c r="J1419" i="1"/>
  <c r="J1358" i="1"/>
  <c r="J721" i="1"/>
  <c r="J41" i="1"/>
  <c r="J867" i="1"/>
  <c r="J666" i="1"/>
  <c r="J313" i="1"/>
  <c r="J314" i="1"/>
  <c r="J2496" i="1"/>
  <c r="J3903" i="1"/>
  <c r="J2895" i="1"/>
  <c r="J722" i="1"/>
  <c r="J1172" i="1"/>
  <c r="J667" i="1"/>
  <c r="J1420" i="1"/>
  <c r="J4001" i="1"/>
  <c r="J668" i="1"/>
  <c r="J1421" i="1"/>
  <c r="J1812" i="1"/>
  <c r="J2896" i="1"/>
  <c r="J4002" i="1"/>
  <c r="J4003" i="1"/>
  <c r="J147" i="1"/>
  <c r="J148" i="1"/>
  <c r="J512" i="1"/>
  <c r="J513" i="1"/>
  <c r="J232" i="1"/>
  <c r="J514" i="1"/>
  <c r="J149" i="1"/>
  <c r="J150" i="1"/>
  <c r="J383" i="1"/>
  <c r="J2426" i="1"/>
  <c r="J2897" i="1"/>
  <c r="J2898" i="1"/>
  <c r="J600" i="1"/>
  <c r="J2899" i="1"/>
  <c r="J2900" i="1"/>
  <c r="J1173" i="1"/>
  <c r="J995" i="1"/>
  <c r="J1699" i="1"/>
  <c r="J996" i="1"/>
  <c r="J997" i="1"/>
  <c r="J998" i="1"/>
  <c r="J999" i="1"/>
  <c r="J1000" i="1"/>
  <c r="J1895" i="1"/>
  <c r="J2901" i="1"/>
  <c r="J4280" i="1"/>
  <c r="J1359" i="1"/>
  <c r="J384" i="1"/>
  <c r="J385" i="1"/>
  <c r="J723" i="1"/>
  <c r="J724" i="1"/>
  <c r="J515" i="1"/>
  <c r="J2902" i="1"/>
  <c r="J4106" i="1"/>
  <c r="J6" i="1"/>
  <c r="J4281" i="1"/>
  <c r="J3400" i="1"/>
  <c r="J3401" i="1"/>
  <c r="J4581" i="1"/>
  <c r="J4582" i="1"/>
  <c r="J4282" i="1"/>
  <c r="J516" i="1"/>
  <c r="J517" i="1"/>
  <c r="J2903" i="1"/>
  <c r="J1174" i="1"/>
  <c r="J1001" i="1"/>
  <c r="J386" i="1"/>
  <c r="J1002" i="1"/>
  <c r="J387" i="1"/>
  <c r="J4629" i="1"/>
  <c r="J2904" i="1"/>
  <c r="J930" i="1"/>
  <c r="J1969" i="1"/>
  <c r="J601" i="1"/>
  <c r="J151" i="1"/>
  <c r="J518" i="1"/>
  <c r="J2497" i="1"/>
  <c r="J1422" i="1"/>
  <c r="J1313" i="1"/>
  <c r="J1641" i="1"/>
  <c r="J1642" i="1"/>
  <c r="J3184" i="1"/>
  <c r="J2799" i="1"/>
  <c r="J1314" i="1"/>
  <c r="J1088" i="1"/>
  <c r="J1089" i="1"/>
  <c r="J4283" i="1"/>
  <c r="J1813" i="1"/>
  <c r="J1814" i="1"/>
  <c r="J1815" i="1"/>
  <c r="J4195" i="1"/>
  <c r="J3763" i="1"/>
  <c r="J2572" i="1"/>
  <c r="J2498" i="1"/>
  <c r="J4756" i="1"/>
  <c r="J3603" i="1"/>
  <c r="J7" i="1"/>
  <c r="J152" i="1"/>
  <c r="J3904" i="1"/>
  <c r="J3905" i="1"/>
  <c r="J3906" i="1"/>
  <c r="J315" i="1"/>
  <c r="J3402" i="1"/>
  <c r="J3764" i="1"/>
  <c r="J669" i="1"/>
  <c r="J1175" i="1"/>
  <c r="J1176" i="1"/>
  <c r="J3907" i="1"/>
  <c r="J2150" i="1"/>
  <c r="J3296" i="1"/>
  <c r="J3297" i="1"/>
  <c r="J4757" i="1"/>
  <c r="J1504" i="1"/>
  <c r="J1505" i="1"/>
  <c r="J153" i="1"/>
  <c r="J3008" i="1"/>
  <c r="J3765" i="1"/>
  <c r="J670" i="1"/>
  <c r="J388" i="1"/>
  <c r="J1360" i="1"/>
  <c r="J868" i="1"/>
  <c r="J869" i="1"/>
  <c r="J389" i="1"/>
  <c r="J3185" i="1"/>
  <c r="J3186" i="1"/>
  <c r="J3187" i="1"/>
  <c r="J3298" i="1"/>
  <c r="J3299" i="1"/>
  <c r="J461" i="1"/>
  <c r="J2905" i="1"/>
  <c r="J4583" i="1"/>
  <c r="J3604" i="1"/>
  <c r="J2636" i="1"/>
  <c r="J3605" i="1"/>
  <c r="J2240" i="1"/>
  <c r="J2241" i="1"/>
  <c r="J1970" i="1"/>
  <c r="J1742" i="1"/>
  <c r="J3699" i="1"/>
  <c r="J2637" i="1"/>
  <c r="J3908" i="1"/>
  <c r="J4004" i="1"/>
  <c r="J4005" i="1"/>
  <c r="J4006" i="1"/>
  <c r="J3104" i="1"/>
  <c r="J4493" i="1"/>
  <c r="J4758" i="1"/>
  <c r="J4284" i="1"/>
  <c r="J2638" i="1"/>
  <c r="J3188" i="1"/>
  <c r="J931" i="1"/>
  <c r="J42" i="1"/>
  <c r="J3766" i="1"/>
  <c r="J2695" i="1"/>
  <c r="J2696" i="1"/>
  <c r="J2697" i="1"/>
  <c r="J4196" i="1"/>
  <c r="J4197" i="1"/>
  <c r="J4198" i="1"/>
  <c r="J2906" i="1"/>
  <c r="J870" i="1"/>
  <c r="J871" i="1"/>
  <c r="J872" i="1"/>
  <c r="J4107" i="1"/>
  <c r="J3700" i="1"/>
  <c r="J3701" i="1"/>
  <c r="J3009" i="1"/>
  <c r="J3300" i="1"/>
  <c r="J1971" i="1"/>
  <c r="J233" i="1"/>
  <c r="J1583" i="1"/>
  <c r="J1584" i="1"/>
  <c r="J1585" i="1"/>
  <c r="J4826" i="1"/>
  <c r="J4827" i="1"/>
  <c r="J4828" i="1"/>
  <c r="J671" i="1"/>
  <c r="J2320" i="1"/>
  <c r="J672" i="1"/>
  <c r="J2321" i="1"/>
  <c r="J4199" i="1"/>
  <c r="J1743" i="1"/>
  <c r="J4285" i="1"/>
  <c r="J2242" i="1"/>
  <c r="J2800" i="1"/>
  <c r="J3189" i="1"/>
  <c r="J4584" i="1"/>
  <c r="J3190" i="1"/>
  <c r="J1896" i="1"/>
  <c r="J932" i="1"/>
  <c r="J2801" i="1"/>
  <c r="J4200" i="1"/>
  <c r="J4630" i="1"/>
  <c r="J4631" i="1"/>
  <c r="J4632" i="1"/>
  <c r="J873" i="1"/>
  <c r="J874" i="1"/>
  <c r="J4633" i="1"/>
  <c r="J933" i="1"/>
  <c r="J934" i="1"/>
  <c r="J154" i="1"/>
  <c r="J935" i="1"/>
  <c r="J779" i="1"/>
  <c r="J4007" i="1"/>
  <c r="J3702" i="1"/>
  <c r="J3703" i="1"/>
  <c r="J3704" i="1"/>
  <c r="J1643" i="1"/>
  <c r="J1644" i="1"/>
  <c r="J1645" i="1"/>
  <c r="J2499" i="1"/>
  <c r="J1361" i="1"/>
  <c r="J725" i="1"/>
  <c r="J4108" i="1"/>
  <c r="J3511" i="1"/>
  <c r="J1816" i="1"/>
  <c r="J726" i="1"/>
  <c r="J1972" i="1"/>
  <c r="J2243" i="1"/>
  <c r="J43" i="1"/>
  <c r="J3909" i="1"/>
  <c r="J673" i="1"/>
  <c r="J1177" i="1"/>
  <c r="J2244" i="1"/>
  <c r="J2245" i="1"/>
  <c r="J4634" i="1"/>
  <c r="J674" i="1"/>
  <c r="J234" i="1"/>
  <c r="J727" i="1"/>
  <c r="J4109" i="1"/>
  <c r="J3829" i="1"/>
  <c r="J44" i="1"/>
  <c r="J1423" i="1"/>
  <c r="J4829" i="1"/>
  <c r="J1424" i="1"/>
  <c r="J3512" i="1"/>
  <c r="J675" i="1"/>
  <c r="J519" i="1"/>
  <c r="J520" i="1"/>
  <c r="J521" i="1"/>
  <c r="J2802" i="1"/>
  <c r="J522" i="1"/>
  <c r="J2803" i="1"/>
  <c r="J523" i="1"/>
  <c r="J524" i="1"/>
  <c r="J2151" i="1"/>
  <c r="J936" i="1"/>
  <c r="J4759" i="1"/>
  <c r="J4760" i="1"/>
  <c r="J937" i="1"/>
  <c r="J2907" i="1"/>
  <c r="J1239" i="1"/>
  <c r="J390" i="1"/>
  <c r="J2804" i="1"/>
  <c r="J2805" i="1"/>
  <c r="J4494" i="1"/>
  <c r="J2322" i="1"/>
  <c r="J4495" i="1"/>
  <c r="J2323" i="1"/>
  <c r="J4201" i="1"/>
  <c r="J2324" i="1"/>
  <c r="J2325" i="1"/>
  <c r="J602" i="1"/>
  <c r="J2326" i="1"/>
  <c r="J2327" i="1"/>
  <c r="J78" i="1"/>
  <c r="J4761" i="1"/>
  <c r="J4762" i="1"/>
  <c r="J938" i="1"/>
  <c r="J2698" i="1"/>
  <c r="J2699" i="1"/>
  <c r="J2700" i="1"/>
  <c r="J45" i="1"/>
  <c r="J2701" i="1"/>
  <c r="J2702" i="1"/>
  <c r="J1744" i="1"/>
  <c r="J2573" i="1"/>
  <c r="J1745" i="1"/>
  <c r="J2065" i="1"/>
  <c r="J2066" i="1"/>
  <c r="J1425" i="1"/>
  <c r="J2328" i="1"/>
  <c r="J2574" i="1"/>
  <c r="J3910" i="1"/>
  <c r="J46" i="1"/>
  <c r="J3911" i="1"/>
  <c r="J3403" i="1"/>
  <c r="J3404" i="1"/>
  <c r="J2908" i="1"/>
  <c r="J2909" i="1"/>
  <c r="J2575" i="1"/>
  <c r="J1746" i="1"/>
  <c r="J4008" i="1"/>
  <c r="J4763" i="1"/>
  <c r="J4009" i="1"/>
  <c r="J4010" i="1"/>
  <c r="J4011" i="1"/>
  <c r="J3830" i="1"/>
  <c r="J3912" i="1"/>
  <c r="J4012" i="1"/>
  <c r="J1426" i="1"/>
  <c r="J4383" i="1"/>
  <c r="J2329" i="1"/>
  <c r="J2330" i="1"/>
  <c r="J2331" i="1"/>
  <c r="J3405" i="1"/>
  <c r="J1003" i="1"/>
  <c r="J1004" i="1"/>
  <c r="J2806" i="1"/>
  <c r="J2807" i="1"/>
  <c r="J1506" i="1"/>
  <c r="J1315" i="1"/>
  <c r="J728" i="1"/>
  <c r="J1316" i="1"/>
  <c r="J729" i="1"/>
  <c r="J4202" i="1"/>
  <c r="J3705" i="1"/>
  <c r="J3406" i="1"/>
  <c r="J2246" i="1"/>
  <c r="J3831" i="1"/>
  <c r="J3913" i="1"/>
  <c r="J3914" i="1"/>
  <c r="J2910" i="1"/>
  <c r="J2500" i="1"/>
  <c r="J875" i="1"/>
  <c r="J3915" i="1"/>
  <c r="J3916" i="1"/>
  <c r="J3917" i="1"/>
  <c r="J730" i="1"/>
  <c r="J1507" i="1"/>
  <c r="J2332" i="1"/>
  <c r="J731" i="1"/>
  <c r="J1508" i="1"/>
  <c r="J1240" i="1"/>
  <c r="J1241" i="1"/>
  <c r="J1362" i="1"/>
  <c r="J876" i="1"/>
  <c r="J732" i="1"/>
  <c r="J877" i="1"/>
  <c r="J733" i="1"/>
  <c r="J1586" i="1"/>
  <c r="J1090" i="1"/>
  <c r="J4635" i="1"/>
  <c r="J3606" i="1"/>
  <c r="J3607" i="1"/>
  <c r="J1091" i="1"/>
  <c r="J1092" i="1"/>
  <c r="J939" i="1"/>
  <c r="J2333" i="1"/>
  <c r="J2576" i="1"/>
  <c r="J2577" i="1"/>
  <c r="J525" i="1"/>
  <c r="J526" i="1"/>
  <c r="J527" i="1"/>
  <c r="J528" i="1"/>
  <c r="J529" i="1"/>
  <c r="J530" i="1"/>
  <c r="J734" i="1"/>
  <c r="J735" i="1"/>
  <c r="J1317" i="1"/>
  <c r="J1318" i="1"/>
  <c r="J2067" i="1"/>
  <c r="J2068" i="1"/>
  <c r="J2501" i="1"/>
  <c r="J2502" i="1"/>
  <c r="J2334" i="1"/>
  <c r="J2335" i="1"/>
  <c r="J2336" i="1"/>
  <c r="J2703" i="1"/>
  <c r="J2704" i="1"/>
  <c r="J2705" i="1"/>
  <c r="J2706" i="1"/>
  <c r="J4286" i="1"/>
  <c r="J79" i="1"/>
  <c r="J1319" i="1"/>
  <c r="J1509" i="1"/>
  <c r="J1510" i="1"/>
  <c r="J3918" i="1"/>
  <c r="J531" i="1"/>
  <c r="J3919" i="1"/>
  <c r="J532" i="1"/>
  <c r="J3920" i="1"/>
  <c r="J533" i="1"/>
  <c r="J2639" i="1"/>
  <c r="J4830" i="1"/>
  <c r="J4013" i="1"/>
  <c r="J4831" i="1"/>
  <c r="J4014" i="1"/>
  <c r="J3921" i="1"/>
  <c r="J4832" i="1"/>
  <c r="J4015" i="1"/>
  <c r="J4833" i="1"/>
  <c r="J4016" i="1"/>
  <c r="J2152" i="1"/>
  <c r="J2153" i="1"/>
  <c r="J4203" i="1"/>
  <c r="J4204" i="1"/>
  <c r="J2578" i="1"/>
  <c r="J2707" i="1"/>
  <c r="J736" i="1"/>
  <c r="J737" i="1"/>
  <c r="J4205" i="1"/>
  <c r="J4206" i="1"/>
  <c r="J4207" i="1"/>
  <c r="J940" i="1"/>
  <c r="J3608" i="1"/>
  <c r="J3609" i="1"/>
  <c r="J3610" i="1"/>
  <c r="J3010" i="1"/>
  <c r="J3011" i="1"/>
  <c r="J3513" i="1"/>
  <c r="J3514" i="1"/>
  <c r="J1242" i="1"/>
  <c r="J1320" i="1"/>
  <c r="J1243" i="1"/>
  <c r="J1244" i="1"/>
  <c r="J1245" i="1"/>
  <c r="J941" i="1"/>
  <c r="J3515" i="1"/>
  <c r="J2911" i="1"/>
  <c r="J2503" i="1"/>
  <c r="J2504" i="1"/>
  <c r="J47" i="1"/>
  <c r="J534" i="1"/>
  <c r="J1646" i="1"/>
  <c r="J1647" i="1"/>
  <c r="J1648" i="1"/>
  <c r="J2912" i="1"/>
  <c r="J2069" i="1"/>
  <c r="J2427" i="1"/>
  <c r="J2428" i="1"/>
  <c r="J3516" i="1"/>
  <c r="J4496" i="1"/>
  <c r="J4497" i="1"/>
  <c r="J535" i="1"/>
  <c r="J536" i="1"/>
  <c r="J780" i="1"/>
  <c r="J781" i="1"/>
  <c r="J537" i="1"/>
  <c r="J48" i="1"/>
  <c r="J49" i="1"/>
  <c r="J50" i="1"/>
  <c r="J1246" i="1"/>
  <c r="J2070" i="1"/>
  <c r="J2429" i="1"/>
  <c r="J3012" i="1"/>
  <c r="J4287" i="1"/>
  <c r="J603" i="1"/>
  <c r="J1973" i="1"/>
  <c r="J1747" i="1"/>
  <c r="J1748" i="1"/>
  <c r="J604" i="1"/>
  <c r="J4017" i="1"/>
  <c r="J2154" i="1"/>
  <c r="J782" i="1"/>
  <c r="J2430" i="1"/>
  <c r="J2155" i="1"/>
  <c r="J783" i="1"/>
  <c r="J391" i="1"/>
  <c r="J392" i="1"/>
  <c r="J2156" i="1"/>
  <c r="J2157" i="1"/>
  <c r="J784" i="1"/>
  <c r="J3517" i="1"/>
  <c r="J2808" i="1"/>
  <c r="J2809" i="1"/>
  <c r="J4208" i="1"/>
  <c r="J942" i="1"/>
  <c r="J943" i="1"/>
  <c r="J2708" i="1"/>
  <c r="J1247" i="1"/>
  <c r="J2709" i="1"/>
  <c r="J3767" i="1"/>
  <c r="J2337" i="1"/>
  <c r="J2338" i="1"/>
  <c r="J2339" i="1"/>
  <c r="J155" i="1"/>
  <c r="J156" i="1"/>
  <c r="J393" i="1"/>
  <c r="J394" i="1"/>
  <c r="J1974" i="1"/>
  <c r="J3191" i="1"/>
  <c r="J4209" i="1"/>
  <c r="J1093" i="1"/>
  <c r="J1094" i="1"/>
  <c r="J2710" i="1"/>
  <c r="J2711" i="1"/>
  <c r="J605" i="1"/>
  <c r="J606" i="1"/>
  <c r="J1649" i="1"/>
  <c r="J3013" i="1"/>
  <c r="J2579" i="1"/>
  <c r="J157" i="1"/>
  <c r="J3014" i="1"/>
  <c r="J4701" i="1"/>
  <c r="J4702" i="1"/>
  <c r="J3407" i="1"/>
  <c r="J3408" i="1"/>
  <c r="J1005" i="1"/>
  <c r="J1095" i="1"/>
  <c r="J1096" i="1"/>
  <c r="J462" i="1"/>
  <c r="J2580" i="1"/>
  <c r="J1178" i="1"/>
  <c r="J3706" i="1"/>
  <c r="J738" i="1"/>
  <c r="J3922" i="1"/>
  <c r="J2581" i="1"/>
  <c r="J463" i="1"/>
  <c r="J464" i="1"/>
  <c r="J4210" i="1"/>
  <c r="J465" i="1"/>
  <c r="J51" i="1"/>
  <c r="J4384" i="1"/>
  <c r="J4385" i="1"/>
  <c r="J3923" i="1"/>
  <c r="J4386" i="1"/>
  <c r="J3924" i="1"/>
  <c r="J3925" i="1"/>
  <c r="J3409" i="1"/>
  <c r="J2810" i="1"/>
  <c r="J2811" i="1"/>
  <c r="J1511" i="1"/>
  <c r="J4387" i="1"/>
  <c r="J4388" i="1"/>
  <c r="J1700" i="1"/>
  <c r="J4389" i="1"/>
  <c r="J2812" i="1"/>
  <c r="J1097" i="1"/>
  <c r="J3105" i="1"/>
  <c r="J4211" i="1"/>
  <c r="J2813" i="1"/>
  <c r="J3192" i="1"/>
  <c r="J1427" i="1"/>
  <c r="J466" i="1"/>
  <c r="J1587" i="1"/>
  <c r="J3768" i="1"/>
  <c r="J1006" i="1"/>
  <c r="J739" i="1"/>
  <c r="J2582" i="1"/>
  <c r="J1007" i="1"/>
  <c r="J1008" i="1"/>
  <c r="J4834" i="1"/>
  <c r="J1009" i="1"/>
  <c r="J4288" i="1"/>
  <c r="J4110" i="1"/>
  <c r="J607" i="1"/>
  <c r="J785" i="1"/>
  <c r="J316" i="1"/>
  <c r="J52" i="1"/>
  <c r="J1650" i="1"/>
  <c r="J1651" i="1"/>
  <c r="J4498" i="1"/>
  <c r="J4499" i="1"/>
  <c r="J4500" i="1"/>
  <c r="J608" i="1"/>
  <c r="J3106" i="1"/>
  <c r="J4501" i="1"/>
  <c r="J3015" i="1"/>
  <c r="J3016" i="1"/>
  <c r="J3017" i="1"/>
  <c r="J3769" i="1"/>
  <c r="J3770" i="1"/>
  <c r="J235" i="1"/>
  <c r="J4636" i="1"/>
  <c r="J4018" i="1"/>
  <c r="J2431" i="1"/>
  <c r="J1512" i="1"/>
  <c r="J3410" i="1"/>
  <c r="J3301" i="1"/>
  <c r="J3193" i="1"/>
  <c r="J2814" i="1"/>
  <c r="J2815" i="1"/>
  <c r="J4019" i="1"/>
  <c r="J3302" i="1"/>
  <c r="J3303" i="1"/>
  <c r="J3304" i="1"/>
  <c r="J3305" i="1"/>
  <c r="J3306" i="1"/>
  <c r="J3307" i="1"/>
  <c r="J4637" i="1"/>
  <c r="J3194" i="1"/>
  <c r="J3107" i="1"/>
  <c r="J158" i="1"/>
  <c r="J159" i="1"/>
  <c r="J160" i="1"/>
  <c r="J3926" i="1"/>
  <c r="J3927" i="1"/>
  <c r="J1248" i="1"/>
  <c r="J1249" i="1"/>
  <c r="J1652" i="1"/>
  <c r="J2913" i="1"/>
  <c r="J2914" i="1"/>
  <c r="J1653" i="1"/>
  <c r="J2915" i="1"/>
  <c r="J2916" i="1"/>
  <c r="J2917" i="1"/>
  <c r="J2918" i="1"/>
  <c r="J3018" i="1"/>
  <c r="J3019" i="1"/>
  <c r="J3308" i="1"/>
  <c r="J4111" i="1"/>
  <c r="J3411" i="1"/>
  <c r="J3412" i="1"/>
  <c r="J3413" i="1"/>
  <c r="J2340" i="1"/>
  <c r="J1428" i="1"/>
  <c r="J4835" i="1"/>
  <c r="J1429" i="1"/>
  <c r="J2583" i="1"/>
  <c r="J676" i="1"/>
  <c r="J2816" i="1"/>
  <c r="J1010" i="1"/>
  <c r="J2817" i="1"/>
  <c r="J2818" i="1"/>
  <c r="J1701" i="1"/>
  <c r="J4112" i="1"/>
  <c r="J4212" i="1"/>
  <c r="J317" i="1"/>
  <c r="J161" i="1"/>
  <c r="J318" i="1"/>
  <c r="J3518" i="1"/>
  <c r="J3519" i="1"/>
  <c r="J3520" i="1"/>
  <c r="J3521" i="1"/>
  <c r="J3108" i="1"/>
  <c r="J319" i="1"/>
  <c r="J1975" i="1"/>
  <c r="J1976" i="1"/>
  <c r="J1977" i="1"/>
  <c r="J3611" i="1"/>
  <c r="J3195" i="1"/>
  <c r="J3612" i="1"/>
  <c r="J3196" i="1"/>
  <c r="J2341" i="1"/>
  <c r="J320" i="1"/>
  <c r="J321" i="1"/>
  <c r="J53" i="1"/>
  <c r="J467" i="1"/>
  <c r="J468" i="1"/>
  <c r="J538" i="1"/>
  <c r="J469" i="1"/>
  <c r="J4638" i="1"/>
  <c r="J1897" i="1"/>
  <c r="J3832" i="1"/>
  <c r="J4113" i="1"/>
  <c r="J4114" i="1"/>
  <c r="J3020" i="1"/>
  <c r="J162" i="1"/>
  <c r="J2342" i="1"/>
  <c r="J3707" i="1"/>
  <c r="J4213" i="1"/>
  <c r="J4214" i="1"/>
  <c r="J3708" i="1"/>
  <c r="J3709" i="1"/>
  <c r="J3109" i="1"/>
  <c r="J3197" i="1"/>
  <c r="J2432" i="1"/>
  <c r="J2433" i="1"/>
  <c r="J2434" i="1"/>
  <c r="J1898" i="1"/>
  <c r="J4639" i="1"/>
  <c r="J3021" i="1"/>
  <c r="J1363" i="1"/>
  <c r="J3022" i="1"/>
  <c r="J4215" i="1"/>
  <c r="J3023" i="1"/>
  <c r="J2343" i="1"/>
  <c r="J3522" i="1"/>
  <c r="J1899" i="1"/>
  <c r="J1430" i="1"/>
  <c r="J609" i="1"/>
  <c r="J610" i="1"/>
  <c r="J4390" i="1"/>
  <c r="J2071" i="1"/>
  <c r="J1364" i="1"/>
  <c r="J3198" i="1"/>
  <c r="J2819" i="1"/>
  <c r="J3110" i="1"/>
  <c r="J1179" i="1"/>
  <c r="J1513" i="1"/>
  <c r="J1321" i="1"/>
  <c r="J3414" i="1"/>
  <c r="J3415" i="1"/>
  <c r="J3416" i="1"/>
  <c r="J470" i="1"/>
  <c r="J471" i="1"/>
  <c r="J2820" i="1"/>
  <c r="J2821" i="1"/>
  <c r="J677" i="1"/>
  <c r="J2712" i="1"/>
  <c r="J2713" i="1"/>
  <c r="J2822" i="1"/>
  <c r="J2823" i="1"/>
  <c r="J678" i="1"/>
  <c r="J2158" i="1"/>
  <c r="J1431" i="1"/>
  <c r="J4703" i="1"/>
  <c r="J4704" i="1"/>
  <c r="J4020" i="1"/>
  <c r="J163" i="1"/>
  <c r="J4289" i="1"/>
  <c r="J1098" i="1"/>
  <c r="J395" i="1"/>
  <c r="J4585" i="1"/>
  <c r="J4502" i="1"/>
  <c r="J679" i="1"/>
  <c r="J4290" i="1"/>
  <c r="J3523" i="1"/>
  <c r="J1322" i="1"/>
  <c r="J2584" i="1"/>
  <c r="J3771" i="1"/>
  <c r="J3772" i="1"/>
  <c r="J3773" i="1"/>
  <c r="J3774" i="1"/>
  <c r="J3111" i="1"/>
  <c r="J4216" i="1"/>
  <c r="J1099" i="1"/>
  <c r="J2247" i="1"/>
  <c r="J2248" i="1"/>
  <c r="J2072" i="1"/>
  <c r="J3524" i="1"/>
  <c r="J3024" i="1"/>
  <c r="J3025" i="1"/>
  <c r="J1978" i="1"/>
  <c r="J1979" i="1"/>
  <c r="J164" i="1"/>
  <c r="J165" i="1"/>
  <c r="J1180" i="1"/>
  <c r="J539" i="1"/>
  <c r="J3928" i="1"/>
  <c r="J611" i="1"/>
  <c r="J1250" i="1"/>
  <c r="J1654" i="1"/>
  <c r="J2585" i="1"/>
  <c r="J1100" i="1"/>
  <c r="J1817" i="1"/>
  <c r="J1818" i="1"/>
  <c r="J2919" i="1"/>
  <c r="J680" i="1"/>
  <c r="J3199" i="1"/>
  <c r="J1900" i="1"/>
  <c r="J3710" i="1"/>
  <c r="J1655" i="1"/>
  <c r="J3711" i="1"/>
  <c r="J3613" i="1"/>
  <c r="J4217" i="1"/>
  <c r="J4218" i="1"/>
  <c r="J681" i="1"/>
  <c r="J3200" i="1"/>
  <c r="J1901" i="1"/>
  <c r="J396" i="1"/>
  <c r="J397" i="1"/>
  <c r="J786" i="1"/>
  <c r="J2586" i="1"/>
  <c r="J2587" i="1"/>
  <c r="J2344" i="1"/>
  <c r="J2073" i="1"/>
  <c r="J1819" i="1"/>
  <c r="J4115" i="1"/>
  <c r="J1251" i="1"/>
  <c r="J4705" i="1"/>
  <c r="J1980" i="1"/>
  <c r="J3614" i="1"/>
  <c r="J2588" i="1"/>
  <c r="J540" i="1"/>
  <c r="J2589" i="1"/>
  <c r="J3615" i="1"/>
  <c r="J1365" i="1"/>
  <c r="J2824" i="1"/>
  <c r="J398" i="1"/>
  <c r="J4021" i="1"/>
  <c r="J2159" i="1"/>
  <c r="J3417" i="1"/>
  <c r="J2249" i="1"/>
  <c r="J3418" i="1"/>
  <c r="J2250" i="1"/>
  <c r="J3712" i="1"/>
  <c r="J4022" i="1"/>
  <c r="J2160" i="1"/>
  <c r="J4023" i="1"/>
  <c r="J2920" i="1"/>
  <c r="J682" i="1"/>
  <c r="J3026" i="1"/>
  <c r="J3027" i="1"/>
  <c r="J1820" i="1"/>
  <c r="J1821" i="1"/>
  <c r="J1702" i="1"/>
  <c r="J2345" i="1"/>
  <c r="J3028" i="1"/>
  <c r="J4586" i="1"/>
  <c r="J4587" i="1"/>
  <c r="J1011" i="1"/>
  <c r="J2161" i="1"/>
  <c r="J2162" i="1"/>
  <c r="J1012" i="1"/>
  <c r="J944" i="1"/>
  <c r="J4219" i="1"/>
  <c r="J2714" i="1"/>
  <c r="J1252" i="1"/>
  <c r="J4836" i="1"/>
  <c r="J4837" i="1"/>
  <c r="J472" i="1"/>
  <c r="J473" i="1"/>
  <c r="J2435" i="1"/>
  <c r="J399" i="1"/>
  <c r="J2436" i="1"/>
  <c r="J400" i="1"/>
  <c r="J1013" i="1"/>
  <c r="J541" i="1"/>
  <c r="J4588" i="1"/>
  <c r="J2163" i="1"/>
  <c r="J2164" i="1"/>
  <c r="J2165" i="1"/>
  <c r="J1014" i="1"/>
  <c r="J1015" i="1"/>
  <c r="J1016" i="1"/>
  <c r="J3525" i="1"/>
  <c r="J322" i="1"/>
  <c r="J323" i="1"/>
  <c r="J2166" i="1"/>
  <c r="J4116" i="1"/>
  <c r="J474" i="1"/>
  <c r="J54" i="1"/>
  <c r="J542" i="1"/>
  <c r="J2825" i="1"/>
  <c r="J2826" i="1"/>
  <c r="J3616" i="1"/>
  <c r="J1253" i="1"/>
  <c r="J1902" i="1"/>
  <c r="J1903" i="1"/>
  <c r="J2437" i="1"/>
  <c r="J4291" i="1"/>
  <c r="J4292" i="1"/>
  <c r="J4293" i="1"/>
  <c r="J543" i="1"/>
  <c r="J166" i="1"/>
  <c r="J2438" i="1"/>
  <c r="J167" i="1"/>
  <c r="J2439" i="1"/>
  <c r="J2440" i="1"/>
  <c r="J80" i="1"/>
  <c r="J1432" i="1"/>
  <c r="J3929" i="1"/>
  <c r="J1703" i="1"/>
  <c r="J3775" i="1"/>
  <c r="J3776" i="1"/>
  <c r="J2921" i="1"/>
  <c r="J401" i="1"/>
  <c r="J4706" i="1"/>
  <c r="J4503" i="1"/>
  <c r="J740" i="1"/>
  <c r="J544" i="1"/>
  <c r="J3309" i="1"/>
  <c r="J1822" i="1"/>
  <c r="J4640" i="1"/>
  <c r="J2715" i="1"/>
  <c r="J3310" i="1"/>
  <c r="J1017" i="1"/>
  <c r="J1981" i="1"/>
  <c r="J1254" i="1"/>
  <c r="J3029" i="1"/>
  <c r="J4391" i="1"/>
  <c r="J2251" i="1"/>
  <c r="J683" i="1"/>
  <c r="J4024" i="1"/>
  <c r="J3930" i="1"/>
  <c r="J1904" i="1"/>
  <c r="J81" i="1"/>
  <c r="J4641" i="1"/>
  <c r="J3617" i="1"/>
  <c r="J3931" i="1"/>
  <c r="J2590" i="1"/>
  <c r="J2167" i="1"/>
  <c r="J4294" i="1"/>
  <c r="J3932" i="1"/>
  <c r="J475" i="1"/>
  <c r="J476" i="1"/>
  <c r="J1018" i="1"/>
  <c r="J4838" i="1"/>
  <c r="J4295" i="1"/>
  <c r="J3201" i="1"/>
  <c r="J3202" i="1"/>
  <c r="J4504" i="1"/>
  <c r="J2505" i="1"/>
  <c r="J3933" i="1"/>
  <c r="J1704" i="1"/>
  <c r="J1019" i="1"/>
  <c r="J1020" i="1"/>
  <c r="J2591" i="1"/>
  <c r="J612" i="1"/>
  <c r="J613" i="1"/>
  <c r="J324" i="1"/>
  <c r="J325" i="1"/>
  <c r="J4505" i="1"/>
  <c r="J2074" i="1"/>
  <c r="J945" i="1"/>
  <c r="J2075" i="1"/>
  <c r="J2827" i="1"/>
  <c r="J2640" i="1"/>
  <c r="J741" i="1"/>
  <c r="J4220" i="1"/>
  <c r="J1021" i="1"/>
  <c r="J878" i="1"/>
  <c r="J879" i="1"/>
  <c r="J4025" i="1"/>
  <c r="J545" i="1"/>
  <c r="J3526" i="1"/>
  <c r="J3934" i="1"/>
  <c r="J3935" i="1"/>
  <c r="J1366" i="1"/>
  <c r="J168" i="1"/>
  <c r="J169" i="1"/>
  <c r="J1367" i="1"/>
  <c r="J1982" i="1"/>
  <c r="J787" i="1"/>
  <c r="J1323" i="1"/>
  <c r="J3419" i="1"/>
  <c r="J546" i="1"/>
  <c r="J3420" i="1"/>
  <c r="J614" i="1"/>
  <c r="J1983" i="1"/>
  <c r="J4221" i="1"/>
  <c r="J1514" i="1"/>
  <c r="J4222" i="1"/>
  <c r="J4026" i="1"/>
  <c r="J1515" i="1"/>
  <c r="J1588" i="1"/>
  <c r="J547" i="1"/>
  <c r="J3203" i="1"/>
  <c r="J326" i="1"/>
  <c r="J3112" i="1"/>
  <c r="J4707" i="1"/>
  <c r="J1255" i="1"/>
  <c r="J2346" i="1"/>
  <c r="J2076" i="1"/>
  <c r="J2922" i="1"/>
  <c r="J3030" i="1"/>
  <c r="J3618" i="1"/>
  <c r="J3204" i="1"/>
  <c r="J1656" i="1"/>
  <c r="J3031" i="1"/>
  <c r="J4027" i="1"/>
  <c r="J2923" i="1"/>
  <c r="J2924" i="1"/>
  <c r="J2925" i="1"/>
  <c r="J4028" i="1"/>
  <c r="J3619" i="1"/>
  <c r="J1181" i="1"/>
  <c r="J1182" i="1"/>
  <c r="J1705" i="1"/>
  <c r="J1706" i="1"/>
  <c r="J3205" i="1"/>
  <c r="J684" i="1"/>
  <c r="J327" i="1"/>
  <c r="J328" i="1"/>
  <c r="J236" i="1"/>
  <c r="J2641" i="1"/>
  <c r="J1657" i="1"/>
  <c r="J170" i="1"/>
  <c r="J171" i="1"/>
  <c r="J1589" i="1"/>
  <c r="J172" i="1"/>
  <c r="J173" i="1"/>
  <c r="J3936" i="1"/>
  <c r="J3937" i="1"/>
  <c r="J1433" i="1"/>
  <c r="J1022" i="1"/>
  <c r="J946" i="1"/>
  <c r="J82" i="1"/>
  <c r="J1658" i="1"/>
  <c r="J4296" i="1"/>
  <c r="J2716" i="1"/>
  <c r="J880" i="1"/>
  <c r="J3777" i="1"/>
  <c r="J3778" i="1"/>
  <c r="J4392" i="1"/>
  <c r="J3779" i="1"/>
  <c r="J4117" i="1"/>
  <c r="J1749" i="1"/>
  <c r="J4506" i="1"/>
  <c r="J4507" i="1"/>
  <c r="J4839" i="1"/>
  <c r="J3620" i="1"/>
  <c r="J3621" i="1"/>
  <c r="J4708" i="1"/>
  <c r="J1984" i="1"/>
  <c r="J4589" i="1"/>
  <c r="J1324" i="1"/>
  <c r="J1023" i="1"/>
  <c r="J1325" i="1"/>
  <c r="J1024" i="1"/>
  <c r="J1326" i="1"/>
  <c r="J1025" i="1"/>
  <c r="J4709" i="1"/>
  <c r="J1985" i="1"/>
  <c r="J4590" i="1"/>
  <c r="J4508" i="1"/>
  <c r="J55" i="1"/>
  <c r="J56" i="1"/>
  <c r="J402" i="1"/>
  <c r="J403" i="1"/>
  <c r="J2347" i="1"/>
  <c r="J2828" i="1"/>
  <c r="J4118" i="1"/>
  <c r="J4509" i="1"/>
  <c r="J1434" i="1"/>
  <c r="J4297" i="1"/>
  <c r="J1026" i="1"/>
  <c r="J4510" i="1"/>
  <c r="J2506" i="1"/>
  <c r="J2168" i="1"/>
  <c r="J2077" i="1"/>
  <c r="J2078" i="1"/>
  <c r="J3311" i="1"/>
  <c r="J3312" i="1"/>
  <c r="J2926" i="1"/>
  <c r="J4642" i="1"/>
  <c r="J1905" i="1"/>
  <c r="J4393" i="1"/>
  <c r="J2642" i="1"/>
  <c r="J2717" i="1"/>
  <c r="J237" i="1"/>
  <c r="J2592" i="1"/>
  <c r="J2348" i="1"/>
  <c r="J404" i="1"/>
  <c r="J405" i="1"/>
  <c r="J406" i="1"/>
  <c r="J407" i="1"/>
  <c r="J3032" i="1"/>
  <c r="J1590" i="1"/>
  <c r="J1591" i="1"/>
  <c r="J2718" i="1"/>
  <c r="J3421" i="1"/>
  <c r="J8" i="1"/>
  <c r="J2719" i="1"/>
  <c r="J1368" i="1"/>
  <c r="J1256" i="1"/>
  <c r="J2079" i="1"/>
  <c r="J615" i="1"/>
  <c r="J2829" i="1"/>
  <c r="J1750" i="1"/>
  <c r="J3938" i="1"/>
  <c r="J3939" i="1"/>
  <c r="J4840" i="1"/>
  <c r="J3527" i="1"/>
  <c r="J1986" i="1"/>
  <c r="J881" i="1"/>
  <c r="J4643" i="1"/>
  <c r="J4644" i="1"/>
  <c r="J2252" i="1"/>
  <c r="J4710" i="1"/>
  <c r="J4711" i="1"/>
  <c r="J3313" i="1"/>
  <c r="J3422" i="1"/>
  <c r="J1707" i="1"/>
  <c r="J1659" i="1"/>
  <c r="J1660" i="1"/>
  <c r="J3833" i="1"/>
  <c r="J174" i="1"/>
  <c r="J3834" i="1"/>
  <c r="J175" i="1"/>
  <c r="J3835" i="1"/>
  <c r="J176" i="1"/>
  <c r="J3033" i="1"/>
  <c r="J2593" i="1"/>
  <c r="J1369" i="1"/>
  <c r="J1516" i="1"/>
  <c r="J1517" i="1"/>
  <c r="J2169" i="1"/>
  <c r="J3622" i="1"/>
  <c r="J329" i="1"/>
  <c r="J3113" i="1"/>
  <c r="J3114" i="1"/>
  <c r="J4223" i="1"/>
  <c r="J4511" i="1"/>
  <c r="J788" i="1"/>
  <c r="J789" i="1"/>
  <c r="J2441" i="1"/>
  <c r="J1027" i="1"/>
  <c r="J3528" i="1"/>
  <c r="J3314" i="1"/>
  <c r="J3529" i="1"/>
  <c r="J3315" i="1"/>
  <c r="J2349" i="1"/>
  <c r="J4029" i="1"/>
  <c r="J3423" i="1"/>
  <c r="J3115" i="1"/>
  <c r="J1823" i="1"/>
  <c r="J2594" i="1"/>
  <c r="J2507" i="1"/>
  <c r="J4645" i="1"/>
  <c r="J4646" i="1"/>
  <c r="J3623" i="1"/>
  <c r="J1101" i="1"/>
  <c r="J1518" i="1"/>
  <c r="J4712" i="1"/>
  <c r="J2830" i="1"/>
  <c r="J4764" i="1"/>
  <c r="J2720" i="1"/>
  <c r="J2721" i="1"/>
  <c r="J2722" i="1"/>
  <c r="J3940" i="1"/>
  <c r="J947" i="1"/>
  <c r="J2170" i="1"/>
  <c r="J4030" i="1"/>
  <c r="J790" i="1"/>
  <c r="J238" i="1"/>
  <c r="J239" i="1"/>
  <c r="J240" i="1"/>
  <c r="J2171" i="1"/>
  <c r="J477" i="1"/>
  <c r="J1183" i="1"/>
  <c r="J2831" i="1"/>
  <c r="J2832" i="1"/>
  <c r="J2833" i="1"/>
  <c r="J3116" i="1"/>
  <c r="J1435" i="1"/>
  <c r="J616" i="1"/>
  <c r="J4119" i="1"/>
  <c r="J3117" i="1"/>
  <c r="J3713" i="1"/>
  <c r="J3118" i="1"/>
  <c r="J3714" i="1"/>
  <c r="J3206" i="1"/>
  <c r="J1436" i="1"/>
  <c r="J3207" i="1"/>
  <c r="J1906" i="1"/>
  <c r="J1907" i="1"/>
  <c r="J1987" i="1"/>
  <c r="J2595" i="1"/>
  <c r="J2596" i="1"/>
  <c r="J1519" i="1"/>
  <c r="J1184" i="1"/>
  <c r="J4713" i="1"/>
  <c r="J2508" i="1"/>
  <c r="J3034" i="1"/>
  <c r="J3035" i="1"/>
  <c r="J241" i="1"/>
  <c r="J2597" i="1"/>
  <c r="J2598" i="1"/>
  <c r="J2599" i="1"/>
  <c r="J2172" i="1"/>
  <c r="J4765" i="1"/>
  <c r="J2600" i="1"/>
  <c r="J83" i="1"/>
  <c r="J3624" i="1"/>
  <c r="J84" i="1"/>
  <c r="J1908" i="1"/>
  <c r="J3036" i="1"/>
  <c r="J177" i="1"/>
  <c r="J178" i="1"/>
  <c r="J2927" i="1"/>
  <c r="J1028" i="1"/>
  <c r="J2442" i="1"/>
  <c r="J3941" i="1"/>
  <c r="J882" i="1"/>
  <c r="J4031" i="1"/>
  <c r="J4032" i="1"/>
  <c r="J2643" i="1"/>
  <c r="J2644" i="1"/>
  <c r="J2645" i="1"/>
  <c r="J2646" i="1"/>
  <c r="J2647" i="1"/>
  <c r="J2648" i="1"/>
  <c r="J2350" i="1"/>
  <c r="J330" i="1"/>
  <c r="J2443" i="1"/>
  <c r="J2444" i="1"/>
  <c r="J3119" i="1"/>
  <c r="J2080" i="1"/>
  <c r="J1029" i="1"/>
  <c r="J1030" i="1"/>
  <c r="J3037" i="1"/>
  <c r="J2509" i="1"/>
  <c r="J85" i="1"/>
  <c r="J4394" i="1"/>
  <c r="J4395" i="1"/>
  <c r="J3316" i="1"/>
  <c r="J242" i="1"/>
  <c r="J1185" i="1"/>
  <c r="J3530" i="1"/>
  <c r="J3942" i="1"/>
  <c r="J617" i="1"/>
  <c r="J618" i="1"/>
  <c r="J742" i="1"/>
  <c r="J743" i="1"/>
  <c r="J4512" i="1"/>
  <c r="J4513" i="1"/>
  <c r="J4224" i="1"/>
  <c r="J3208" i="1"/>
  <c r="J2510" i="1"/>
  <c r="J1031" i="1"/>
  <c r="J1824" i="1"/>
  <c r="J1370" i="1"/>
  <c r="J548" i="1"/>
  <c r="J3038" i="1"/>
  <c r="J2834" i="1"/>
  <c r="J549" i="1"/>
  <c r="J4591" i="1"/>
  <c r="J3424" i="1"/>
  <c r="J1592" i="1"/>
  <c r="J3715" i="1"/>
  <c r="J2445" i="1"/>
  <c r="J1032" i="1"/>
  <c r="J4841" i="1"/>
  <c r="J2173" i="1"/>
  <c r="J4842" i="1"/>
  <c r="J2174" i="1"/>
  <c r="J2723" i="1"/>
  <c r="J243" i="1"/>
  <c r="J1520" i="1"/>
  <c r="J1521" i="1"/>
  <c r="J2081" i="1"/>
  <c r="J4514" i="1"/>
  <c r="J3836" i="1"/>
  <c r="J3209" i="1"/>
  <c r="J4714" i="1"/>
  <c r="J744" i="1"/>
  <c r="J1751" i="1"/>
  <c r="J86" i="1"/>
  <c r="J87" i="1"/>
  <c r="J3210" i="1"/>
  <c r="J3211" i="1"/>
  <c r="J4515" i="1"/>
  <c r="J4516" i="1"/>
  <c r="J1752" i="1"/>
  <c r="J4225" i="1"/>
  <c r="J3120" i="1"/>
  <c r="J1661" i="1"/>
  <c r="J4120" i="1"/>
  <c r="J179" i="1"/>
  <c r="J1708" i="1"/>
  <c r="J4226" i="1"/>
  <c r="J2351" i="1"/>
  <c r="J619" i="1"/>
  <c r="J3780" i="1"/>
  <c r="J1033" i="1"/>
  <c r="J2082" i="1"/>
  <c r="J408" i="1"/>
  <c r="J2352" i="1"/>
  <c r="J4766" i="1"/>
  <c r="J478" i="1"/>
  <c r="J331" i="1"/>
  <c r="J4843" i="1"/>
  <c r="J4517" i="1"/>
  <c r="J4518" i="1"/>
  <c r="J1988" i="1"/>
  <c r="J685" i="1"/>
  <c r="J3039" i="1"/>
  <c r="J4396" i="1"/>
  <c r="J3317" i="1"/>
  <c r="J2353" i="1"/>
  <c r="J791" i="1"/>
  <c r="J3716" i="1"/>
  <c r="J3625" i="1"/>
  <c r="J4121" i="1"/>
  <c r="J4122" i="1"/>
  <c r="J3943" i="1"/>
  <c r="J1825" i="1"/>
  <c r="J4397" i="1"/>
  <c r="J2175" i="1"/>
  <c r="J3425" i="1"/>
  <c r="J3626" i="1"/>
  <c r="J3212" i="1"/>
  <c r="J3944" i="1"/>
  <c r="J2176" i="1"/>
  <c r="J1327" i="1"/>
  <c r="J4227" i="1"/>
  <c r="J3040" i="1"/>
  <c r="J3945" i="1"/>
  <c r="J4398" i="1"/>
  <c r="J4399" i="1"/>
  <c r="J1593" i="1"/>
  <c r="J4519" i="1"/>
  <c r="J3781" i="1"/>
  <c r="J3041" i="1"/>
  <c r="J2446" i="1"/>
  <c r="J2083" i="1"/>
  <c r="J1522" i="1"/>
  <c r="J1034" i="1"/>
  <c r="J2928" i="1"/>
  <c r="J2929" i="1"/>
  <c r="J3042" i="1"/>
  <c r="J3043" i="1"/>
  <c r="J4767" i="1"/>
  <c r="J4520" i="1"/>
  <c r="J4768" i="1"/>
  <c r="J4769" i="1"/>
  <c r="J4770" i="1"/>
  <c r="J1035" i="1"/>
  <c r="J1036" i="1"/>
  <c r="J2835" i="1"/>
  <c r="J2601" i="1"/>
  <c r="J4647" i="1"/>
  <c r="J4648" i="1"/>
  <c r="J180" i="1"/>
  <c r="J2253" i="1"/>
  <c r="J2254" i="1"/>
  <c r="J792" i="1"/>
  <c r="J4844" i="1"/>
  <c r="J3627" i="1"/>
  <c r="J4592" i="1"/>
  <c r="J1826" i="1"/>
  <c r="J1102" i="1"/>
  <c r="J57" i="1"/>
  <c r="J3213" i="1"/>
  <c r="J244" i="1"/>
  <c r="J245" i="1"/>
  <c r="J246" i="1"/>
  <c r="J745" i="1"/>
  <c r="J1753" i="1"/>
  <c r="J4033" i="1"/>
  <c r="J2511" i="1"/>
  <c r="J4034" i="1"/>
  <c r="J3531" i="1"/>
  <c r="J883" i="1"/>
  <c r="J4521" i="1"/>
  <c r="J2512" i="1"/>
  <c r="J2447" i="1"/>
  <c r="J2448" i="1"/>
  <c r="J4522" i="1"/>
  <c r="J1827" i="1"/>
  <c r="J2836" i="1"/>
  <c r="J2602" i="1"/>
  <c r="J3782" i="1"/>
  <c r="J3318" i="1"/>
  <c r="J2930" i="1"/>
  <c r="J4400" i="1"/>
  <c r="J2837" i="1"/>
  <c r="J1828" i="1"/>
  <c r="J2177" i="1"/>
  <c r="J1829" i="1"/>
  <c r="J2084" i="1"/>
  <c r="J4593" i="1"/>
  <c r="J88" i="1"/>
  <c r="J4594" i="1"/>
  <c r="J89" i="1"/>
  <c r="J4298" i="1"/>
  <c r="J4299" i="1"/>
  <c r="J1523" i="1"/>
  <c r="J2724" i="1"/>
  <c r="J3628" i="1"/>
  <c r="J1257" i="1"/>
  <c r="J2725" i="1"/>
  <c r="J1830" i="1"/>
  <c r="J1831" i="1"/>
  <c r="J1909" i="1"/>
  <c r="J4845" i="1"/>
  <c r="J3044" i="1"/>
  <c r="J1594" i="1"/>
  <c r="J3214" i="1"/>
  <c r="J3215" i="1"/>
  <c r="J3216" i="1"/>
  <c r="J3045" i="1"/>
  <c r="J3046" i="1"/>
  <c r="J3047" i="1"/>
  <c r="J2931" i="1"/>
  <c r="J4401" i="1"/>
  <c r="J3048" i="1"/>
  <c r="J1662" i="1"/>
  <c r="J3319" i="1"/>
  <c r="J3320" i="1"/>
  <c r="J181" i="1"/>
  <c r="J182" i="1"/>
  <c r="J3217" i="1"/>
  <c r="J948" i="1"/>
  <c r="J3426" i="1"/>
  <c r="J3427" i="1"/>
  <c r="J1832" i="1"/>
  <c r="J1371" i="1"/>
  <c r="J2085" i="1"/>
  <c r="J2649" i="1"/>
  <c r="J4300" i="1"/>
  <c r="J1258" i="1"/>
  <c r="J550" i="1"/>
  <c r="J1754" i="1"/>
  <c r="J4301" i="1"/>
  <c r="J1259" i="1"/>
  <c r="J551" i="1"/>
  <c r="J3321" i="1"/>
  <c r="J3837" i="1"/>
  <c r="J2838" i="1"/>
  <c r="J4035" i="1"/>
  <c r="J4402" i="1"/>
  <c r="J1186" i="1"/>
  <c r="J3532" i="1"/>
  <c r="J1187" i="1"/>
  <c r="J3533" i="1"/>
  <c r="J1188" i="1"/>
  <c r="J3717" i="1"/>
  <c r="J3718" i="1"/>
  <c r="J3719" i="1"/>
  <c r="J4523" i="1"/>
  <c r="J2255" i="1"/>
  <c r="J2256" i="1"/>
  <c r="J3322" i="1"/>
  <c r="J2257" i="1"/>
  <c r="J4036" i="1"/>
  <c r="J4037" i="1"/>
  <c r="J247" i="1"/>
  <c r="J620" i="1"/>
  <c r="J4038" i="1"/>
  <c r="J2603" i="1"/>
  <c r="J1260" i="1"/>
  <c r="J479" i="1"/>
  <c r="J480" i="1"/>
  <c r="J4403" i="1"/>
  <c r="J4404" i="1"/>
  <c r="J621" i="1"/>
  <c r="J3946" i="1"/>
  <c r="J3323" i="1"/>
  <c r="J3324" i="1"/>
  <c r="J2604" i="1"/>
  <c r="J3720" i="1"/>
  <c r="J3721" i="1"/>
  <c r="J3947" i="1"/>
  <c r="J3722" i="1"/>
  <c r="J1910" i="1"/>
  <c r="J949" i="1"/>
  <c r="J248" i="1"/>
  <c r="J950" i="1"/>
  <c r="J249" i="1"/>
  <c r="J951" i="1"/>
  <c r="J250" i="1"/>
  <c r="J793" i="1"/>
  <c r="J794" i="1"/>
  <c r="J795" i="1"/>
  <c r="J2650" i="1"/>
  <c r="J2651" i="1"/>
  <c r="J3218" i="1"/>
  <c r="J4228" i="1"/>
  <c r="J1103" i="1"/>
  <c r="J884" i="1"/>
  <c r="J3723" i="1"/>
  <c r="J3121" i="1"/>
  <c r="J3122" i="1"/>
  <c r="J3724" i="1"/>
  <c r="J4405" i="1"/>
  <c r="J4302" i="1"/>
  <c r="J4406" i="1"/>
  <c r="J952" i="1"/>
  <c r="J552" i="1"/>
  <c r="J953" i="1"/>
  <c r="J553" i="1"/>
  <c r="J183" i="1"/>
  <c r="J4303" i="1"/>
  <c r="J2839" i="1"/>
  <c r="J3428" i="1"/>
  <c r="J3429" i="1"/>
  <c r="J2086" i="1"/>
  <c r="J4771" i="1"/>
  <c r="J481" i="1"/>
  <c r="J2258" i="1"/>
  <c r="J4407" i="1"/>
  <c r="J2932" i="1"/>
  <c r="J885" i="1"/>
  <c r="J1037" i="1"/>
  <c r="J2178" i="1"/>
  <c r="J3219" i="1"/>
  <c r="J1189" i="1"/>
  <c r="J90" i="1"/>
  <c r="J1038" i="1"/>
  <c r="J2726" i="1"/>
  <c r="J3220" i="1"/>
  <c r="J622" i="1"/>
  <c r="J554" i="1"/>
  <c r="J1989" i="1"/>
  <c r="J409" i="1"/>
  <c r="J1437" i="1"/>
  <c r="J1438" i="1"/>
  <c r="J1439" i="1"/>
  <c r="J1709" i="1"/>
  <c r="J4039" i="1"/>
  <c r="J1261" i="1"/>
  <c r="J1372" i="1"/>
  <c r="J4040" i="1"/>
  <c r="J3325" i="1"/>
  <c r="J3326" i="1"/>
  <c r="J2727" i="1"/>
  <c r="J1190" i="1"/>
  <c r="J1328" i="1"/>
  <c r="J3783" i="1"/>
  <c r="J3049" i="1"/>
  <c r="J4408" i="1"/>
  <c r="J3327" i="1"/>
  <c r="J1373" i="1"/>
  <c r="J1374" i="1"/>
  <c r="J3221" i="1"/>
  <c r="J746" i="1"/>
  <c r="J4772" i="1"/>
  <c r="J2605" i="1"/>
  <c r="J886" i="1"/>
  <c r="J887" i="1"/>
  <c r="J888" i="1"/>
  <c r="J2933" i="1"/>
  <c r="J4715" i="1"/>
  <c r="J2513" i="1"/>
  <c r="J1104" i="1"/>
  <c r="J2934" i="1"/>
  <c r="J2354" i="1"/>
  <c r="J889" i="1"/>
  <c r="J2087" i="1"/>
  <c r="J890" i="1"/>
  <c r="J891" i="1"/>
  <c r="J3123" i="1"/>
  <c r="J3124" i="1"/>
  <c r="J1911" i="1"/>
  <c r="J3725" i="1"/>
  <c r="J4304" i="1"/>
  <c r="J4409" i="1"/>
  <c r="J3050" i="1"/>
  <c r="J747" i="1"/>
  <c r="J748" i="1"/>
  <c r="J3629" i="1"/>
  <c r="J4041" i="1"/>
  <c r="J3838" i="1"/>
  <c r="J4042" i="1"/>
  <c r="J4595" i="1"/>
  <c r="J4043" i="1"/>
  <c r="J4846" i="1"/>
  <c r="J4847" i="1"/>
  <c r="J3630" i="1"/>
  <c r="J3839" i="1"/>
  <c r="J3840" i="1"/>
  <c r="J4044" i="1"/>
  <c r="J2606" i="1"/>
  <c r="J2088" i="1"/>
  <c r="J3948" i="1"/>
  <c r="J3726" i="1"/>
  <c r="J2259" i="1"/>
  <c r="J4524" i="1"/>
  <c r="J2260" i="1"/>
  <c r="J4716" i="1"/>
  <c r="J4717" i="1"/>
  <c r="J4718" i="1"/>
  <c r="J4410" i="1"/>
  <c r="J184" i="1"/>
  <c r="J4773" i="1"/>
  <c r="J2514" i="1"/>
  <c r="J3222" i="1"/>
  <c r="J3223" i="1"/>
  <c r="J185" i="1"/>
  <c r="J186" i="1"/>
  <c r="J1329" i="1"/>
  <c r="J4411" i="1"/>
  <c r="J4412" i="1"/>
  <c r="J4413" i="1"/>
  <c r="J4414" i="1"/>
  <c r="J892" i="1"/>
  <c r="J1524" i="1"/>
  <c r="J555" i="1"/>
  <c r="J556" i="1"/>
  <c r="J2179" i="1"/>
  <c r="J4305" i="1"/>
  <c r="J4045" i="1"/>
  <c r="J1912" i="1"/>
  <c r="J187" i="1"/>
  <c r="J2840" i="1"/>
  <c r="J2841" i="1"/>
  <c r="J2842" i="1"/>
  <c r="J2843" i="1"/>
  <c r="J410" i="1"/>
  <c r="J3949" i="1"/>
  <c r="J332" i="1"/>
  <c r="J686" i="1"/>
  <c r="J4415" i="1"/>
  <c r="J4416" i="1"/>
  <c r="J954" i="1"/>
  <c r="J4719" i="1"/>
  <c r="J4774" i="1"/>
  <c r="J3841" i="1"/>
  <c r="J4123" i="1"/>
  <c r="J4124" i="1"/>
  <c r="J1039" i="1"/>
  <c r="J251" i="1"/>
  <c r="J252" i="1"/>
  <c r="J2652" i="1"/>
  <c r="J2728" i="1"/>
  <c r="J2729" i="1"/>
  <c r="J4848" i="1"/>
  <c r="J687" i="1"/>
  <c r="J623" i="1"/>
  <c r="J688" i="1"/>
  <c r="J2653" i="1"/>
  <c r="J2844" i="1"/>
  <c r="J2845" i="1"/>
  <c r="J3051" i="1"/>
  <c r="J3950" i="1"/>
  <c r="J3631" i="1"/>
  <c r="J4649" i="1"/>
  <c r="J1913" i="1"/>
  <c r="J1914" i="1"/>
  <c r="J4046" i="1"/>
  <c r="J4047" i="1"/>
  <c r="J1040" i="1"/>
  <c r="J1041" i="1"/>
  <c r="J9" i="1"/>
  <c r="J3052" i="1"/>
  <c r="J4125" i="1"/>
  <c r="J3328" i="1"/>
  <c r="J3329" i="1"/>
  <c r="J3330" i="1"/>
  <c r="J3534" i="1"/>
  <c r="J1330" i="1"/>
  <c r="J4306" i="1"/>
  <c r="J3632" i="1"/>
  <c r="J3951" i="1"/>
  <c r="J91" i="1"/>
  <c r="J92" i="1"/>
  <c r="J4849" i="1"/>
  <c r="J4775" i="1"/>
  <c r="J2846" i="1"/>
  <c r="J3224" i="1"/>
  <c r="J1710" i="1"/>
  <c r="J2355" i="1"/>
  <c r="J2356" i="1"/>
  <c r="J58" i="1"/>
  <c r="J3430" i="1"/>
  <c r="J4229" i="1"/>
  <c r="J1105" i="1"/>
  <c r="J749" i="1"/>
  <c r="J4126" i="1"/>
  <c r="J796" i="1"/>
  <c r="J797" i="1"/>
  <c r="J1106" i="1"/>
  <c r="J1107" i="1"/>
  <c r="J1042" i="1"/>
  <c r="J624" i="1"/>
  <c r="J2654" i="1"/>
  <c r="J1262" i="1"/>
  <c r="J2655" i="1"/>
  <c r="J1263" i="1"/>
  <c r="J2847" i="1"/>
  <c r="J4525" i="1"/>
  <c r="J59" i="1"/>
  <c r="J3535" i="1"/>
  <c r="J1108" i="1"/>
  <c r="J557" i="1"/>
  <c r="J1264" i="1"/>
  <c r="J1663" i="1"/>
  <c r="J3633" i="1"/>
  <c r="J2730" i="1"/>
  <c r="J2731" i="1"/>
  <c r="J4526" i="1"/>
  <c r="J2515" i="1"/>
  <c r="J2732" i="1"/>
  <c r="J2733" i="1"/>
  <c r="J4527" i="1"/>
  <c r="J4528" i="1"/>
  <c r="J2089" i="1"/>
  <c r="J2090" i="1"/>
  <c r="J3784" i="1"/>
  <c r="J3785" i="1"/>
  <c r="J2449" i="1"/>
  <c r="J4720" i="1"/>
  <c r="J3952" i="1"/>
  <c r="J4307" i="1"/>
  <c r="J4308" i="1"/>
  <c r="J4309" i="1"/>
  <c r="J4048" i="1"/>
  <c r="J1191" i="1"/>
  <c r="J4721" i="1"/>
  <c r="J1192" i="1"/>
  <c r="J1109" i="1"/>
  <c r="J1193" i="1"/>
  <c r="J3331" i="1"/>
  <c r="J3332" i="1"/>
  <c r="J798" i="1"/>
  <c r="J558" i="1"/>
  <c r="J799" i="1"/>
  <c r="J559" i="1"/>
  <c r="J2450" i="1"/>
  <c r="J2935" i="1"/>
  <c r="J2936" i="1"/>
  <c r="J4529" i="1"/>
  <c r="J2656" i="1"/>
  <c r="J1110" i="1"/>
  <c r="J253" i="1"/>
  <c r="J333" i="1"/>
  <c r="J3634" i="1"/>
  <c r="J3635" i="1"/>
  <c r="J334" i="1"/>
  <c r="J3333" i="1"/>
  <c r="J3431" i="1"/>
  <c r="J2091" i="1"/>
  <c r="J2848" i="1"/>
  <c r="J3125" i="1"/>
  <c r="J2734" i="1"/>
  <c r="J4596" i="1"/>
  <c r="J4417" i="1"/>
  <c r="J3334" i="1"/>
  <c r="J1990" i="1"/>
  <c r="J1915" i="1"/>
  <c r="J3636" i="1"/>
  <c r="J1833" i="1"/>
  <c r="J4310" i="1"/>
  <c r="J3842" i="1"/>
  <c r="J1525" i="1"/>
  <c r="J2937" i="1"/>
  <c r="J1526" i="1"/>
  <c r="J93" i="1"/>
  <c r="J4127" i="1"/>
  <c r="J2180" i="1"/>
  <c r="J4597" i="1"/>
  <c r="J4598" i="1"/>
  <c r="J4530" i="1"/>
  <c r="J4418" i="1"/>
  <c r="J3953" i="1"/>
  <c r="J4049" i="1"/>
  <c r="J1111" i="1"/>
  <c r="J1440" i="1"/>
  <c r="J1441" i="1"/>
  <c r="J1043" i="1"/>
  <c r="J482" i="1"/>
  <c r="J560" i="1"/>
  <c r="J188" i="1"/>
  <c r="J4850" i="1"/>
  <c r="J3053" i="1"/>
  <c r="J2357" i="1"/>
  <c r="J3126" i="1"/>
  <c r="J3536" i="1"/>
  <c r="J1711" i="1"/>
  <c r="J1527" i="1"/>
  <c r="J411" i="1"/>
  <c r="J4419" i="1"/>
  <c r="J1664" i="1"/>
  <c r="J1712" i="1"/>
  <c r="J2607" i="1"/>
  <c r="J2261" i="1"/>
  <c r="J254" i="1"/>
  <c r="J3054" i="1"/>
  <c r="J2735" i="1"/>
  <c r="J625" i="1"/>
  <c r="J1112" i="1"/>
  <c r="J2657" i="1"/>
  <c r="J2658" i="1"/>
  <c r="J2659" i="1"/>
  <c r="J2736" i="1"/>
  <c r="J255" i="1"/>
  <c r="J256" i="1"/>
  <c r="J2451" i="1"/>
  <c r="J2358" i="1"/>
  <c r="J2452" i="1"/>
  <c r="J2453" i="1"/>
  <c r="J2454" i="1"/>
  <c r="J257" i="1"/>
  <c r="J412" i="1"/>
  <c r="J189" i="1"/>
  <c r="J1442" i="1"/>
  <c r="J413" i="1"/>
  <c r="J1443" i="1"/>
  <c r="J1444" i="1"/>
  <c r="J1113" i="1"/>
  <c r="J1114" i="1"/>
  <c r="J1115" i="1"/>
  <c r="J1116" i="1"/>
  <c r="J561" i="1"/>
  <c r="J2181" i="1"/>
  <c r="J4050" i="1"/>
  <c r="J1445" i="1"/>
  <c r="J4230" i="1"/>
  <c r="J2737" i="1"/>
  <c r="J4051" i="1"/>
  <c r="J4052" i="1"/>
  <c r="J3954" i="1"/>
  <c r="J2608" i="1"/>
  <c r="J2609" i="1"/>
  <c r="J2938" i="1"/>
  <c r="J4599" i="1"/>
  <c r="J2455" i="1"/>
  <c r="J2516" i="1"/>
  <c r="J4600" i="1"/>
  <c r="J1446" i="1"/>
  <c r="J4601" i="1"/>
  <c r="J3955" i="1"/>
  <c r="J94" i="1"/>
  <c r="J95" i="1"/>
  <c r="J800" i="1"/>
  <c r="J2738" i="1"/>
  <c r="J3843" i="1"/>
  <c r="J3844" i="1"/>
  <c r="J3845" i="1"/>
  <c r="J4420" i="1"/>
  <c r="J2092" i="1"/>
  <c r="J2093" i="1"/>
  <c r="J258" i="1"/>
  <c r="J259" i="1"/>
  <c r="J414" i="1"/>
  <c r="J4531" i="1"/>
  <c r="J1117" i="1"/>
  <c r="J4532" i="1"/>
  <c r="J1991" i="1"/>
  <c r="J3637" i="1"/>
  <c r="J3638" i="1"/>
  <c r="J3639" i="1"/>
  <c r="J4650" i="1"/>
  <c r="J1834" i="1"/>
  <c r="J4776" i="1"/>
  <c r="J1835" i="1"/>
  <c r="J1118" i="1"/>
  <c r="J2610" i="1"/>
  <c r="J689" i="1"/>
  <c r="J690" i="1"/>
  <c r="J691" i="1"/>
  <c r="J692" i="1"/>
  <c r="J801" i="1"/>
  <c r="J802" i="1"/>
  <c r="J1713" i="1"/>
  <c r="J1714" i="1"/>
  <c r="J2359" i="1"/>
  <c r="J1715" i="1"/>
  <c r="J1716" i="1"/>
  <c r="J1331" i="1"/>
  <c r="J4421" i="1"/>
  <c r="J4311" i="1"/>
  <c r="J1992" i="1"/>
  <c r="J1993" i="1"/>
  <c r="J2360" i="1"/>
  <c r="J10" i="1"/>
  <c r="J1265" i="1"/>
  <c r="J1266" i="1"/>
  <c r="J190" i="1"/>
  <c r="J191" i="1"/>
  <c r="J192" i="1"/>
  <c r="J193" i="1"/>
  <c r="J194" i="1"/>
  <c r="J195" i="1"/>
  <c r="J4422" i="1"/>
  <c r="J2361" i="1"/>
  <c r="J2362" i="1"/>
  <c r="J4231" i="1"/>
  <c r="J4232" i="1"/>
  <c r="J3432" i="1"/>
  <c r="J3786" i="1"/>
  <c r="J1717" i="1"/>
  <c r="J1718" i="1"/>
  <c r="J1719" i="1"/>
  <c r="J2517" i="1"/>
  <c r="J2518" i="1"/>
  <c r="J3225" i="1"/>
  <c r="J3226" i="1"/>
  <c r="J1595" i="1"/>
  <c r="J1596" i="1"/>
  <c r="J1597" i="1"/>
  <c r="J1598" i="1"/>
  <c r="J4312" i="1"/>
  <c r="J4533" i="1"/>
  <c r="J4534" i="1"/>
  <c r="J4535" i="1"/>
  <c r="J4423" i="1"/>
  <c r="J4424" i="1"/>
  <c r="J1528" i="1"/>
  <c r="J335" i="1"/>
  <c r="J2519" i="1"/>
  <c r="J2520" i="1"/>
  <c r="J2521" i="1"/>
  <c r="J4128" i="1"/>
  <c r="J4129" i="1"/>
  <c r="J1665" i="1"/>
  <c r="J1666" i="1"/>
  <c r="J4425" i="1"/>
  <c r="J196" i="1"/>
  <c r="J2363" i="1"/>
  <c r="J562" i="1"/>
  <c r="J3227" i="1"/>
  <c r="J2262" i="1"/>
  <c r="J955" i="1"/>
  <c r="J4536" i="1"/>
  <c r="J4426" i="1"/>
  <c r="J3433" i="1"/>
  <c r="J956" i="1"/>
  <c r="J2182" i="1"/>
  <c r="J2849" i="1"/>
  <c r="J2850" i="1"/>
  <c r="J1599" i="1"/>
  <c r="J1119" i="1"/>
  <c r="J2183" i="1"/>
  <c r="J1600" i="1"/>
  <c r="J1120" i="1"/>
  <c r="J2851" i="1"/>
  <c r="J11" i="1"/>
  <c r="J957" i="1"/>
  <c r="J4537" i="1"/>
  <c r="J4427" i="1"/>
  <c r="J3434" i="1"/>
  <c r="J958" i="1"/>
  <c r="J4233" i="1"/>
  <c r="J4538" i="1"/>
  <c r="J4539" i="1"/>
  <c r="J893" i="1"/>
  <c r="J894" i="1"/>
  <c r="J260" i="1"/>
  <c r="J261" i="1"/>
  <c r="J693" i="1"/>
  <c r="J2611" i="1"/>
  <c r="J2852" i="1"/>
  <c r="J4234" i="1"/>
  <c r="J3846" i="1"/>
  <c r="J2094" i="1"/>
  <c r="J4130" i="1"/>
  <c r="J4131" i="1"/>
  <c r="J3228" i="1"/>
  <c r="J2263" i="1"/>
  <c r="J4851" i="1"/>
  <c r="J3956" i="1"/>
  <c r="J1916" i="1"/>
  <c r="J803" i="1"/>
  <c r="J2522" i="1"/>
  <c r="J2184" i="1"/>
  <c r="J2523" i="1"/>
  <c r="J2185" i="1"/>
  <c r="J2524" i="1"/>
  <c r="J2186" i="1"/>
  <c r="J2525" i="1"/>
  <c r="J2187" i="1"/>
  <c r="J1194" i="1"/>
  <c r="J3229" i="1"/>
  <c r="J3230" i="1"/>
  <c r="J415" i="1"/>
  <c r="J262" i="1"/>
  <c r="J263" i="1"/>
  <c r="J4235" i="1"/>
  <c r="J3055" i="1"/>
  <c r="J1755" i="1"/>
  <c r="J336" i="1"/>
  <c r="J2853" i="1"/>
  <c r="J1195" i="1"/>
  <c r="J483" i="1"/>
  <c r="J484" i="1"/>
  <c r="J4428" i="1"/>
  <c r="J563" i="1"/>
  <c r="J4132" i="1"/>
  <c r="J413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739" i="1"/>
  <c r="J895" i="1"/>
  <c r="J896" i="1"/>
  <c r="J2854" i="1"/>
  <c r="J4053" i="1"/>
  <c r="J4054" i="1"/>
  <c r="J4055" i="1"/>
  <c r="J337" i="1"/>
  <c r="J338" i="1"/>
  <c r="J339" i="1"/>
  <c r="J340" i="1"/>
  <c r="J341" i="1"/>
  <c r="J342" i="1"/>
  <c r="J1447" i="1"/>
  <c r="J2939" i="1"/>
  <c r="J2280" i="1"/>
  <c r="J1836" i="1"/>
  <c r="J2364" i="1"/>
  <c r="J1917" i="1"/>
  <c r="J1044" i="1"/>
  <c r="J2612" i="1"/>
  <c r="J4134" i="1"/>
  <c r="J2940" i="1"/>
  <c r="J804" i="1"/>
  <c r="J2941" i="1"/>
  <c r="J805" i="1"/>
  <c r="J1529" i="1"/>
  <c r="J1530" i="1"/>
  <c r="J3231" i="1"/>
  <c r="J1756" i="1"/>
  <c r="J3232" i="1"/>
  <c r="J1757" i="1"/>
  <c r="J4236" i="1"/>
  <c r="J343" i="1"/>
  <c r="J1918" i="1"/>
  <c r="J1919" i="1"/>
  <c r="J2942" i="1"/>
  <c r="J2943" i="1"/>
  <c r="J1920" i="1"/>
  <c r="J2095" i="1"/>
  <c r="J4056" i="1"/>
  <c r="J1448" i="1"/>
  <c r="J2944" i="1"/>
  <c r="J1758" i="1"/>
  <c r="J3957" i="1"/>
  <c r="J3958" i="1"/>
  <c r="J3727" i="1"/>
  <c r="J1994" i="1"/>
  <c r="J1995" i="1"/>
  <c r="J4237" i="1"/>
  <c r="J1996" i="1"/>
  <c r="J1997" i="1"/>
  <c r="J3127" i="1"/>
  <c r="J2365" i="1"/>
  <c r="J4429" i="1"/>
  <c r="J4430" i="1"/>
  <c r="J3787" i="1"/>
  <c r="J1998" i="1"/>
  <c r="J1999" i="1"/>
  <c r="J4057" i="1"/>
  <c r="J3335" i="1"/>
  <c r="J2000" i="1"/>
  <c r="J2855" i="1"/>
  <c r="J2856" i="1"/>
  <c r="J3233" i="1"/>
  <c r="J4431" i="1"/>
  <c r="J4540" i="1"/>
  <c r="J1667" i="1"/>
  <c r="J1531" i="1"/>
  <c r="J2660" i="1"/>
  <c r="J1449" i="1"/>
  <c r="J4541" i="1"/>
  <c r="J4542" i="1"/>
  <c r="J2366" i="1"/>
  <c r="J4777" i="1"/>
  <c r="J2740" i="1"/>
  <c r="J1532" i="1"/>
  <c r="J2188" i="1"/>
  <c r="J959" i="1"/>
  <c r="J1759" i="1"/>
  <c r="J1760" i="1"/>
  <c r="J4651" i="1"/>
  <c r="J1267" i="1"/>
  <c r="J3234" i="1"/>
  <c r="J1196" i="1"/>
  <c r="J694" i="1"/>
  <c r="J3056" i="1"/>
  <c r="J3057" i="1"/>
  <c r="J344" i="1"/>
  <c r="J345" i="1"/>
  <c r="J3336" i="1"/>
  <c r="J3337" i="1"/>
  <c r="J2945" i="1"/>
  <c r="J2946" i="1"/>
  <c r="J2367" i="1"/>
  <c r="J2368" i="1"/>
  <c r="J3128" i="1"/>
  <c r="J3129" i="1"/>
  <c r="J4313" i="1"/>
  <c r="J626" i="1"/>
  <c r="J1533" i="1"/>
  <c r="J750" i="1"/>
  <c r="J485" i="1"/>
  <c r="J1720" i="1"/>
  <c r="J2369" i="1"/>
  <c r="J3435" i="1"/>
  <c r="J4722" i="1"/>
  <c r="J2189" i="1"/>
  <c r="J2190" i="1"/>
  <c r="J4238" i="1"/>
  <c r="J751" i="1"/>
  <c r="J2526" i="1"/>
  <c r="J1197" i="1"/>
  <c r="J3959" i="1"/>
  <c r="J4432" i="1"/>
  <c r="J1450" i="1"/>
  <c r="J4652" i="1"/>
  <c r="J2857" i="1"/>
  <c r="J4653" i="1"/>
  <c r="J4543" i="1"/>
  <c r="J2613" i="1"/>
  <c r="J897" i="1"/>
  <c r="J96" i="1"/>
  <c r="J2527" i="1"/>
  <c r="J3235" i="1"/>
  <c r="J3130" i="1"/>
  <c r="J3131" i="1"/>
  <c r="J2456" i="1"/>
  <c r="J1761" i="1"/>
  <c r="J1045" i="1"/>
  <c r="J4058" i="1"/>
  <c r="J2858" i="1"/>
  <c r="J2859" i="1"/>
  <c r="J4723" i="1"/>
  <c r="J2457" i="1"/>
  <c r="J3236" i="1"/>
  <c r="J3237" i="1"/>
  <c r="J4724" i="1"/>
  <c r="J2458" i="1"/>
  <c r="J1837" i="1"/>
  <c r="J3436" i="1"/>
  <c r="J2528" i="1"/>
  <c r="J3640" i="1"/>
  <c r="J3788" i="1"/>
  <c r="J3789" i="1"/>
  <c r="J416" i="1"/>
  <c r="J417" i="1"/>
  <c r="J752" i="1"/>
  <c r="J753" i="1"/>
  <c r="J754" i="1"/>
  <c r="J755" i="1"/>
  <c r="J60" i="1"/>
  <c r="J2529" i="1"/>
  <c r="J3728" i="1"/>
  <c r="J3058" i="1"/>
  <c r="J3059" i="1"/>
  <c r="J3729" i="1"/>
  <c r="J2459" i="1"/>
  <c r="J3790" i="1"/>
  <c r="J3791" i="1"/>
  <c r="J4433" i="1"/>
  <c r="J3730" i="1"/>
  <c r="J564" i="1"/>
  <c r="J4654" i="1"/>
  <c r="J3731" i="1"/>
  <c r="J565" i="1"/>
  <c r="J3238" i="1"/>
  <c r="J756" i="1"/>
  <c r="J2947" i="1"/>
  <c r="J2001" i="1"/>
  <c r="J2281" i="1"/>
  <c r="J2530" i="1"/>
  <c r="J3060" i="1"/>
  <c r="J627" i="1"/>
  <c r="J2191" i="1"/>
  <c r="J3239" i="1"/>
  <c r="J264" i="1"/>
  <c r="J2460" i="1"/>
  <c r="J265" i="1"/>
  <c r="J4434" i="1"/>
  <c r="J1268" i="1"/>
  <c r="J197" i="1"/>
  <c r="J2948" i="1"/>
  <c r="J486" i="1"/>
  <c r="J487" i="1"/>
  <c r="J3437" i="1"/>
  <c r="J3240" i="1"/>
  <c r="J4135" i="1"/>
  <c r="J198" i="1"/>
  <c r="J3241" i="1"/>
  <c r="J1198" i="1"/>
  <c r="J2370" i="1"/>
  <c r="J3242" i="1"/>
  <c r="J1199" i="1"/>
  <c r="J2096" i="1"/>
  <c r="J1451" i="1"/>
  <c r="J4136" i="1"/>
  <c r="J4137" i="1"/>
  <c r="J2282" i="1"/>
  <c r="J2283" i="1"/>
  <c r="J4435" i="1"/>
  <c r="J2284" i="1"/>
  <c r="J2097" i="1"/>
  <c r="J3061" i="1"/>
  <c r="J4138" i="1"/>
  <c r="J3847" i="1"/>
  <c r="J4239" i="1"/>
  <c r="J2192" i="1"/>
  <c r="J2531" i="1"/>
  <c r="J2098" i="1"/>
  <c r="J2532" i="1"/>
  <c r="J2099" i="1"/>
  <c r="J1375" i="1"/>
  <c r="J1121" i="1"/>
  <c r="J3338" i="1"/>
  <c r="J2371" i="1"/>
  <c r="J3438" i="1"/>
  <c r="J4852" i="1"/>
  <c r="J2949" i="1"/>
  <c r="J2950" i="1"/>
  <c r="J2951" i="1"/>
  <c r="J898" i="1"/>
  <c r="J346" i="1"/>
  <c r="J12" i="1"/>
  <c r="J13" i="1"/>
  <c r="J2614" i="1"/>
  <c r="J1838" i="1"/>
  <c r="J1839" i="1"/>
  <c r="J3062" i="1"/>
  <c r="J3063" i="1"/>
  <c r="J2615" i="1"/>
  <c r="J4436" i="1"/>
  <c r="J3064" i="1"/>
  <c r="J3065" i="1"/>
  <c r="J1332" i="1"/>
  <c r="J2616" i="1"/>
  <c r="J1046" i="1"/>
  <c r="J347" i="1"/>
  <c r="J1376" i="1"/>
  <c r="T2759" i="1"/>
  <c r="T2989" i="1"/>
  <c r="T3001" i="1"/>
  <c r="T1898" i="1"/>
  <c r="T2159" i="1"/>
  <c r="T1702" i="1"/>
  <c r="T2714" i="1"/>
  <c r="T3930" i="1"/>
  <c r="T2923" i="1"/>
  <c r="T237" i="1"/>
  <c r="T3037" i="1"/>
  <c r="T2509" i="1"/>
  <c r="T2653" i="1"/>
  <c r="T4238" i="1"/>
</calcChain>
</file>

<file path=xl/sharedStrings.xml><?xml version="1.0" encoding="utf-8"?>
<sst xmlns="http://schemas.openxmlformats.org/spreadsheetml/2006/main" count="51073" uniqueCount="4210">
  <si>
    <t>XYEAR</t>
  </si>
  <si>
    <t>XMONTH</t>
  </si>
  <si>
    <t>XDAY</t>
  </si>
  <si>
    <t>PARCEL</t>
  </si>
  <si>
    <t>PADR</t>
  </si>
  <si>
    <t>SALTYP</t>
  </si>
  <si>
    <t>NUM1</t>
  </si>
  <si>
    <t>SALMN</t>
  </si>
  <si>
    <t>SALYR</t>
  </si>
  <si>
    <t>SALPRI</t>
  </si>
  <si>
    <t>SQRFT</t>
  </si>
  <si>
    <t>LOTSIZ</t>
  </si>
  <si>
    <t>DSPSIZ</t>
  </si>
  <si>
    <t>UNUSE1</t>
  </si>
  <si>
    <t>ACRES</t>
  </si>
  <si>
    <t>ST</t>
  </si>
  <si>
    <t>BI</t>
  </si>
  <si>
    <t>ZAGE</t>
  </si>
  <si>
    <t>ZCON</t>
  </si>
  <si>
    <t>BDRMS</t>
  </si>
  <si>
    <t>BSSIZE</t>
  </si>
  <si>
    <t>FCD</t>
  </si>
  <si>
    <t>YCD</t>
  </si>
  <si>
    <t>GRSIZE</t>
  </si>
  <si>
    <t>GRCODE</t>
  </si>
  <si>
    <t>GRTEXT</t>
  </si>
  <si>
    <t>RF</t>
  </si>
  <si>
    <t>RFTXT</t>
  </si>
  <si>
    <t>UNUSE2</t>
  </si>
  <si>
    <t>ROOMS</t>
  </si>
  <si>
    <t>BATHS</t>
  </si>
  <si>
    <t>HFBATH</t>
  </si>
  <si>
    <t>UNUSE3</t>
  </si>
  <si>
    <t>STACKS</t>
  </si>
  <si>
    <t>OPENS</t>
  </si>
  <si>
    <t>INSUL</t>
  </si>
  <si>
    <t>ZD</t>
  </si>
  <si>
    <t>ZDP</t>
  </si>
  <si>
    <t>GRADE</t>
  </si>
  <si>
    <t>UNUSE4</t>
  </si>
  <si>
    <t>ROADS</t>
  </si>
  <si>
    <t>NHSTAT</t>
  </si>
  <si>
    <t>NHCODE</t>
  </si>
  <si>
    <t>TOPO</t>
  </si>
  <si>
    <t>PUBUTL</t>
  </si>
  <si>
    <t>UNUSE5</t>
  </si>
  <si>
    <t>PRIUTL</t>
  </si>
  <si>
    <t>UNUSE6</t>
  </si>
  <si>
    <t>CLASS</t>
  </si>
  <si>
    <t>REM1</t>
  </si>
  <si>
    <t>SALTP</t>
  </si>
  <si>
    <t>LAND</t>
  </si>
  <si>
    <t>USUSE7</t>
  </si>
  <si>
    <t>BLDG</t>
  </si>
  <si>
    <t>VCD</t>
  </si>
  <si>
    <t xml:space="preserve">      RD 2</t>
  </si>
  <si>
    <t>IMPR</t>
  </si>
  <si>
    <t>LEVE</t>
  </si>
  <si>
    <t xml:space="preserve">                               M</t>
  </si>
  <si>
    <t>V</t>
  </si>
  <si>
    <t xml:space="preserve"> 7307 RD 3</t>
  </si>
  <si>
    <t>1H</t>
  </si>
  <si>
    <t>HB F</t>
  </si>
  <si>
    <t>Y</t>
  </si>
  <si>
    <t>A</t>
  </si>
  <si>
    <t>FA</t>
  </si>
  <si>
    <t>S</t>
  </si>
  <si>
    <t>GAB</t>
  </si>
  <si>
    <t>2FL/</t>
  </si>
  <si>
    <t>1HF</t>
  </si>
  <si>
    <t>1S</t>
  </si>
  <si>
    <t>F</t>
  </si>
  <si>
    <t>C+</t>
  </si>
  <si>
    <t>LEVEL</t>
  </si>
  <si>
    <t>PRIV</t>
  </si>
  <si>
    <t xml:space="preserve"> 3141 SR 613</t>
  </si>
  <si>
    <t xml:space="preserve"> B F</t>
  </si>
  <si>
    <t>HIP</t>
  </si>
  <si>
    <t xml:space="preserve"> 7642 RD 3</t>
  </si>
  <si>
    <t>LP GAS</t>
  </si>
  <si>
    <t>L</t>
  </si>
  <si>
    <t>1FL</t>
  </si>
  <si>
    <t>C</t>
  </si>
  <si>
    <t xml:space="preserve">      SR 613 (REAR</t>
  </si>
  <si>
    <t xml:space="preserve">      RD 5</t>
  </si>
  <si>
    <t xml:space="preserve"> 4256 RD H</t>
  </si>
  <si>
    <t xml:space="preserve"> B B</t>
  </si>
  <si>
    <t>ELEC BB</t>
  </si>
  <si>
    <t>2FL</t>
  </si>
  <si>
    <t>2S</t>
  </si>
  <si>
    <t>W</t>
  </si>
  <si>
    <t xml:space="preserve"> 4046 RD H</t>
  </si>
  <si>
    <t>D</t>
  </si>
  <si>
    <t xml:space="preserve"> 5864 RD H</t>
  </si>
  <si>
    <t xml:space="preserve">      RD 5-F</t>
  </si>
  <si>
    <t xml:space="preserve"> 7838 RD 5-F</t>
  </si>
  <si>
    <t>FA GAS</t>
  </si>
  <si>
    <t xml:space="preserve"> 7625 SR 65</t>
  </si>
  <si>
    <t>1Q</t>
  </si>
  <si>
    <t>1R61</t>
  </si>
  <si>
    <t>QB F</t>
  </si>
  <si>
    <t>PROPANE</t>
  </si>
  <si>
    <t>1FL/</t>
  </si>
  <si>
    <t xml:space="preserve"> 6142 RD H-5</t>
  </si>
  <si>
    <t xml:space="preserve">      RD H</t>
  </si>
  <si>
    <t xml:space="preserve">      SR 65</t>
  </si>
  <si>
    <t xml:space="preserve"> 8158 SR 65</t>
  </si>
  <si>
    <t xml:space="preserve">      RD H-5</t>
  </si>
  <si>
    <t xml:space="preserve"> 8361 RD 5-H</t>
  </si>
  <si>
    <t>7R91</t>
  </si>
  <si>
    <t>GEO-THER</t>
  </si>
  <si>
    <t xml:space="preserve"> 8964 RD 5</t>
  </si>
  <si>
    <t xml:space="preserve">   F</t>
  </si>
  <si>
    <t>ELE CC L</t>
  </si>
  <si>
    <t xml:space="preserve"> 8770 RD 5</t>
  </si>
  <si>
    <t>1T</t>
  </si>
  <si>
    <t xml:space="preserve">   O</t>
  </si>
  <si>
    <t>LR21</t>
  </si>
  <si>
    <t>T  F</t>
  </si>
  <si>
    <t>LP GAS-H</t>
  </si>
  <si>
    <t xml:space="preserve">      COR RD 5 &amp; R</t>
  </si>
  <si>
    <t xml:space="preserve">      RD I</t>
  </si>
  <si>
    <t xml:space="preserve"> 3073 RD H</t>
  </si>
  <si>
    <t>LD 2</t>
  </si>
  <si>
    <t>MAN</t>
  </si>
  <si>
    <t xml:space="preserve">      RD 3</t>
  </si>
  <si>
    <t xml:space="preserve">      RD 3 (REAR)</t>
  </si>
  <si>
    <t xml:space="preserve"> 8700 RD 3</t>
  </si>
  <si>
    <t>0R91</t>
  </si>
  <si>
    <t>H  B/F</t>
  </si>
  <si>
    <t>LP HW</t>
  </si>
  <si>
    <t xml:space="preserve"> 8344 RD 2</t>
  </si>
  <si>
    <t>Q  F</t>
  </si>
  <si>
    <t>GAS FA</t>
  </si>
  <si>
    <t xml:space="preserve"> 8703 RD 2</t>
  </si>
  <si>
    <t>LD 1</t>
  </si>
  <si>
    <t>GAS  BB</t>
  </si>
  <si>
    <t>M</t>
  </si>
  <si>
    <t>C-</t>
  </si>
  <si>
    <t xml:space="preserve">      RD 2 AT RD I</t>
  </si>
  <si>
    <t xml:space="preserve">      RD 1</t>
  </si>
  <si>
    <t xml:space="preserve"> 1966 RD I</t>
  </si>
  <si>
    <t>LR71</t>
  </si>
  <si>
    <t>H  F</t>
  </si>
  <si>
    <t>LOW</t>
  </si>
  <si>
    <t xml:space="preserve"> 1056 RD I</t>
  </si>
  <si>
    <t xml:space="preserve"> 9162 RD 1</t>
  </si>
  <si>
    <t>FA/PROPA</t>
  </si>
  <si>
    <t xml:space="preserve"> 9211 RD 2</t>
  </si>
  <si>
    <t>tri2</t>
  </si>
  <si>
    <t xml:space="preserve"> 9507 RD 2</t>
  </si>
  <si>
    <t>HB B</t>
  </si>
  <si>
    <t>GAS</t>
  </si>
  <si>
    <t xml:space="preserve"> 9624 RD 5-F</t>
  </si>
  <si>
    <t>O</t>
  </si>
  <si>
    <t xml:space="preserve">      RD 4</t>
  </si>
  <si>
    <t xml:space="preserve"> 9513 RD 6-I</t>
  </si>
  <si>
    <t>CENTRAL</t>
  </si>
  <si>
    <t>B+</t>
  </si>
  <si>
    <t xml:space="preserve">      RD J &amp; RD 7</t>
  </si>
  <si>
    <t>10928 RD 5-H</t>
  </si>
  <si>
    <t>3FL/</t>
  </si>
  <si>
    <t>10513 RD 5-H</t>
  </si>
  <si>
    <t xml:space="preserve">   B</t>
  </si>
  <si>
    <t>ELEC/BB</t>
  </si>
  <si>
    <t xml:space="preserve">      US 224</t>
  </si>
  <si>
    <t xml:space="preserve"> 5312 US 224</t>
  </si>
  <si>
    <t xml:space="preserve"> 5386 US 224</t>
  </si>
  <si>
    <t>4R91</t>
  </si>
  <si>
    <t xml:space="preserve">   F   3</t>
  </si>
  <si>
    <t>D+</t>
  </si>
  <si>
    <t>LEV-R</t>
  </si>
  <si>
    <t xml:space="preserve">      RD J-3</t>
  </si>
  <si>
    <t xml:space="preserve">      US 224 AT RD</t>
  </si>
  <si>
    <t>ROLLI</t>
  </si>
  <si>
    <t>10783 RD 5-F</t>
  </si>
  <si>
    <t>RW</t>
  </si>
  <si>
    <t xml:space="preserve">      RD 2 @ US 22</t>
  </si>
  <si>
    <t xml:space="preserve"> 1295 RD J</t>
  </si>
  <si>
    <t>11879 RD 1-K</t>
  </si>
  <si>
    <t xml:space="preserve"> 3537 OLD SR 224</t>
  </si>
  <si>
    <t xml:space="preserve"> 3605 OLD SR 224</t>
  </si>
  <si>
    <t xml:space="preserve"> GA</t>
  </si>
  <si>
    <t xml:space="preserve"> 3763 OLD SR 224</t>
  </si>
  <si>
    <t xml:space="preserve">      RD K-3</t>
  </si>
  <si>
    <t xml:space="preserve"> 3387 RD K-3</t>
  </si>
  <si>
    <t>1R11</t>
  </si>
  <si>
    <t xml:space="preserve"> 5779 US 224</t>
  </si>
  <si>
    <t xml:space="preserve"> 5583 US 224</t>
  </si>
  <si>
    <t>B</t>
  </si>
  <si>
    <t xml:space="preserve">      OLD SR 224</t>
  </si>
  <si>
    <t xml:space="preserve"> 5779 OLD SR 224</t>
  </si>
  <si>
    <t>GEOTHERM</t>
  </si>
  <si>
    <t xml:space="preserve"> 5674 OLD SR 224</t>
  </si>
  <si>
    <t xml:space="preserve">      RD L</t>
  </si>
  <si>
    <t xml:space="preserve"> 6539 US 224</t>
  </si>
  <si>
    <t>11053 11055,11057</t>
  </si>
  <si>
    <t>ELEC</t>
  </si>
  <si>
    <t xml:space="preserve"> 6539 OLD SR 224</t>
  </si>
  <si>
    <t xml:space="preserve">      RD 5-L</t>
  </si>
  <si>
    <t xml:space="preserve"> 6260 OLD SR 224</t>
  </si>
  <si>
    <t>11538 RD 5-H</t>
  </si>
  <si>
    <t>5R21</t>
  </si>
  <si>
    <t xml:space="preserve"> 6193 OLD SR 224</t>
  </si>
  <si>
    <t xml:space="preserve"> 6159 OLD SR 224</t>
  </si>
  <si>
    <t>HEAT PMP</t>
  </si>
  <si>
    <t xml:space="preserve"> 6455 OLD SR 224</t>
  </si>
  <si>
    <t>2R91</t>
  </si>
  <si>
    <t>ELEC/CC</t>
  </si>
  <si>
    <t xml:space="preserve"> 6114 RD L</t>
  </si>
  <si>
    <t>9R21</t>
  </si>
  <si>
    <t>ELEC FUR</t>
  </si>
  <si>
    <t>63460 RD L</t>
  </si>
  <si>
    <t>PUBL</t>
  </si>
  <si>
    <t xml:space="preserve">      RD L (REAR)</t>
  </si>
  <si>
    <t xml:space="preserve"> 5859 RD L</t>
  </si>
  <si>
    <t xml:space="preserve"> 5940 RD M</t>
  </si>
  <si>
    <t>12346 RD 3</t>
  </si>
  <si>
    <t xml:space="preserve"> 3302 RD M</t>
  </si>
  <si>
    <t xml:space="preserve">      RD M</t>
  </si>
  <si>
    <t xml:space="preserve">      RD M AT RD 1</t>
  </si>
  <si>
    <t xml:space="preserve">      SR 613</t>
  </si>
  <si>
    <t xml:space="preserve">  104 PEARL ST</t>
  </si>
  <si>
    <t>1+</t>
  </si>
  <si>
    <t>LR91</t>
  </si>
  <si>
    <t>R</t>
  </si>
  <si>
    <t xml:space="preserve">      BLANCHARD ST</t>
  </si>
  <si>
    <t xml:space="preserve">  105 BLANCHARD ST</t>
  </si>
  <si>
    <t xml:space="preserve">  202 MAIN         ST</t>
  </si>
  <si>
    <t>FUEL OIL</t>
  </si>
  <si>
    <t xml:space="preserve">  310 MAIN ST</t>
  </si>
  <si>
    <t>LR92</t>
  </si>
  <si>
    <t xml:space="preserve">      MAIN ST</t>
  </si>
  <si>
    <t xml:space="preserve">  305 MAIN ST</t>
  </si>
  <si>
    <t>GAS/FA</t>
  </si>
  <si>
    <t xml:space="preserve">  207 MAIN         ST</t>
  </si>
  <si>
    <t>KNUEVEN CREAMERY &amp; MARKET2ND FLM</t>
  </si>
  <si>
    <t xml:space="preserve">      WATER ST</t>
  </si>
  <si>
    <t xml:space="preserve">  208 SUGAR RIDGE</t>
  </si>
  <si>
    <t xml:space="preserve">      SUGAR RIDGE</t>
  </si>
  <si>
    <t xml:space="preserve">  304 SUGAR RIDGE</t>
  </si>
  <si>
    <t>LR61</t>
  </si>
  <si>
    <t xml:space="preserve">  306 SUGAR RIDGE</t>
  </si>
  <si>
    <t xml:space="preserve">  310 SUGAR RIDGE</t>
  </si>
  <si>
    <t xml:space="preserve">  314 SUGAR RIDGE</t>
  </si>
  <si>
    <t>ELEC CC</t>
  </si>
  <si>
    <t xml:space="preserve">  316 SUGAR RIDGE</t>
  </si>
  <si>
    <t xml:space="preserve">  318 SUGAR RIDGE</t>
  </si>
  <si>
    <t>LP OIL/S</t>
  </si>
  <si>
    <t xml:space="preserve">      FRANKLIN ST</t>
  </si>
  <si>
    <t xml:space="preserve">  124 FRANKLIN ST</t>
  </si>
  <si>
    <t xml:space="preserve">  134 FRANKLIN ST</t>
  </si>
  <si>
    <t>D-</t>
  </si>
  <si>
    <t xml:space="preserve">  138 FRANKLIN ST</t>
  </si>
  <si>
    <t xml:space="preserve">  140 FRANKLIN ST</t>
  </si>
  <si>
    <t xml:space="preserve">  210 PEARL ST</t>
  </si>
  <si>
    <t xml:space="preserve">      PEARL ST</t>
  </si>
  <si>
    <t xml:space="preserve">  206 PEARL        ST</t>
  </si>
  <si>
    <t xml:space="preserve">  211 PEARL ST</t>
  </si>
  <si>
    <t>FA/GAS</t>
  </si>
  <si>
    <t xml:space="preserve">                               S</t>
  </si>
  <si>
    <t xml:space="preserve"> 3071 US 224</t>
  </si>
  <si>
    <t xml:space="preserve">  202 BLANCHARD ST</t>
  </si>
  <si>
    <t xml:space="preserve">      BLANCHARD    ST</t>
  </si>
  <si>
    <t xml:space="preserve">      RD 13</t>
  </si>
  <si>
    <t xml:space="preserve"> 7726 RD 13-G</t>
  </si>
  <si>
    <t>LR22</t>
  </si>
  <si>
    <t xml:space="preserve"> 7653 SR 108</t>
  </si>
  <si>
    <t>13397 RD G-12</t>
  </si>
  <si>
    <t>LR62</t>
  </si>
  <si>
    <t>HW/OIL</t>
  </si>
  <si>
    <t xml:space="preserve"> 7919 RD 13-G</t>
  </si>
  <si>
    <t>LR02</t>
  </si>
  <si>
    <t xml:space="preserve"> 7944 RD 15-C &amp; SR</t>
  </si>
  <si>
    <t xml:space="preserve"> B F/B</t>
  </si>
  <si>
    <t xml:space="preserve">      RD 16-C</t>
  </si>
  <si>
    <t xml:space="preserve">      RD G-16</t>
  </si>
  <si>
    <t xml:space="preserve"> 7899 SR 115</t>
  </si>
  <si>
    <t xml:space="preserve"> 8250 RD 18</t>
  </si>
  <si>
    <t>2+</t>
  </si>
  <si>
    <t xml:space="preserve"> B+B</t>
  </si>
  <si>
    <t>GAS/ELE/</t>
  </si>
  <si>
    <t xml:space="preserve">      RD 16-C (REA</t>
  </si>
  <si>
    <t xml:space="preserve">      RD H-13</t>
  </si>
  <si>
    <t>17014 RD H-13</t>
  </si>
  <si>
    <t>15848 RD H-13</t>
  </si>
  <si>
    <t>FA LP GA</t>
  </si>
  <si>
    <t xml:space="preserve">      RD G</t>
  </si>
  <si>
    <t>17049 RD G</t>
  </si>
  <si>
    <t>2R01</t>
  </si>
  <si>
    <t xml:space="preserve"> 8625 RD 19</t>
  </si>
  <si>
    <t>5R51</t>
  </si>
  <si>
    <t xml:space="preserve">      RD I-18</t>
  </si>
  <si>
    <t xml:space="preserve">      RD I-18 (REA</t>
  </si>
  <si>
    <t>18428 RD I-18</t>
  </si>
  <si>
    <t>18827 RD I-17</t>
  </si>
  <si>
    <t xml:space="preserve">      RD G-12</t>
  </si>
  <si>
    <t xml:space="preserve"> 7982 RD 13</t>
  </si>
  <si>
    <t xml:space="preserve">      SR 15</t>
  </si>
  <si>
    <t>15195 SR 15</t>
  </si>
  <si>
    <t>OIL</t>
  </si>
  <si>
    <t>15155 SR 15 (LANE</t>
  </si>
  <si>
    <t>FA/ELEC</t>
  </si>
  <si>
    <t xml:space="preserve">      RD 15</t>
  </si>
  <si>
    <t xml:space="preserve">      SR 15 &amp; RD 1</t>
  </si>
  <si>
    <t>14013 RD H-13</t>
  </si>
  <si>
    <t>bi 7</t>
  </si>
  <si>
    <t>5R81</t>
  </si>
  <si>
    <t>FA/OIL</t>
  </si>
  <si>
    <t>3FL</t>
  </si>
  <si>
    <t>B-</t>
  </si>
  <si>
    <t>13054 SR 15</t>
  </si>
  <si>
    <t>13125 SR 15</t>
  </si>
  <si>
    <t>LEV/L</t>
  </si>
  <si>
    <t xml:space="preserve">      SR 15 AT RD</t>
  </si>
  <si>
    <t>13101 SR 15</t>
  </si>
  <si>
    <t>H F</t>
  </si>
  <si>
    <t>13588 SR 15</t>
  </si>
  <si>
    <t>4R81</t>
  </si>
  <si>
    <t xml:space="preserve">      RD 13 (REAR)</t>
  </si>
  <si>
    <t xml:space="preserve">      RD I (LANE)</t>
  </si>
  <si>
    <t xml:space="preserve">      RD 13-I</t>
  </si>
  <si>
    <t xml:space="preserve">      RD J (REAR)</t>
  </si>
  <si>
    <t>14732 RD I-14</t>
  </si>
  <si>
    <t>2HF</t>
  </si>
  <si>
    <t>14692 RD J</t>
  </si>
  <si>
    <t>16056 RD I-14</t>
  </si>
  <si>
    <t>16056 RD I-14 (REA</t>
  </si>
  <si>
    <t xml:space="preserve">      RD I-14</t>
  </si>
  <si>
    <t>16729 RD I-14</t>
  </si>
  <si>
    <t xml:space="preserve">      RD I-14 (REA</t>
  </si>
  <si>
    <t xml:space="preserve">      RD J</t>
  </si>
  <si>
    <t xml:space="preserve">      SR 694</t>
  </si>
  <si>
    <t xml:space="preserve">      RD 15-I &amp; RD</t>
  </si>
  <si>
    <t>15858 SR 694</t>
  </si>
  <si>
    <t xml:space="preserve">      RD 16 (REAR)</t>
  </si>
  <si>
    <t xml:space="preserve">      RD K &amp; RD 15</t>
  </si>
  <si>
    <t>13280 SR 694</t>
  </si>
  <si>
    <t>13592 SR 694</t>
  </si>
  <si>
    <t>13809 RD J</t>
  </si>
  <si>
    <t>13922 RD K</t>
  </si>
  <si>
    <t>13417 SR 694</t>
  </si>
  <si>
    <t xml:space="preserve">      RD K</t>
  </si>
  <si>
    <t>13393 RD K</t>
  </si>
  <si>
    <t>14513 RD K</t>
  </si>
  <si>
    <t>5R91</t>
  </si>
  <si>
    <t>14271 RD K-14</t>
  </si>
  <si>
    <t>14285 RD K-14</t>
  </si>
  <si>
    <t>14151 RD K-14</t>
  </si>
  <si>
    <t>14766 RD L</t>
  </si>
  <si>
    <t xml:space="preserve">      RD 14-J</t>
  </si>
  <si>
    <t>15499 RD K</t>
  </si>
  <si>
    <t xml:space="preserve">      RD 16</t>
  </si>
  <si>
    <t>15983 RD K  (A,B,C</t>
  </si>
  <si>
    <t>ELEC ?</t>
  </si>
  <si>
    <t>4FL</t>
  </si>
  <si>
    <t>15644 RD L</t>
  </si>
  <si>
    <t>15384 RD L</t>
  </si>
  <si>
    <t>H  B</t>
  </si>
  <si>
    <t>ELEC/CC/</t>
  </si>
  <si>
    <t>11716 RD 16</t>
  </si>
  <si>
    <t xml:space="preserve">      RD I-17</t>
  </si>
  <si>
    <t>17680 RD I-17</t>
  </si>
  <si>
    <t xml:space="preserve">      RD I-17 (REA</t>
  </si>
  <si>
    <t xml:space="preserve"> 9098 SR 115</t>
  </si>
  <si>
    <t>8R61</t>
  </si>
  <si>
    <t xml:space="preserve">      SR 115 &amp; RD</t>
  </si>
  <si>
    <t>18760 RD I-17</t>
  </si>
  <si>
    <t>18455 RD I-17</t>
  </si>
  <si>
    <t xml:space="preserve">      SR 115 AT SR</t>
  </si>
  <si>
    <t>17257 SR 694</t>
  </si>
  <si>
    <t>ELEC/FA</t>
  </si>
  <si>
    <t>17013 SR 694</t>
  </si>
  <si>
    <t>0R02</t>
  </si>
  <si>
    <t>FA/LP GA</t>
  </si>
  <si>
    <t>16851 RD J</t>
  </si>
  <si>
    <t xml:space="preserve">      RD 16-K</t>
  </si>
  <si>
    <t xml:space="preserve">      SR 115 (LANE</t>
  </si>
  <si>
    <t>11891 SR 115</t>
  </si>
  <si>
    <t>17346 RD L</t>
  </si>
  <si>
    <t xml:space="preserve">      RD 19</t>
  </si>
  <si>
    <t>11281 RD 19</t>
  </si>
  <si>
    <t>18838 RD L</t>
  </si>
  <si>
    <t>18870 RD L</t>
  </si>
  <si>
    <t xml:space="preserve">  +F</t>
  </si>
  <si>
    <t>GAM</t>
  </si>
  <si>
    <t>18798 RD L</t>
  </si>
  <si>
    <t>18230 RD L</t>
  </si>
  <si>
    <t>tri6</t>
  </si>
  <si>
    <t>6R21</t>
  </si>
  <si>
    <t>17373 RD J</t>
  </si>
  <si>
    <t xml:space="preserve">  +B</t>
  </si>
  <si>
    <t>GEO THER</t>
  </si>
  <si>
    <t>17289 RD J</t>
  </si>
  <si>
    <t xml:space="preserve">   F/B</t>
  </si>
  <si>
    <t>10063 RD 17-J</t>
  </si>
  <si>
    <t>10287 RD 17-J</t>
  </si>
  <si>
    <t>tri1</t>
  </si>
  <si>
    <t>10343 RD 17-J</t>
  </si>
  <si>
    <t>10399 RD 17-J</t>
  </si>
  <si>
    <t xml:space="preserve"> B B/F</t>
  </si>
  <si>
    <t>10048 RD 17-J</t>
  </si>
  <si>
    <t>HIGH</t>
  </si>
  <si>
    <t>10076 RD 17-J</t>
  </si>
  <si>
    <t>10384 RD 17-J</t>
  </si>
  <si>
    <t>17154 SR 694</t>
  </si>
  <si>
    <t>17344 SR 694</t>
  </si>
  <si>
    <t>17372 SR 694</t>
  </si>
  <si>
    <t>10418 FAIRWAY DR (</t>
  </si>
  <si>
    <t>10418 FAIRWAY DR</t>
  </si>
  <si>
    <t>10436 RD 17-J</t>
  </si>
  <si>
    <t>21959 RD M</t>
  </si>
  <si>
    <t xml:space="preserve">      SR 634</t>
  </si>
  <si>
    <t>13468 SR 634</t>
  </si>
  <si>
    <t xml:space="preserve"> B F/BRK</t>
  </si>
  <si>
    <t>22036 RD N</t>
  </si>
  <si>
    <t>23169 RD M</t>
  </si>
  <si>
    <t>FA&amp;BASEB</t>
  </si>
  <si>
    <t>23955 RD M</t>
  </si>
  <si>
    <t>LR11</t>
  </si>
  <si>
    <t xml:space="preserve">      RD N</t>
  </si>
  <si>
    <t xml:space="preserve">      RD 22 (REAR)</t>
  </si>
  <si>
    <t>14128 RD 22</t>
  </si>
  <si>
    <t>TILLABLE                       M</t>
  </si>
  <si>
    <t>14165 SR 634</t>
  </si>
  <si>
    <t xml:space="preserve">      RD N-22</t>
  </si>
  <si>
    <t>22703 RD N</t>
  </si>
  <si>
    <t xml:space="preserve">      RD O</t>
  </si>
  <si>
    <t>22932 RD O</t>
  </si>
  <si>
    <t>VINYL                          M</t>
  </si>
  <si>
    <t xml:space="preserve">      RD O-22</t>
  </si>
  <si>
    <t>15655 RD 23-M</t>
  </si>
  <si>
    <t>BB</t>
  </si>
  <si>
    <t>23314 US 224 (LANE</t>
  </si>
  <si>
    <t>LR01</t>
  </si>
  <si>
    <t>WF</t>
  </si>
  <si>
    <t xml:space="preserve">      US 224 (REAR</t>
  </si>
  <si>
    <t>23138 RD Q</t>
  </si>
  <si>
    <t>SCHULTZ MH 2005          O:EDWAM</t>
  </si>
  <si>
    <t>PART OF SITE                   M</t>
  </si>
  <si>
    <t>16530 SR 634 (REAR</t>
  </si>
  <si>
    <t>LP GAS F</t>
  </si>
  <si>
    <t>PART OF HSE LOT                M</t>
  </si>
  <si>
    <t xml:space="preserve">      RD L-24</t>
  </si>
  <si>
    <t>VACANT/TILL                    M</t>
  </si>
  <si>
    <t xml:space="preserve">      RD Q</t>
  </si>
  <si>
    <t>16119 SR 190</t>
  </si>
  <si>
    <t xml:space="preserve">      SR 190</t>
  </si>
  <si>
    <t xml:space="preserve">      RD M-17</t>
  </si>
  <si>
    <t xml:space="preserve">      RD 22-K (REA</t>
  </si>
  <si>
    <t>TILL                           M</t>
  </si>
  <si>
    <t>13656 RD 19</t>
  </si>
  <si>
    <t>19084 RD N</t>
  </si>
  <si>
    <t xml:space="preserve">      RD 22-K</t>
  </si>
  <si>
    <t>13486 RD 22-K</t>
  </si>
  <si>
    <t>13280 RD 22-K</t>
  </si>
  <si>
    <t xml:space="preserve">      RD 21</t>
  </si>
  <si>
    <t xml:space="preserve">      RD 20</t>
  </si>
  <si>
    <t>PT OF SITEW/11-018020010O      M</t>
  </si>
  <si>
    <t>14665 RD 22-K</t>
  </si>
  <si>
    <t>7R01</t>
  </si>
  <si>
    <t>ELEC/GAS</t>
  </si>
  <si>
    <t>BRICK                          M</t>
  </si>
  <si>
    <t>19139 RD N</t>
  </si>
  <si>
    <t xml:space="preserve">      RD O-19</t>
  </si>
  <si>
    <t xml:space="preserve">      RD 20 (REAR)</t>
  </si>
  <si>
    <t>20501 US 224</t>
  </si>
  <si>
    <t>LR82</t>
  </si>
  <si>
    <t>VINYL                    BUILT M</t>
  </si>
  <si>
    <t>15552 RD 20</t>
  </si>
  <si>
    <t xml:space="preserve">      RD 20 (WEST</t>
  </si>
  <si>
    <t>BLDGS ONLY                     M</t>
  </si>
  <si>
    <t>15530 RD 20 &amp; 1551</t>
  </si>
  <si>
    <t>ALUM                           M</t>
  </si>
  <si>
    <t xml:space="preserve">      RD P</t>
  </si>
  <si>
    <t xml:space="preserve">      RD P (REAR)</t>
  </si>
  <si>
    <t>16578 RD 19</t>
  </si>
  <si>
    <t>12054 RD 19</t>
  </si>
  <si>
    <t>12098 RD 19</t>
  </si>
  <si>
    <t>12150 RD 19</t>
  </si>
  <si>
    <t>TILLED                         M</t>
  </si>
  <si>
    <t xml:space="preserve">      SR 114</t>
  </si>
  <si>
    <t>12562 RD 21-L</t>
  </si>
  <si>
    <t>20429 SR 114</t>
  </si>
  <si>
    <t xml:space="preserve">      RD 19 (REAR)</t>
  </si>
  <si>
    <t>19905 RD 20</t>
  </si>
  <si>
    <t>QB B</t>
  </si>
  <si>
    <t>ELEC BB/</t>
  </si>
  <si>
    <t>19711 RD 20</t>
  </si>
  <si>
    <t>BRK                            M</t>
  </si>
  <si>
    <t xml:space="preserve">      RD S</t>
  </si>
  <si>
    <t>TILLABLE                 ACCESSM</t>
  </si>
  <si>
    <t xml:space="preserve">      RD S (REAR)</t>
  </si>
  <si>
    <t>19265 RD 20-S</t>
  </si>
  <si>
    <t xml:space="preserve">      RD 20-S</t>
  </si>
  <si>
    <t>19775 RD 20-S</t>
  </si>
  <si>
    <t>21337 RD S</t>
  </si>
  <si>
    <t xml:space="preserve">      SR 189</t>
  </si>
  <si>
    <t>21679 SR 189</t>
  </si>
  <si>
    <t>VINYL/STONE                    M</t>
  </si>
  <si>
    <t>21847 SR 189</t>
  </si>
  <si>
    <t>0R11</t>
  </si>
  <si>
    <t>21700 SR 189</t>
  </si>
  <si>
    <t>19651 RD 22</t>
  </si>
  <si>
    <t xml:space="preserve">      RD 22</t>
  </si>
  <si>
    <t>19523 RD 22</t>
  </si>
  <si>
    <t>19430 RD 22</t>
  </si>
  <si>
    <t>22264 SR 189</t>
  </si>
  <si>
    <t>STEEL                          M</t>
  </si>
  <si>
    <t>PART OF HSE LOT/GARDEN         M</t>
  </si>
  <si>
    <t xml:space="preserve">      RD 22-S</t>
  </si>
  <si>
    <t>19337 RD 22-S</t>
  </si>
  <si>
    <t>19502 RD 22-S</t>
  </si>
  <si>
    <t>3R71</t>
  </si>
  <si>
    <t>19212 SR 190</t>
  </si>
  <si>
    <t>LP GAS/F</t>
  </si>
  <si>
    <t xml:space="preserve">      RD 23-S</t>
  </si>
  <si>
    <t>19383 SR 190</t>
  </si>
  <si>
    <t>19485 SR 190</t>
  </si>
  <si>
    <t>ELEC/BB/</t>
  </si>
  <si>
    <t>19737 SR 190</t>
  </si>
  <si>
    <t xml:space="preserve">      RD T AT 23-Q</t>
  </si>
  <si>
    <t>24674 RD T</t>
  </si>
  <si>
    <t>VINYL/BRK FRONT                M</t>
  </si>
  <si>
    <t>24621 RD T</t>
  </si>
  <si>
    <t>20617 SR 190</t>
  </si>
  <si>
    <t xml:space="preserve">      RD T-23</t>
  </si>
  <si>
    <t xml:space="preserve">      RD 23-T</t>
  </si>
  <si>
    <t>20208 RD 23-T</t>
  </si>
  <si>
    <t>20339 RD 24</t>
  </si>
  <si>
    <t>GAS/LP/F</t>
  </si>
  <si>
    <t>23780 RD T-23</t>
  </si>
  <si>
    <t xml:space="preserve">      RD T-23 (REA</t>
  </si>
  <si>
    <t>23826 RD T-23</t>
  </si>
  <si>
    <t>20515 RD 22-S</t>
  </si>
  <si>
    <t>20816 RD 23-T</t>
  </si>
  <si>
    <t>VINYL W/BRK TRIM               M</t>
  </si>
  <si>
    <t>LEV/R</t>
  </si>
  <si>
    <t>20849 RD 23-T</t>
  </si>
  <si>
    <t>9R01</t>
  </si>
  <si>
    <t xml:space="preserve">   S</t>
  </si>
  <si>
    <t>3R11</t>
  </si>
  <si>
    <t>STOVE</t>
  </si>
  <si>
    <t>E+</t>
  </si>
  <si>
    <t>SUMMER COTTAGE                 M</t>
  </si>
  <si>
    <t>21051 RD T</t>
  </si>
  <si>
    <t>20293 RD 22</t>
  </si>
  <si>
    <t>5R11</t>
  </si>
  <si>
    <t>20768 RD 21</t>
  </si>
  <si>
    <t>21951 RD 21</t>
  </si>
  <si>
    <t xml:space="preserve">      RD U-20</t>
  </si>
  <si>
    <t>PT OF FARM                     M</t>
  </si>
  <si>
    <t>21251 RD 22</t>
  </si>
  <si>
    <t xml:space="preserve">      RD V(REAR)</t>
  </si>
  <si>
    <t>21772 RD V</t>
  </si>
  <si>
    <t>20995 RD 22-S</t>
  </si>
  <si>
    <t>21371 RD 23-T</t>
  </si>
  <si>
    <t>VINYL                    TENNISM</t>
  </si>
  <si>
    <t>21386 RD 22-S</t>
  </si>
  <si>
    <t xml:space="preserve">      RD 22-U (REA</t>
  </si>
  <si>
    <t>21523 RD 23-T</t>
  </si>
  <si>
    <t>21759 RD 23-T</t>
  </si>
  <si>
    <t>23564 RD U-20</t>
  </si>
  <si>
    <t xml:space="preserve">      RD 23-U</t>
  </si>
  <si>
    <t>23633 RD U-20</t>
  </si>
  <si>
    <t xml:space="preserve">      190             S</t>
  </si>
  <si>
    <t>24444 RD U-20</t>
  </si>
  <si>
    <t>HW/ELEC</t>
  </si>
  <si>
    <t xml:space="preserve">      SR 190 (REAR</t>
  </si>
  <si>
    <t>17724 RD 20</t>
  </si>
  <si>
    <t xml:space="preserve">      RD R (REAR)</t>
  </si>
  <si>
    <t>20416 RD R</t>
  </si>
  <si>
    <t>20930 RD R</t>
  </si>
  <si>
    <t xml:space="preserve">      RD R</t>
  </si>
  <si>
    <t xml:space="preserve">      RD 20-P (REA</t>
  </si>
  <si>
    <t>17460 RD 20-P</t>
  </si>
  <si>
    <t>VINYL BUILT 1841               M</t>
  </si>
  <si>
    <t xml:space="preserve">      RD 20-P</t>
  </si>
  <si>
    <t>17702 RD 20-P</t>
  </si>
  <si>
    <t>NOTWATER</t>
  </si>
  <si>
    <t>17653 RD 20-P</t>
  </si>
  <si>
    <t>17520 SR 190</t>
  </si>
  <si>
    <t>17642 SR 190</t>
  </si>
  <si>
    <t>17940 SR 190</t>
  </si>
  <si>
    <t>9R91</t>
  </si>
  <si>
    <t>17912 SR 190</t>
  </si>
  <si>
    <t>TRI-LEVEL/VINYL                M</t>
  </si>
  <si>
    <t>22852 RD R</t>
  </si>
  <si>
    <t>BRICK                    NEW ROM</t>
  </si>
  <si>
    <t>22952 RD R</t>
  </si>
  <si>
    <t>17806 SR 634</t>
  </si>
  <si>
    <t>TB F/B</t>
  </si>
  <si>
    <t>23898 SR 189</t>
  </si>
  <si>
    <t>23389 RD R</t>
  </si>
  <si>
    <t>VINYL/BRK TRIM 52'X8'H         M</t>
  </si>
  <si>
    <t xml:space="preserve">      RD R &amp; SR 19</t>
  </si>
  <si>
    <t xml:space="preserve">      SR 189 (REAR</t>
  </si>
  <si>
    <t>18391 SR 190</t>
  </si>
  <si>
    <t>ALUM/VINYL                     M</t>
  </si>
  <si>
    <t>18433 SR 190</t>
  </si>
  <si>
    <t>8R91</t>
  </si>
  <si>
    <t>VINYL                    AUX:1 M</t>
  </si>
  <si>
    <t>18964 RD 21</t>
  </si>
  <si>
    <t>QB F/B</t>
  </si>
  <si>
    <t>VINYL/BRK TRIM 37'X8'H         M</t>
  </si>
  <si>
    <t>18790 RD 20-P</t>
  </si>
  <si>
    <t>18626 RD 20</t>
  </si>
  <si>
    <t>LP GAS B</t>
  </si>
  <si>
    <t>20798 RD S</t>
  </si>
  <si>
    <t>19461 RD R</t>
  </si>
  <si>
    <t>18575 RD 20</t>
  </si>
  <si>
    <t>19858 RD S</t>
  </si>
  <si>
    <t>20441 RD 24</t>
  </si>
  <si>
    <t>20396 RD U</t>
  </si>
  <si>
    <t>WD BURNE</t>
  </si>
  <si>
    <t>19150 SR 189</t>
  </si>
  <si>
    <t>20600 RD 19</t>
  </si>
  <si>
    <t>HW/GAS</t>
  </si>
  <si>
    <t>ASP SHINGLE                    M</t>
  </si>
  <si>
    <t>20448 RD 19-T</t>
  </si>
  <si>
    <t>19250 RD U</t>
  </si>
  <si>
    <t xml:space="preserve">      RD U</t>
  </si>
  <si>
    <t>20819 RD 19-T</t>
  </si>
  <si>
    <t xml:space="preserve"> B+F</t>
  </si>
  <si>
    <t xml:space="preserve">      RD 19-T</t>
  </si>
  <si>
    <t>19443 RD U</t>
  </si>
  <si>
    <t>PART OF SITE W/CHURCH    EX APPM</t>
  </si>
  <si>
    <t>CHURCH                   EX APPM</t>
  </si>
  <si>
    <t>20521 RD U</t>
  </si>
  <si>
    <t>20929 RD U</t>
  </si>
  <si>
    <t>19104 RD S</t>
  </si>
  <si>
    <t xml:space="preserve">                         RMDLD M</t>
  </si>
  <si>
    <t>20926 RD 20-S</t>
  </si>
  <si>
    <t xml:space="preserve">      RD 20-T-1</t>
  </si>
  <si>
    <t>20925 RD 20-T-1</t>
  </si>
  <si>
    <t>8R01</t>
  </si>
  <si>
    <t xml:space="preserve">                         2 NC BM</t>
  </si>
  <si>
    <t>GRASS                          M</t>
  </si>
  <si>
    <t>20468 RD U</t>
  </si>
  <si>
    <t>20461 RD U</t>
  </si>
  <si>
    <t>20445 RD U</t>
  </si>
  <si>
    <t xml:space="preserve">  335 WATER ST        N</t>
  </si>
  <si>
    <t>0R71</t>
  </si>
  <si>
    <t xml:space="preserve">   20 FOURTH ST       W</t>
  </si>
  <si>
    <t xml:space="preserve">  465 WATER ST        N</t>
  </si>
  <si>
    <t>VINYL/ASB SHNG                 M</t>
  </si>
  <si>
    <t xml:space="preserve">   35 SIXTH        ST W</t>
  </si>
  <si>
    <t xml:space="preserve">      FIFTH ST        E</t>
  </si>
  <si>
    <t xml:space="preserve">      FIFTH ST (RE    E</t>
  </si>
  <si>
    <t>FRONT LAWN                     M</t>
  </si>
  <si>
    <t xml:space="preserve">   15 FIFTH        ST E</t>
  </si>
  <si>
    <t xml:space="preserve">   20 FIFTH ST        E</t>
  </si>
  <si>
    <t xml:space="preserve">   20 E RIVER DR</t>
  </si>
  <si>
    <t>OIL/FA</t>
  </si>
  <si>
    <t xml:space="preserve">      WATER ST        N</t>
  </si>
  <si>
    <t xml:space="preserve">  460 WATER ST        N</t>
  </si>
  <si>
    <t xml:space="preserve">  440 WATER ST</t>
  </si>
  <si>
    <t xml:space="preserve">  330 MAIN         ST</t>
  </si>
  <si>
    <t xml:space="preserve">      FIRST ST</t>
  </si>
  <si>
    <t>PT OF VETTER BUILDERS          M</t>
  </si>
  <si>
    <t>PT OF VETTER BUILDERS    VAL W/M</t>
  </si>
  <si>
    <t xml:space="preserve">  215 FIRST ST        W</t>
  </si>
  <si>
    <t xml:space="preserve">  185 HIGH ST</t>
  </si>
  <si>
    <t xml:space="preserve">      SECOND ST</t>
  </si>
  <si>
    <t xml:space="preserve">      MAPLE LANE</t>
  </si>
  <si>
    <t xml:space="preserve">  285 MAPLE LANE</t>
  </si>
  <si>
    <t>ELE BB</t>
  </si>
  <si>
    <t xml:space="preserve">  235 RAILROAD ST</t>
  </si>
  <si>
    <t>12000 FOURTH ST       W</t>
  </si>
  <si>
    <t xml:space="preserve">  465 MAIN ST         N</t>
  </si>
  <si>
    <t>GFA</t>
  </si>
  <si>
    <t xml:space="preserve">      MAIN ST         N</t>
  </si>
  <si>
    <t xml:space="preserve">  485 MAIN ST         N</t>
  </si>
  <si>
    <t xml:space="preserve">  215 FOURTH ST       W</t>
  </si>
  <si>
    <t xml:space="preserve">  220 FOURTH ST       W</t>
  </si>
  <si>
    <t xml:space="preserve">  180 FOURTH ST       W</t>
  </si>
  <si>
    <t>ELEC/LP</t>
  </si>
  <si>
    <t xml:space="preserve">   10 CHARLES ST</t>
  </si>
  <si>
    <t xml:space="preserve">   35 CHARLES ST      N</t>
  </si>
  <si>
    <t xml:space="preserve">   65 JOHN KENNEDY</t>
  </si>
  <si>
    <t>ELE/BB</t>
  </si>
  <si>
    <t xml:space="preserve">      FIFTH ST</t>
  </si>
  <si>
    <t xml:space="preserve">  160 FIFTH ST        W</t>
  </si>
  <si>
    <t>6R01</t>
  </si>
  <si>
    <t xml:space="preserve">  410 FOURTH       ST W</t>
  </si>
  <si>
    <t>BB ELEC</t>
  </si>
  <si>
    <t xml:space="preserve">      MARTIN AVE A</t>
  </si>
  <si>
    <t xml:space="preserve">  290 MARTIN AVE</t>
  </si>
  <si>
    <t xml:space="preserve">  165 CHARLES ST</t>
  </si>
  <si>
    <t>FA/BB</t>
  </si>
  <si>
    <t xml:space="preserve">      ELM ST</t>
  </si>
  <si>
    <t xml:space="preserve">  635 MAIN ST         N</t>
  </si>
  <si>
    <t>BB/OIL</t>
  </si>
  <si>
    <t xml:space="preserve">  265 RAILROAD ST</t>
  </si>
  <si>
    <t xml:space="preserve">  410 WATER        ST S</t>
  </si>
  <si>
    <t xml:space="preserve">      RD 23</t>
  </si>
  <si>
    <t xml:space="preserve">   85 ELM ST (MENK</t>
  </si>
  <si>
    <t>VINYL/BRK TRIM                 M</t>
  </si>
  <si>
    <t xml:space="preserve">   25 OAK ST</t>
  </si>
  <si>
    <t xml:space="preserve">   45 OAK ST (MENK</t>
  </si>
  <si>
    <t xml:space="preserve">   65 OAK ST (MENK</t>
  </si>
  <si>
    <t xml:space="preserve">   40 OAK ST (MENK</t>
  </si>
  <si>
    <t>CC</t>
  </si>
  <si>
    <t>BRICK/STONE                    M</t>
  </si>
  <si>
    <t xml:space="preserve">  460 WATER ST</t>
  </si>
  <si>
    <t xml:space="preserve">  115 CHAMPION DR</t>
  </si>
  <si>
    <t xml:space="preserve">  165 CHAMPION     DR</t>
  </si>
  <si>
    <t xml:space="preserve">  185 CHAMPION DR</t>
  </si>
  <si>
    <t xml:space="preserve">  110 CHAMPION DR</t>
  </si>
  <si>
    <t>THIS PART OF YARD TO 85  ELM STM</t>
  </si>
  <si>
    <t xml:space="preserve">      SR 189 OTTOV</t>
  </si>
  <si>
    <t xml:space="preserve">  120 LIBERTY ST      W</t>
  </si>
  <si>
    <t>MILLER STORAGE                 M</t>
  </si>
  <si>
    <t xml:space="preserve">  115 BUCKEYE DR</t>
  </si>
  <si>
    <t xml:space="preserve">  113 BUCKEYE DR</t>
  </si>
  <si>
    <t xml:space="preserve">      RD 7-A</t>
  </si>
  <si>
    <t xml:space="preserve">      SR 109 (REAR</t>
  </si>
  <si>
    <t xml:space="preserve"> 1628 RD 8</t>
  </si>
  <si>
    <t xml:space="preserve">      RD A-7</t>
  </si>
  <si>
    <t>STONE RD                       M</t>
  </si>
  <si>
    <t xml:space="preserve">      SR 109 &amp; RD</t>
  </si>
  <si>
    <t xml:space="preserve"> 1117 RD 10</t>
  </si>
  <si>
    <t>TB F</t>
  </si>
  <si>
    <t xml:space="preserve"> 9600 RD B</t>
  </si>
  <si>
    <t xml:space="preserve">      RD B</t>
  </si>
  <si>
    <t>BLDG &amp; PT OF HSE LOT           M</t>
  </si>
  <si>
    <t xml:space="preserve"> 9054 RD B</t>
  </si>
  <si>
    <t xml:space="preserve">      RD 10</t>
  </si>
  <si>
    <t xml:space="preserve">      RD 11-A</t>
  </si>
  <si>
    <t>11740 RD X</t>
  </si>
  <si>
    <t xml:space="preserve">      RD X</t>
  </si>
  <si>
    <t>12674 RD X</t>
  </si>
  <si>
    <t>VINYL BUILT 1918               M</t>
  </si>
  <si>
    <t>12104 RD X</t>
  </si>
  <si>
    <t>#3 VERY UNIQUE GRANARY         M</t>
  </si>
  <si>
    <t xml:space="preserve">      RD B &amp; RD 10</t>
  </si>
  <si>
    <t xml:space="preserve">                         TILLABM</t>
  </si>
  <si>
    <t xml:space="preserve">      RD 10 (REAR)</t>
  </si>
  <si>
    <t xml:space="preserve"> 2945 RD 10</t>
  </si>
  <si>
    <t>TB S</t>
  </si>
  <si>
    <t xml:space="preserve">      SR 109</t>
  </si>
  <si>
    <t xml:space="preserve">      RD 7</t>
  </si>
  <si>
    <t xml:space="preserve"> 2464 RD 7-A</t>
  </si>
  <si>
    <t>OIL FA</t>
  </si>
  <si>
    <t xml:space="preserve"> 2033 RD B</t>
  </si>
  <si>
    <t xml:space="preserve">      RD 8</t>
  </si>
  <si>
    <t xml:space="preserve">      RD 7-A (REAR</t>
  </si>
  <si>
    <t>TILLABLE/DITCH                 M</t>
  </si>
  <si>
    <t xml:space="preserve"> 3110 RD 7-A</t>
  </si>
  <si>
    <t xml:space="preserve"> 7229 RD C-7</t>
  </si>
  <si>
    <t xml:space="preserve">      RD X (REAR)</t>
  </si>
  <si>
    <t>TILLABLE &amp; WOODS               M</t>
  </si>
  <si>
    <t xml:space="preserve"> 9022 RD X</t>
  </si>
  <si>
    <t xml:space="preserve"> 9075 RD X</t>
  </si>
  <si>
    <t xml:space="preserve"> 9042 RD D</t>
  </si>
  <si>
    <t>PT OF HSE LOT                  M</t>
  </si>
  <si>
    <t>10258 RD X</t>
  </si>
  <si>
    <t>ALUM/BRK BUILT 1891      BOR:20M</t>
  </si>
  <si>
    <t>12629 RD C</t>
  </si>
  <si>
    <t xml:space="preserve">      RD 9-D</t>
  </si>
  <si>
    <t xml:space="preserve"> 4370 SR 109</t>
  </si>
  <si>
    <t xml:space="preserve"> 8408 RD X</t>
  </si>
  <si>
    <t xml:space="preserve"> 7831 A &amp; B RD X</t>
  </si>
  <si>
    <t>RENTAL                         M</t>
  </si>
  <si>
    <t xml:space="preserve"> 7863 RD X</t>
  </si>
  <si>
    <t xml:space="preserve"> 7848 RD E</t>
  </si>
  <si>
    <t xml:space="preserve"> 7640 RD X</t>
  </si>
  <si>
    <t xml:space="preserve"> 4854 RD 7-D</t>
  </si>
  <si>
    <t xml:space="preserve"> 4838 RD 7</t>
  </si>
  <si>
    <t xml:space="preserve"> 4958 RD 7</t>
  </si>
  <si>
    <t xml:space="preserve"> 5620 RD 7-D</t>
  </si>
  <si>
    <t xml:space="preserve"> 5625 RD 7-D</t>
  </si>
  <si>
    <t>GAS HW</t>
  </si>
  <si>
    <t xml:space="preserve">      SR 613 &amp; RD</t>
  </si>
  <si>
    <t>58600 RD 7-D</t>
  </si>
  <si>
    <t xml:space="preserve">      RD 7-D</t>
  </si>
  <si>
    <t xml:space="preserve"> 5888 RD 7-D</t>
  </si>
  <si>
    <t>GAS/HW</t>
  </si>
  <si>
    <t xml:space="preserve"> 8492 SR 613</t>
  </si>
  <si>
    <t xml:space="preserve"> 6232 RD 7</t>
  </si>
  <si>
    <t xml:space="preserve"> 6170 RD 7-D</t>
  </si>
  <si>
    <t>OIL/HW</t>
  </si>
  <si>
    <t xml:space="preserve"> 7159 RD F-6</t>
  </si>
  <si>
    <t>11732 RD C</t>
  </si>
  <si>
    <t>1R01</t>
  </si>
  <si>
    <t>HW</t>
  </si>
  <si>
    <t>ALUM/ATTD GAR BUILT 1977       M</t>
  </si>
  <si>
    <t xml:space="preserve"> 3877 RD 10</t>
  </si>
  <si>
    <t>VINYL                    C/C POM</t>
  </si>
  <si>
    <t xml:space="preserve"> 3635 RD 12</t>
  </si>
  <si>
    <t xml:space="preserve"> 3726 RD 11-A</t>
  </si>
  <si>
    <t xml:space="preserve">      RD C-12</t>
  </si>
  <si>
    <t>12023 RD D</t>
  </si>
  <si>
    <t>12231 RD D</t>
  </si>
  <si>
    <t xml:space="preserve"> 4440 RD 12</t>
  </si>
  <si>
    <t>SEMI BERM                      M</t>
  </si>
  <si>
    <t xml:space="preserve">      RD D AT RD 1</t>
  </si>
  <si>
    <t xml:space="preserve">      RD D &amp; RD 13</t>
  </si>
  <si>
    <t>12900 RD E</t>
  </si>
  <si>
    <t xml:space="preserve">      RD 11</t>
  </si>
  <si>
    <t>11791 RD D</t>
  </si>
  <si>
    <t xml:space="preserve">      RD D</t>
  </si>
  <si>
    <t xml:space="preserve"> 4409 RD 12</t>
  </si>
  <si>
    <t xml:space="preserve"> 4829 RD 12</t>
  </si>
  <si>
    <t>11308 RD E</t>
  </si>
  <si>
    <t>STV/BT G</t>
  </si>
  <si>
    <t xml:space="preserve"> 4836 RD 11</t>
  </si>
  <si>
    <t xml:space="preserve">      RD E</t>
  </si>
  <si>
    <t xml:space="preserve"> 9758 RD E</t>
  </si>
  <si>
    <t>ELE BB/C</t>
  </si>
  <si>
    <t xml:space="preserve"> 4846 SR 109</t>
  </si>
  <si>
    <t>LR72</t>
  </si>
  <si>
    <t xml:space="preserve"> 8986 RD E</t>
  </si>
  <si>
    <t>FRST AIR</t>
  </si>
  <si>
    <t xml:space="preserve">                         C/C500M</t>
  </si>
  <si>
    <t xml:space="preserve"> 8981 SR 613</t>
  </si>
  <si>
    <t>H  C</t>
  </si>
  <si>
    <t>BERM HSE                 NO CENM</t>
  </si>
  <si>
    <t xml:space="preserve"> 9232 SR 613</t>
  </si>
  <si>
    <t xml:space="preserve"> 9650 SR 613</t>
  </si>
  <si>
    <t xml:space="preserve"> 9075 SR 613</t>
  </si>
  <si>
    <t xml:space="preserve"> 5839 SR 109</t>
  </si>
  <si>
    <t xml:space="preserve"> 5884 SR 109</t>
  </si>
  <si>
    <t xml:space="preserve"> 5545 SR 109</t>
  </si>
  <si>
    <t>10073 RD E</t>
  </si>
  <si>
    <t>10111 RD E</t>
  </si>
  <si>
    <t>10565 RD E</t>
  </si>
  <si>
    <t>10982 SR 613</t>
  </si>
  <si>
    <t xml:space="preserve">                         C/C140M</t>
  </si>
  <si>
    <t>11385 RD E</t>
  </si>
  <si>
    <t>HW STEAM</t>
  </si>
  <si>
    <t>11704 SR 613</t>
  </si>
  <si>
    <t xml:space="preserve"> 5158 RD 12</t>
  </si>
  <si>
    <t xml:space="preserve"> 5480 RD 12</t>
  </si>
  <si>
    <t xml:space="preserve"> 5313 RD 13</t>
  </si>
  <si>
    <t>9R11</t>
  </si>
  <si>
    <t xml:space="preserve">      RD 12</t>
  </si>
  <si>
    <t xml:space="preserve">      RD F-11</t>
  </si>
  <si>
    <t xml:space="preserve">      RD 11 (REAR)</t>
  </si>
  <si>
    <t xml:space="preserve"> 6864 RD 11</t>
  </si>
  <si>
    <t xml:space="preserve">                         #2 IS M</t>
  </si>
  <si>
    <t>11284 RD G</t>
  </si>
  <si>
    <t>WOODS                          M</t>
  </si>
  <si>
    <t>11226 RD G</t>
  </si>
  <si>
    <t>10049 SR 613</t>
  </si>
  <si>
    <t>93200 RD F-6</t>
  </si>
  <si>
    <t xml:space="preserve">      RD F-6</t>
  </si>
  <si>
    <t xml:space="preserve"> 8839 RD F-6</t>
  </si>
  <si>
    <t>VINYL W/BRK FRONT              M</t>
  </si>
  <si>
    <t xml:space="preserve">      RD G (REAR)</t>
  </si>
  <si>
    <t xml:space="preserve"> 8816 RD G</t>
  </si>
  <si>
    <t>GAS/WOOD</t>
  </si>
  <si>
    <t xml:space="preserve">  X</t>
  </si>
  <si>
    <t xml:space="preserve">                         SCHULTM</t>
  </si>
  <si>
    <t xml:space="preserve"> 8778 RD G</t>
  </si>
  <si>
    <t xml:space="preserve">  209 MAIN ST</t>
  </si>
  <si>
    <t>STORAGE                        M</t>
  </si>
  <si>
    <t xml:space="preserve">  230 MAIN ST</t>
  </si>
  <si>
    <t xml:space="preserve">      SOUTH ST</t>
  </si>
  <si>
    <t xml:space="preserve">  178 MAIN         ST</t>
  </si>
  <si>
    <t xml:space="preserve">  170 MAIN ST</t>
  </si>
  <si>
    <t xml:space="preserve">   83 SOUTH ST</t>
  </si>
  <si>
    <t xml:space="preserve">  195 MAIN ST         N</t>
  </si>
  <si>
    <t>ALUM                     DWLG HM</t>
  </si>
  <si>
    <t xml:space="preserve">   29 MAIN ST</t>
  </si>
  <si>
    <t xml:space="preserve">   27 MAIN ST</t>
  </si>
  <si>
    <t>LR81</t>
  </si>
  <si>
    <t xml:space="preserve">    1 MAIN ST</t>
  </si>
  <si>
    <t xml:space="preserve">   10 MAIN ST         W</t>
  </si>
  <si>
    <t xml:space="preserve">   28 MAIN ST</t>
  </si>
  <si>
    <t>ALUM/ASP SHINGLES              M</t>
  </si>
  <si>
    <t xml:space="preserve">   68 MAIN         ST</t>
  </si>
  <si>
    <t>P</t>
  </si>
  <si>
    <t xml:space="preserve">   37 SOUTH ST</t>
  </si>
  <si>
    <t xml:space="preserve">    9 SUGAR ST</t>
  </si>
  <si>
    <t xml:space="preserve">   57 MCCLUNG ST</t>
  </si>
  <si>
    <t>KERO HTR</t>
  </si>
  <si>
    <t xml:space="preserve">      MCCLUNG ST</t>
  </si>
  <si>
    <t xml:space="preserve">   49 MCCLUNG ST</t>
  </si>
  <si>
    <t>HOT WATE</t>
  </si>
  <si>
    <t xml:space="preserve">      WERNER ST (R</t>
  </si>
  <si>
    <t xml:space="preserve">      MAIN         ST</t>
  </si>
  <si>
    <t xml:space="preserve">  150 POPLAR ST</t>
  </si>
  <si>
    <t xml:space="preserve">  172 WERNER ST</t>
  </si>
  <si>
    <t xml:space="preserve">   10 SUGAR ST</t>
  </si>
  <si>
    <t xml:space="preserve">      SUGAR ST</t>
  </si>
  <si>
    <t xml:space="preserve">      CENTER ST</t>
  </si>
  <si>
    <t xml:space="preserve">    9 ELM ST</t>
  </si>
  <si>
    <t xml:space="preserve">   13 CENTER ST</t>
  </si>
  <si>
    <t>VACANT/PART OF HSE LOT         M</t>
  </si>
  <si>
    <t xml:space="preserve">   19 MCCLUNG ST</t>
  </si>
  <si>
    <t xml:space="preserve">   16 CENTER ST       W</t>
  </si>
  <si>
    <t xml:space="preserve">      MATHIAS      ST</t>
  </si>
  <si>
    <t xml:space="preserve"> 1198 RD 19-A</t>
  </si>
  <si>
    <t>RED STANDNG SEAMED STL RF  IMITM</t>
  </si>
  <si>
    <t xml:space="preserve">      RD 19-A (REA</t>
  </si>
  <si>
    <t xml:space="preserve">      RD 19-A</t>
  </si>
  <si>
    <t xml:space="preserve"> 1472 RD 19-A</t>
  </si>
  <si>
    <t xml:space="preserve"> F</t>
  </si>
  <si>
    <t>19628 RD B</t>
  </si>
  <si>
    <t>E</t>
  </si>
  <si>
    <t>LEAN-TO W/BSMNT FOR LQ'S  ALLOWM</t>
  </si>
  <si>
    <t xml:space="preserve">      RD A</t>
  </si>
  <si>
    <t>22943 SR 15</t>
  </si>
  <si>
    <t>22783 RD A</t>
  </si>
  <si>
    <t>H</t>
  </si>
  <si>
    <t>IP/</t>
  </si>
  <si>
    <t>22423 SR 15</t>
  </si>
  <si>
    <t xml:space="preserve"> 1517 RD 23</t>
  </si>
  <si>
    <t xml:space="preserve"> 1645 RD 23</t>
  </si>
  <si>
    <t xml:space="preserve">      RD 23-A</t>
  </si>
  <si>
    <t xml:space="preserve"> 1394 RD 23-A (GRA</t>
  </si>
  <si>
    <t>WOOD STO</t>
  </si>
  <si>
    <t xml:space="preserve"> 1532 RD 23</t>
  </si>
  <si>
    <t xml:space="preserve"> 1538 RD 23</t>
  </si>
  <si>
    <t xml:space="preserve">      RD 23 (REAR)</t>
  </si>
  <si>
    <t>PT OF FARM               PER LEM</t>
  </si>
  <si>
    <t xml:space="preserve"> 1056 RD 24</t>
  </si>
  <si>
    <t>WD STOVE</t>
  </si>
  <si>
    <t>HIGHL</t>
  </si>
  <si>
    <t>23301 RD B-23</t>
  </si>
  <si>
    <t>ROUGH</t>
  </si>
  <si>
    <t xml:space="preserve">      RD B-23</t>
  </si>
  <si>
    <t xml:space="preserve">      RD C</t>
  </si>
  <si>
    <t>22823 RD B</t>
  </si>
  <si>
    <t>ELE&amp;GAS</t>
  </si>
  <si>
    <t>21475 RD B</t>
  </si>
  <si>
    <t xml:space="preserve"> 2966 RD 21</t>
  </si>
  <si>
    <t>21765 SR 15</t>
  </si>
  <si>
    <t>19185 RD B</t>
  </si>
  <si>
    <t>19010 RD B-13</t>
  </si>
  <si>
    <t>OIL/WOOD</t>
  </si>
  <si>
    <t>19436 RD B-13</t>
  </si>
  <si>
    <t>TILL/WOODS/WASTE/CREEK         M</t>
  </si>
  <si>
    <t>19879 SR 15</t>
  </si>
  <si>
    <t>ELEC  GA</t>
  </si>
  <si>
    <t>19615 SR 15</t>
  </si>
  <si>
    <t xml:space="preserve">      SR 15 (E SID</t>
  </si>
  <si>
    <t xml:space="preserve">      RD 24</t>
  </si>
  <si>
    <t xml:space="preserve"> 3058 RD 24</t>
  </si>
  <si>
    <t xml:space="preserve"> 3164 RD 24</t>
  </si>
  <si>
    <t>MODULAR/VINYL            REVAL:M</t>
  </si>
  <si>
    <t xml:space="preserve"> 4014 RD 24</t>
  </si>
  <si>
    <t>MODULAR SKYLINE                M</t>
  </si>
  <si>
    <t>24751 RD D</t>
  </si>
  <si>
    <t xml:space="preserve"> 4479 RD 24</t>
  </si>
  <si>
    <t>22681 RD D</t>
  </si>
  <si>
    <t>22783 RD D</t>
  </si>
  <si>
    <t>21495 RD D</t>
  </si>
  <si>
    <t xml:space="preserve"> 4216 SR 634</t>
  </si>
  <si>
    <t xml:space="preserve"> 4326 SR 634</t>
  </si>
  <si>
    <t xml:space="preserve">      RD C-20</t>
  </si>
  <si>
    <t>21627 RD D</t>
  </si>
  <si>
    <t xml:space="preserve"> 4550 SR 634</t>
  </si>
  <si>
    <t>4R11</t>
  </si>
  <si>
    <t>21157 RD C-20</t>
  </si>
  <si>
    <t xml:space="preserve"> 4768 SR 634</t>
  </si>
  <si>
    <t>21303 RD C-20</t>
  </si>
  <si>
    <t>PROPANE/</t>
  </si>
  <si>
    <t>VINYL   BUILT 1880             M</t>
  </si>
  <si>
    <t>20870 RD E</t>
  </si>
  <si>
    <t>BOBBY PIN                      M</t>
  </si>
  <si>
    <t xml:space="preserve">      SR 634 AT RD</t>
  </si>
  <si>
    <t>20766 RD E</t>
  </si>
  <si>
    <t>VINYL/BRK                      M</t>
  </si>
  <si>
    <t>20980 RD E</t>
  </si>
  <si>
    <t>LOCATED INFRONT OF VALERO GAS SM</t>
  </si>
  <si>
    <t>19249 SR 15</t>
  </si>
  <si>
    <t>19281 RD E-16</t>
  </si>
  <si>
    <t>19847 RD E-16</t>
  </si>
  <si>
    <t xml:space="preserve"> 5300 RD 20</t>
  </si>
  <si>
    <t>20631 RD E-16</t>
  </si>
  <si>
    <t>BRICK/ALUM                     M</t>
  </si>
  <si>
    <t>21660 SR 613</t>
  </si>
  <si>
    <t>23410 SR 613</t>
  </si>
  <si>
    <t xml:space="preserve"> 5719 RD 24</t>
  </si>
  <si>
    <t>53330 RD 25</t>
  </si>
  <si>
    <t>5R71</t>
  </si>
  <si>
    <t xml:space="preserve"> 6352 RD 24</t>
  </si>
  <si>
    <t xml:space="preserve">      RD 25</t>
  </si>
  <si>
    <t>23129 SR 613</t>
  </si>
  <si>
    <t>23807 SR 613</t>
  </si>
  <si>
    <t>MODULAR                        M</t>
  </si>
  <si>
    <t xml:space="preserve"> 6626 SR 634</t>
  </si>
  <si>
    <t>21359 SR 613</t>
  </si>
  <si>
    <t>TILLABLE/WOODS                 M</t>
  </si>
  <si>
    <t xml:space="preserve"> 6931 RD 21</t>
  </si>
  <si>
    <t xml:space="preserve">      RD 19-C</t>
  </si>
  <si>
    <t xml:space="preserve"> 5860 RD 24</t>
  </si>
  <si>
    <t xml:space="preserve"> 5600 RD 24</t>
  </si>
  <si>
    <t>24142 SR 613</t>
  </si>
  <si>
    <t xml:space="preserve">  204 RICE         ST E</t>
  </si>
  <si>
    <t>F OIL</t>
  </si>
  <si>
    <t xml:space="preserve">  208 SIXTH ST        N</t>
  </si>
  <si>
    <t xml:space="preserve">      SEVENTH ST</t>
  </si>
  <si>
    <t xml:space="preserve">      SIXTH ST</t>
  </si>
  <si>
    <t xml:space="preserve">  203 SEVENTH ST      N</t>
  </si>
  <si>
    <t xml:space="preserve">  103 ELM ST          E</t>
  </si>
  <si>
    <t>LP GAS/W</t>
  </si>
  <si>
    <t>VINYL                    O IN WM</t>
  </si>
  <si>
    <t xml:space="preserve">  200 SIXTH ST        N</t>
  </si>
  <si>
    <t>HW/FL OI</t>
  </si>
  <si>
    <t xml:space="preserve">  206 ELM ST          E</t>
  </si>
  <si>
    <t>HW/ELEC/</t>
  </si>
  <si>
    <t>VINYL/FRONT ONLY               M</t>
  </si>
  <si>
    <t xml:space="preserve">  204 ELM          ST E</t>
  </si>
  <si>
    <t>HW/BB</t>
  </si>
  <si>
    <t xml:space="preserve">  202 ELM ST</t>
  </si>
  <si>
    <t xml:space="preserve">  106 ELM ST          E</t>
  </si>
  <si>
    <t xml:space="preserve">      OAK ST</t>
  </si>
  <si>
    <t xml:space="preserve">  202 OAK ST          E</t>
  </si>
  <si>
    <t>FL OIL/F</t>
  </si>
  <si>
    <t xml:space="preserve">  103 SIXTH ST        S</t>
  </si>
  <si>
    <t>SHINGLE                        M</t>
  </si>
  <si>
    <t xml:space="preserve">  104 MAIN         ST S</t>
  </si>
  <si>
    <t>CARWASH                        M</t>
  </si>
  <si>
    <t xml:space="preserve">  105 OAK          ST W</t>
  </si>
  <si>
    <t>PT OF RYLEYS ICE CREAM   VAL W/M</t>
  </si>
  <si>
    <t xml:space="preserve">  105  107 S MAIN     &amp;</t>
  </si>
  <si>
    <t>POST OFC                 SUNDAEM</t>
  </si>
  <si>
    <t xml:space="preserve">      MAIN ST         S</t>
  </si>
  <si>
    <t>HEADQUARTERS HAIR SALON        M</t>
  </si>
  <si>
    <t xml:space="preserve">  204 FIFTH ST        S</t>
  </si>
  <si>
    <t xml:space="preserve">  205 FIFTH ST        S</t>
  </si>
  <si>
    <t xml:space="preserve">  204 SIXTH ST        S</t>
  </si>
  <si>
    <t xml:space="preserve">  207 FIFTH ST        S</t>
  </si>
  <si>
    <t xml:space="preserve">  300 FIFTH ST        S</t>
  </si>
  <si>
    <t xml:space="preserve">  305 MAIN ST         S</t>
  </si>
  <si>
    <t>FL OIL</t>
  </si>
  <si>
    <t>ALUM BUILT 1879                M</t>
  </si>
  <si>
    <t xml:space="preserve">  303 MAIN ST         S</t>
  </si>
  <si>
    <t xml:space="preserve">  304 MAIN ST         S</t>
  </si>
  <si>
    <t xml:space="preserve">      SIXTH ST (RE    S</t>
  </si>
  <si>
    <t xml:space="preserve">      SUGAR ST        E</t>
  </si>
  <si>
    <t xml:space="preserve">  103 SUGAR        ST E</t>
  </si>
  <si>
    <t xml:space="preserve">  202 SUGAR ST        W</t>
  </si>
  <si>
    <t xml:space="preserve">  204 SUGAR ST        E</t>
  </si>
  <si>
    <t>VINYL W/ RR TIES ON FRONT      M</t>
  </si>
  <si>
    <t xml:space="preserve">  404 MAIN ST         S</t>
  </si>
  <si>
    <t>ALUM BUILT 1880                M</t>
  </si>
  <si>
    <t xml:space="preserve">  401 FIFTH ST        S</t>
  </si>
  <si>
    <t xml:space="preserve">  408 MAIN ST         S</t>
  </si>
  <si>
    <t>HW/LP GA</t>
  </si>
  <si>
    <t xml:space="preserve">      SEVENTH ST (</t>
  </si>
  <si>
    <t xml:space="preserve">  406 SEVENTH      ST S</t>
  </si>
  <si>
    <t xml:space="preserve">  404 SEVENTH ST      S</t>
  </si>
  <si>
    <t>PT OF SITE                     M</t>
  </si>
  <si>
    <t>LOCKER ROOM BAR                M</t>
  </si>
  <si>
    <t xml:space="preserve">  219 MAIN ST         N</t>
  </si>
  <si>
    <t>CLUBHOUSE PIZZA                M</t>
  </si>
  <si>
    <t xml:space="preserve">  217 MAIN ST         N</t>
  </si>
  <si>
    <t>DOG DESIGN                     M</t>
  </si>
  <si>
    <t xml:space="preserve">  229 MAIN         ST N</t>
  </si>
  <si>
    <t>MAIN ST BOUTIQUE &amp; CAFE        M</t>
  </si>
  <si>
    <t xml:space="preserve">  223 MAIN ST         N</t>
  </si>
  <si>
    <t xml:space="preserve">  233 MAIN ST         N</t>
  </si>
  <si>
    <t xml:space="preserve">  405 SEVENTH      ST S</t>
  </si>
  <si>
    <t>SPACE HT</t>
  </si>
  <si>
    <t xml:space="preserve">  301 BENTON       RD E</t>
  </si>
  <si>
    <t xml:space="preserve">      BENTON       RD</t>
  </si>
  <si>
    <t xml:space="preserve">  305 SUGAR ST        E</t>
  </si>
  <si>
    <t xml:space="preserve">  301 SUGAR ST        E</t>
  </si>
  <si>
    <t xml:space="preserve">  303 ASH          ST E</t>
  </si>
  <si>
    <t xml:space="preserve">  301 ASH ST          E</t>
  </si>
  <si>
    <t>PAINTED ALUM                   M</t>
  </si>
  <si>
    <t xml:space="preserve">  100 SEVENTH ST      S</t>
  </si>
  <si>
    <t xml:space="preserve">  300 OAK          ST E</t>
  </si>
  <si>
    <t>BB/ELEC</t>
  </si>
  <si>
    <t xml:space="preserve">      ELM ST          E</t>
  </si>
  <si>
    <t xml:space="preserve">  302 ELM ST          E</t>
  </si>
  <si>
    <t xml:space="preserve">  300 ELM ST          E</t>
  </si>
  <si>
    <t xml:space="preserve">  301 ELM ST          E</t>
  </si>
  <si>
    <t xml:space="preserve">  303 ELM ST          E</t>
  </si>
  <si>
    <t>GAS/CC/E</t>
  </si>
  <si>
    <t xml:space="preserve">  200 SEVENTH ST</t>
  </si>
  <si>
    <t xml:space="preserve">      RICE ST (REA    E</t>
  </si>
  <si>
    <t xml:space="preserve">  304 RICE ST         E</t>
  </si>
  <si>
    <t xml:space="preserve">  300 RICE ST         E</t>
  </si>
  <si>
    <t xml:space="preserve">      RICE ST         E</t>
  </si>
  <si>
    <t xml:space="preserve">  401 RICE ST         W</t>
  </si>
  <si>
    <t xml:space="preserve">      RICE ST         W</t>
  </si>
  <si>
    <t xml:space="preserve">  503 RICE ST         W</t>
  </si>
  <si>
    <t xml:space="preserve">      FIRST ST (RE</t>
  </si>
  <si>
    <t>PART OF VACANT LOT             M</t>
  </si>
  <si>
    <t xml:space="preserve">  207 FIRST ST</t>
  </si>
  <si>
    <t xml:space="preserve">  401 SUGAR ST</t>
  </si>
  <si>
    <t>FNCTNL FOR GRAVEL ST           M</t>
  </si>
  <si>
    <t xml:space="preserve">  312 RICE ST         W</t>
  </si>
  <si>
    <t xml:space="preserve">      RICE ST         N</t>
  </si>
  <si>
    <t>PART OF GARAGE/GRASS           M</t>
  </si>
  <si>
    <t xml:space="preserve">  107 ELM AVE</t>
  </si>
  <si>
    <t>0R01</t>
  </si>
  <si>
    <t xml:space="preserve">  103 FORREST ST      W</t>
  </si>
  <si>
    <t xml:space="preserve">      ELM AVE</t>
  </si>
  <si>
    <t xml:space="preserve">      FORREST ST      W</t>
  </si>
  <si>
    <t xml:space="preserve">  205 FORREST ST      W</t>
  </si>
  <si>
    <t>LP</t>
  </si>
  <si>
    <t xml:space="preserve">  303 FORREST ST      W</t>
  </si>
  <si>
    <t>8R11</t>
  </si>
  <si>
    <t xml:space="preserve">      FORREST ST</t>
  </si>
  <si>
    <t xml:space="preserve">  307 FORREST ST      W</t>
  </si>
  <si>
    <t>3R01</t>
  </si>
  <si>
    <t xml:space="preserve">  302 FORREST ST      W</t>
  </si>
  <si>
    <t>10600 FORREST ST      W</t>
  </si>
  <si>
    <t>5R61</t>
  </si>
  <si>
    <t xml:space="preserve">  102 FORREST ST      W</t>
  </si>
  <si>
    <t xml:space="preserve">  403 MAIN ST         N</t>
  </si>
  <si>
    <t>FA FUEL</t>
  </si>
  <si>
    <t xml:space="preserve">      GROVE ST        W</t>
  </si>
  <si>
    <t xml:space="preserve">  307 GROVE        ST W</t>
  </si>
  <si>
    <t xml:space="preserve">      GROVE        ST W</t>
  </si>
  <si>
    <t xml:space="preserve">  200 GROVE ST        W</t>
  </si>
  <si>
    <t>8R92</t>
  </si>
  <si>
    <t xml:space="preserve">  511 MAIN ST         N</t>
  </si>
  <si>
    <t xml:space="preserve">  505 MAIN ST         N</t>
  </si>
  <si>
    <t xml:space="preserve">  503 MAIN ST         N</t>
  </si>
  <si>
    <t xml:space="preserve">  406 MAIN ST         N</t>
  </si>
  <si>
    <t>LR12</t>
  </si>
  <si>
    <t xml:space="preserve">  505 SIXTH ST        N</t>
  </si>
  <si>
    <t>PART OF HSE LOT/GRASS          M</t>
  </si>
  <si>
    <t xml:space="preserve">  404 SIXTH ST        N</t>
  </si>
  <si>
    <t xml:space="preserve">  405 SIXTH ST        N</t>
  </si>
  <si>
    <t xml:space="preserve">      RICE ST</t>
  </si>
  <si>
    <t xml:space="preserve">  301 SIXTH ST        N</t>
  </si>
  <si>
    <t>FA PRPN/</t>
  </si>
  <si>
    <t xml:space="preserve">  500 SIXTH ST        N</t>
  </si>
  <si>
    <t>CONTINENTAL MH PARK      46 SITM</t>
  </si>
  <si>
    <t xml:space="preserve">  405 THIRD ST        N</t>
  </si>
  <si>
    <t xml:space="preserve">  404 RICE         ST W</t>
  </si>
  <si>
    <t xml:space="preserve">  404 FORREST ST      W</t>
  </si>
  <si>
    <t xml:space="preserve">      FORREST (PT     W</t>
  </si>
  <si>
    <t xml:space="preserve">      FORREST ST (</t>
  </si>
  <si>
    <t xml:space="preserve">                         THIS RM</t>
  </si>
  <si>
    <t xml:space="preserve">      GROVE ST</t>
  </si>
  <si>
    <t xml:space="preserve">                         THIS LM</t>
  </si>
  <si>
    <t xml:space="preserve">  600 RICE         ST W</t>
  </si>
  <si>
    <t xml:space="preserve">  304 FOURTH ST       S</t>
  </si>
  <si>
    <t xml:space="preserve">      FOURTH ST</t>
  </si>
  <si>
    <t xml:space="preserve">  102 FOURTH ST       N</t>
  </si>
  <si>
    <t>1996 SABRE               O: DEBM</t>
  </si>
  <si>
    <t xml:space="preserve">  103 FIRST ST        N</t>
  </si>
  <si>
    <t>MOD DWLG ON PERM'T FNDTN 05NC AM</t>
  </si>
  <si>
    <t xml:space="preserve">  626 CARDINAL LAN</t>
  </si>
  <si>
    <t xml:space="preserve">      CARINAL LANE</t>
  </si>
  <si>
    <t xml:space="preserve">  628 CARDINAL LAN</t>
  </si>
  <si>
    <t xml:space="preserve">  623 CARDINAL LAN</t>
  </si>
  <si>
    <t xml:space="preserve">      ASH AT THIRD</t>
  </si>
  <si>
    <t xml:space="preserve">  402 ASH ST          W</t>
  </si>
  <si>
    <t>21221 RD E</t>
  </si>
  <si>
    <t>20675 RD E-16</t>
  </si>
  <si>
    <t xml:space="preserve">      FOURTH ST       S</t>
  </si>
  <si>
    <t xml:space="preserve">  205 OAK ST          W</t>
  </si>
  <si>
    <t xml:space="preserve">  203 OAK ST          W</t>
  </si>
  <si>
    <t xml:space="preserve">      CRICKET CIRC</t>
  </si>
  <si>
    <t xml:space="preserve">  201 SUGAR ST        W</t>
  </si>
  <si>
    <t xml:space="preserve">      N SIXTH ST</t>
  </si>
  <si>
    <t xml:space="preserve">  211 MAIN         ST N</t>
  </si>
  <si>
    <t xml:space="preserve">                         PEG-LEM</t>
  </si>
  <si>
    <t>40300 BENTON RD (S</t>
  </si>
  <si>
    <t xml:space="preserve">      DAISY DR</t>
  </si>
  <si>
    <t xml:space="preserve">  205 FOURTH ST       N</t>
  </si>
  <si>
    <t xml:space="preserve">  100 FOURTH       ST S</t>
  </si>
  <si>
    <t xml:space="preserve">  103 FOURTH ST       S</t>
  </si>
  <si>
    <t xml:space="preserve">  203 FIRST ST        N</t>
  </si>
  <si>
    <t xml:space="preserve">  601 RICE ST         W</t>
  </si>
  <si>
    <t xml:space="preserve">  501 ELM ST          W</t>
  </si>
  <si>
    <t>OIL STOV</t>
  </si>
  <si>
    <t>ALUM                     BUILT M</t>
  </si>
  <si>
    <t xml:space="preserve">      MAPLE ST</t>
  </si>
  <si>
    <t xml:space="preserve">  307 OAK ST          W</t>
  </si>
  <si>
    <t>PART OF SITE/GRASS             M</t>
  </si>
  <si>
    <t xml:space="preserve">  400 MAPLE ST        W</t>
  </si>
  <si>
    <t>GAS,ELEC</t>
  </si>
  <si>
    <t xml:space="preserve">      ASH &amp; SECOND</t>
  </si>
  <si>
    <t xml:space="preserve">  301 SECOND ST       S</t>
  </si>
  <si>
    <t xml:space="preserve">  302 SECOND       ST S</t>
  </si>
  <si>
    <t xml:space="preserve">      SEVENTH      ST N</t>
  </si>
  <si>
    <t xml:space="preserve">  405 RICE         RD E</t>
  </si>
  <si>
    <t>20687 RD E</t>
  </si>
  <si>
    <t xml:space="preserve">                         .43 LAM</t>
  </si>
  <si>
    <t xml:space="preserve">  111 LAKELAND DR</t>
  </si>
  <si>
    <t xml:space="preserve">  113 LAKELAND DR</t>
  </si>
  <si>
    <t xml:space="preserve">  117 LAKELAND DR</t>
  </si>
  <si>
    <t>GRASS LOT                      M</t>
  </si>
  <si>
    <t xml:space="preserve">  118 LAKELAND DR</t>
  </si>
  <si>
    <t>TRIPLEX  APTS 3,4,5            M</t>
  </si>
  <si>
    <t xml:space="preserve">  112 LAKELAND DR</t>
  </si>
  <si>
    <t>bi 1</t>
  </si>
  <si>
    <t>ELEC/FA/</t>
  </si>
  <si>
    <t>BI-LEVEL  VINYL                M</t>
  </si>
  <si>
    <t xml:space="preserve">  110 LAKELAND DR</t>
  </si>
  <si>
    <t>ELECTRIC</t>
  </si>
  <si>
    <t xml:space="preserve">      LAKELAND DR</t>
  </si>
  <si>
    <t xml:space="preserve">  106 LAKELAND DR</t>
  </si>
  <si>
    <t xml:space="preserve">  104 LAKELAND DR</t>
  </si>
  <si>
    <t>BI-LEVEL                       M</t>
  </si>
  <si>
    <t xml:space="preserve">  100 LAKELAND DR</t>
  </si>
  <si>
    <t>TRI-LEVEL/ALUM                 M</t>
  </si>
  <si>
    <t xml:space="preserve">  306 GROVE        ST</t>
  </si>
  <si>
    <t xml:space="preserve">  304 GROVE        ST W</t>
  </si>
  <si>
    <t>7R11</t>
  </si>
  <si>
    <t xml:space="preserve">      GROVE ST (RE</t>
  </si>
  <si>
    <t xml:space="preserve"> 5234 SR 634</t>
  </si>
  <si>
    <t>ALUM/STRG AREA OVER GAR  RENTALM</t>
  </si>
  <si>
    <t xml:space="preserve">  109 BENTON RD (S</t>
  </si>
  <si>
    <t xml:space="preserve">  201 BENTON RD (S</t>
  </si>
  <si>
    <t xml:space="preserve">      RD 25-M (REA</t>
  </si>
  <si>
    <t>13379 SR 66</t>
  </si>
  <si>
    <t>25853 RD M</t>
  </si>
  <si>
    <t xml:space="preserve">      SR 66</t>
  </si>
  <si>
    <t>13868 SR 66</t>
  </si>
  <si>
    <t>DWLG VACANT              14NC NM</t>
  </si>
  <si>
    <t>13606 SR 66</t>
  </si>
  <si>
    <t>OIL/WD</t>
  </si>
  <si>
    <t xml:space="preserve">      RD 27</t>
  </si>
  <si>
    <t>13504 RD 24</t>
  </si>
  <si>
    <t>FUEL/OIL</t>
  </si>
  <si>
    <t>13500 RD 25-M</t>
  </si>
  <si>
    <t xml:space="preserve">      RD 24-M</t>
  </si>
  <si>
    <t>13626 RD 25-M</t>
  </si>
  <si>
    <t>24526 RD N-24</t>
  </si>
  <si>
    <t xml:space="preserve">      RD 25-M</t>
  </si>
  <si>
    <t>24906 RD O</t>
  </si>
  <si>
    <t>26295 RD N</t>
  </si>
  <si>
    <t>26150 RD O</t>
  </si>
  <si>
    <t>14980 SR 66 AT RD</t>
  </si>
  <si>
    <t xml:space="preserve">      RD 25-N</t>
  </si>
  <si>
    <t>15401 SR 66</t>
  </si>
  <si>
    <t>15299 SR 66</t>
  </si>
  <si>
    <t>25166 RD P</t>
  </si>
  <si>
    <t xml:space="preserve">      SR 66 (REAR)</t>
  </si>
  <si>
    <t>15422 SR 66</t>
  </si>
  <si>
    <t>26789 RD O</t>
  </si>
  <si>
    <t>15129 RD 28</t>
  </si>
  <si>
    <t>24262 RD P</t>
  </si>
  <si>
    <t>24461 RD P</t>
  </si>
  <si>
    <t xml:space="preserve">      RD 25-P</t>
  </si>
  <si>
    <t>PT OF BEE LINE INC             M</t>
  </si>
  <si>
    <t>PT OF SITE               VAL W/M</t>
  </si>
  <si>
    <t>24329 US 224</t>
  </si>
  <si>
    <t>PT OF SITE               VAL INM</t>
  </si>
  <si>
    <t>16852 RD 24</t>
  </si>
  <si>
    <t>4R21</t>
  </si>
  <si>
    <t>16474 RD 27</t>
  </si>
  <si>
    <t xml:space="preserve">      RD P &amp; RD 28</t>
  </si>
  <si>
    <t>27826 US 224</t>
  </si>
  <si>
    <t>26461 RD P</t>
  </si>
  <si>
    <t>16815 RD 27</t>
  </si>
  <si>
    <t xml:space="preserve">      SR 66 @ US 2</t>
  </si>
  <si>
    <t>16312 RD 25-P</t>
  </si>
  <si>
    <t xml:space="preserve">      US 224 AT SR</t>
  </si>
  <si>
    <t>16700 RD 25-P</t>
  </si>
  <si>
    <t>16750 RD 25-P</t>
  </si>
  <si>
    <t>25231 US 224</t>
  </si>
  <si>
    <t>A-</t>
  </si>
  <si>
    <t>DRIVE WAY TO PROPANE TANK      M</t>
  </si>
  <si>
    <t xml:space="preserve">  200 SUNSET DRIVE</t>
  </si>
  <si>
    <t>25751 US 224</t>
  </si>
  <si>
    <t>2R11</t>
  </si>
  <si>
    <t xml:space="preserve">      RD Q (LANE)</t>
  </si>
  <si>
    <t>26236 RD R</t>
  </si>
  <si>
    <t xml:space="preserve">      RD 28</t>
  </si>
  <si>
    <t>27621 RD Q-26</t>
  </si>
  <si>
    <t xml:space="preserve">                         AUX:1 M</t>
  </si>
  <si>
    <t xml:space="preserve">      RD 28 &amp; RD Q</t>
  </si>
  <si>
    <t>17707 RD 24-Q</t>
  </si>
  <si>
    <t>24596 RD R</t>
  </si>
  <si>
    <t>24854 RD R</t>
  </si>
  <si>
    <t xml:space="preserve">      RD 24-Q</t>
  </si>
  <si>
    <t>17923 RD 24-Q</t>
  </si>
  <si>
    <t>24740 RD R</t>
  </si>
  <si>
    <t>24990 RD R</t>
  </si>
  <si>
    <t>17623 SR 66</t>
  </si>
  <si>
    <t>24128 RD R</t>
  </si>
  <si>
    <t>6R91</t>
  </si>
  <si>
    <t>24029 RD R</t>
  </si>
  <si>
    <t>VINYL                    RMDLD M</t>
  </si>
  <si>
    <t xml:space="preserve">      RD R-23</t>
  </si>
  <si>
    <t>24805 RD R</t>
  </si>
  <si>
    <t xml:space="preserve">      RD 24-R</t>
  </si>
  <si>
    <t>18069 RD 24-R</t>
  </si>
  <si>
    <t>18161 RD 24-R</t>
  </si>
  <si>
    <t>VINYL/BRICK TRIM         08NC NM</t>
  </si>
  <si>
    <t>18201 RD 24-R COTT</t>
  </si>
  <si>
    <t>18146 RD 23-Q</t>
  </si>
  <si>
    <t xml:space="preserve">      RD 23-Q (REA</t>
  </si>
  <si>
    <t xml:space="preserve">      RD 24-Q (REA</t>
  </si>
  <si>
    <t>18622 RD 23-Q</t>
  </si>
  <si>
    <t>18428 RD 27</t>
  </si>
  <si>
    <t xml:space="preserve">      RD 27-R</t>
  </si>
  <si>
    <t>18891 RD 26-Q</t>
  </si>
  <si>
    <t>DELPHOS COUNTRY CLUB           M</t>
  </si>
  <si>
    <t xml:space="preserve">      RD 26-Q (REA</t>
  </si>
  <si>
    <t>PT OF DELPHOS COUNTRY CLBVAL W/M</t>
  </si>
  <si>
    <t>17879 SR 66</t>
  </si>
  <si>
    <t>17879 SR 66 (REAR)</t>
  </si>
  <si>
    <t>25184 RD R-23</t>
  </si>
  <si>
    <t>25294 RD R-23</t>
  </si>
  <si>
    <t>25679 RD R</t>
  </si>
  <si>
    <t>25720 RD R-23</t>
  </si>
  <si>
    <t xml:space="preserve">      RD R-23 (REA</t>
  </si>
  <si>
    <t>VACANT/MOWED GRASS             M</t>
  </si>
  <si>
    <t>MOWED GRASS                    M</t>
  </si>
  <si>
    <t>18781 SR 66</t>
  </si>
  <si>
    <t>LP GAS /</t>
  </si>
  <si>
    <t>MODULAR/VINYL                  M</t>
  </si>
  <si>
    <t xml:space="preserve">      RD 27 &amp; RD N</t>
  </si>
  <si>
    <t xml:space="preserve">  161 WEST CANAL S    N</t>
  </si>
  <si>
    <t>INSURANCE OFC                  M</t>
  </si>
  <si>
    <t xml:space="preserve">  201 WEST CANAL S    N</t>
  </si>
  <si>
    <t xml:space="preserve">  122 SECOND ST</t>
  </si>
  <si>
    <t>JERRY'S BARBER/STYLING         M</t>
  </si>
  <si>
    <t xml:space="preserve">  290 WEST CANAL   ST N</t>
  </si>
  <si>
    <t xml:space="preserve">      WEST CANAL S    N</t>
  </si>
  <si>
    <t>PT OF LOSSR SHELL STATIONVAL W/M</t>
  </si>
  <si>
    <t>PAVED LOT FOR            OTTOVIM</t>
  </si>
  <si>
    <t xml:space="preserve">      WEST CANAL   ST N</t>
  </si>
  <si>
    <t>PAVED LOT                      M</t>
  </si>
  <si>
    <t>PT OF OTTOVILLE LUMBER   VAL W/M</t>
  </si>
  <si>
    <t xml:space="preserve">      W CANAL ST (</t>
  </si>
  <si>
    <t>PT OF OTOVILLE LUMBER          M</t>
  </si>
  <si>
    <t xml:space="preserve">  194 WEST CANAL S    N</t>
  </si>
  <si>
    <t>OTTOVILLE LUMBER CO            M</t>
  </si>
  <si>
    <t xml:space="preserve">      W CANAL ST</t>
  </si>
  <si>
    <t>PT OF OTTOVILLE LUMBER         M</t>
  </si>
  <si>
    <t xml:space="preserve">  186 THIRD ST        E</t>
  </si>
  <si>
    <t>ELEC C/C</t>
  </si>
  <si>
    <t xml:space="preserve">      THIRD ST</t>
  </si>
  <si>
    <t xml:space="preserve">  123 MAIN ST AT E</t>
  </si>
  <si>
    <t>RANDY ALTENBURGER        INSURAM</t>
  </si>
  <si>
    <t xml:space="preserve">  148 CANAL ST        E</t>
  </si>
  <si>
    <t xml:space="preserve">  130 EAST CANAL S</t>
  </si>
  <si>
    <t>VINYL                    08NC NM</t>
  </si>
  <si>
    <t xml:space="preserve">  180 THIRD ST</t>
  </si>
  <si>
    <t>SUBWAY/FIRHOUSE PIZZA          M</t>
  </si>
  <si>
    <t xml:space="preserve">  148 CHURCH ST       N</t>
  </si>
  <si>
    <t>OIL FURN</t>
  </si>
  <si>
    <t xml:space="preserve">  208 CHURCH  (A,B ST N</t>
  </si>
  <si>
    <t>VINYL  BUILT 1875        3APTS M</t>
  </si>
  <si>
    <t xml:space="preserve">  222 224 &amp; 226 N</t>
  </si>
  <si>
    <t>APT BLDG/3UNITS W/UTILITY AREA M</t>
  </si>
  <si>
    <t xml:space="preserve">  156 WAYNE ST</t>
  </si>
  <si>
    <t xml:space="preserve">  288 FOURTH ST       W</t>
  </si>
  <si>
    <t>ASB SHINGLE                    M</t>
  </si>
  <si>
    <t xml:space="preserve">  310 WAYNE ST</t>
  </si>
  <si>
    <t xml:space="preserve">      WAYNE ST</t>
  </si>
  <si>
    <t xml:space="preserve">  291 CHURCH ST       S</t>
  </si>
  <si>
    <t xml:space="preserve">      CHURCH ST       S</t>
  </si>
  <si>
    <t xml:space="preserve">  181 THIRD ST        W</t>
  </si>
  <si>
    <t>PKG LOT                        M</t>
  </si>
  <si>
    <t xml:space="preserve">                         VAL W/M</t>
  </si>
  <si>
    <t xml:space="preserve">  178 CHURCH       ST S</t>
  </si>
  <si>
    <t xml:space="preserve">  291 WEST CANAL S    S</t>
  </si>
  <si>
    <t>2Q</t>
  </si>
  <si>
    <t>OIL/STEA</t>
  </si>
  <si>
    <t xml:space="preserve">      WEST CANAL S    S</t>
  </si>
  <si>
    <t xml:space="preserve">  225 &amp; 227 S WEST</t>
  </si>
  <si>
    <t>MODULAR/DUPLEX                 M</t>
  </si>
  <si>
    <t xml:space="preserve">  390 THIRD ST        W</t>
  </si>
  <si>
    <t xml:space="preserve">  349 THIRD ST        W</t>
  </si>
  <si>
    <t xml:space="preserve">      AUGLAIZE ST</t>
  </si>
  <si>
    <t xml:space="preserve">  388 FOURTH ST       W</t>
  </si>
  <si>
    <t xml:space="preserve">  131 121 WINKELMA CT &amp;</t>
  </si>
  <si>
    <t xml:space="preserve">  141 151 WINKELMA CT &amp;</t>
  </si>
  <si>
    <t xml:space="preserve">  309 FOURTH ST       W</t>
  </si>
  <si>
    <t xml:space="preserve">  237 WAYNE ST</t>
  </si>
  <si>
    <t>VINYL MILLER HM                M</t>
  </si>
  <si>
    <t xml:space="preserve">  212 MAIN ST         E</t>
  </si>
  <si>
    <t xml:space="preserve">  287 SIXTH ST        W</t>
  </si>
  <si>
    <t xml:space="preserve">  409 WALNUT ST</t>
  </si>
  <si>
    <t>VINYL 98C/C75,000        99NC RM</t>
  </si>
  <si>
    <t xml:space="preserve">  103 SIXTH ST        W</t>
  </si>
  <si>
    <t xml:space="preserve">      THIRD ST        E</t>
  </si>
  <si>
    <t xml:space="preserve">  536 THIRD ST        E</t>
  </si>
  <si>
    <t xml:space="preserve">  142 EAST ST</t>
  </si>
  <si>
    <t>OL BRN F</t>
  </si>
  <si>
    <t xml:space="preserve">  183 MAX ST</t>
  </si>
  <si>
    <t>3R91</t>
  </si>
  <si>
    <t>BB/OIL B</t>
  </si>
  <si>
    <t xml:space="preserve">  467 MAIN ST         E</t>
  </si>
  <si>
    <t>tri5</t>
  </si>
  <si>
    <t>BB/CC</t>
  </si>
  <si>
    <t xml:space="preserve">  271 MAIN ST         E</t>
  </si>
  <si>
    <t xml:space="preserve">  503 BENDELE ST</t>
  </si>
  <si>
    <t xml:space="preserve">  481 BENDELE ST</t>
  </si>
  <si>
    <t>8R81</t>
  </si>
  <si>
    <t>FA ELECT</t>
  </si>
  <si>
    <t xml:space="preserve">  458 OTTO ST         S</t>
  </si>
  <si>
    <t>BLDG ONLY/OWNS 27-0460.20IN MARM</t>
  </si>
  <si>
    <t xml:space="preserve">  482 BENDELE ST</t>
  </si>
  <si>
    <t xml:space="preserve">  562 BENDELE ST</t>
  </si>
  <si>
    <t xml:space="preserve">  572 BENDELE ST</t>
  </si>
  <si>
    <t xml:space="preserve">  589 SECOND ST       E</t>
  </si>
  <si>
    <t xml:space="preserve">  205 WALT ST</t>
  </si>
  <si>
    <t>1R91</t>
  </si>
  <si>
    <t>FURNACE</t>
  </si>
  <si>
    <t xml:space="preserve">  130 WALT ST</t>
  </si>
  <si>
    <t xml:space="preserve">      WALT ST (REA</t>
  </si>
  <si>
    <t xml:space="preserve">  802 THIRD ST (RD    E</t>
  </si>
  <si>
    <t xml:space="preserve">  304 SIXTH        ST E</t>
  </si>
  <si>
    <t xml:space="preserve">  404 SIXTH        ST E</t>
  </si>
  <si>
    <t xml:space="preserve">  306 OTTO ST         S</t>
  </si>
  <si>
    <t xml:space="preserve">      FIFTH        ST</t>
  </si>
  <si>
    <t xml:space="preserve">      OTTO ST         S</t>
  </si>
  <si>
    <t xml:space="preserve">      OTTO         ST S</t>
  </si>
  <si>
    <t xml:space="preserve">      OTTO         ST</t>
  </si>
  <si>
    <t xml:space="preserve">      THIRD        ST E</t>
  </si>
  <si>
    <t xml:space="preserve">      EAST CANAL S</t>
  </si>
  <si>
    <t xml:space="preserve">  131 CANAL        ST E</t>
  </si>
  <si>
    <t xml:space="preserve">      EAST CANAL   ST</t>
  </si>
  <si>
    <t xml:space="preserve">  151 EAST CANAL S</t>
  </si>
  <si>
    <t xml:space="preserve">      FOURTH ST       E</t>
  </si>
  <si>
    <t xml:space="preserve">  180 FOURTH       ST E</t>
  </si>
  <si>
    <t xml:space="preserve">  195 FOURTH       ST E</t>
  </si>
  <si>
    <t xml:space="preserve">  267 CANAL ST        E</t>
  </si>
  <si>
    <t xml:space="preserve">      CANAL        ST</t>
  </si>
  <si>
    <t xml:space="preserve">  142 CANAL        ST E</t>
  </si>
  <si>
    <t xml:space="preserve">      CANAL        ST E</t>
  </si>
  <si>
    <t xml:space="preserve">  194 EAST CANAL S</t>
  </si>
  <si>
    <t xml:space="preserve">  288 EAST CANAL   ST</t>
  </si>
  <si>
    <t xml:space="preserve">  330 FOURTH ST       E</t>
  </si>
  <si>
    <t>VILLAGE SALON                  M</t>
  </si>
  <si>
    <t xml:space="preserve">  212 OTTO ST         S</t>
  </si>
  <si>
    <t xml:space="preserve">  381 THIRD ST        E</t>
  </si>
  <si>
    <t>VINYL 2009                     M</t>
  </si>
  <si>
    <t xml:space="preserve">  285 FIFTH ST        E</t>
  </si>
  <si>
    <t xml:space="preserve">  391 OTTO ST         S</t>
  </si>
  <si>
    <t xml:space="preserve">  371 OTTO ST         S</t>
  </si>
  <si>
    <t xml:space="preserve">  277 MAIN ST/SR22    E</t>
  </si>
  <si>
    <t xml:space="preserve">  405 THIRD ST        W</t>
  </si>
  <si>
    <t xml:space="preserve">  147 AUGLAIZE ST</t>
  </si>
  <si>
    <t xml:space="preserve">  165 AUGLAIZE ST</t>
  </si>
  <si>
    <t xml:space="preserve">  201 AUGLAIZE ST</t>
  </si>
  <si>
    <t>FUEL OL/</t>
  </si>
  <si>
    <t xml:space="preserve">  217 AUGLAIZE     ST</t>
  </si>
  <si>
    <t xml:space="preserve">  265 AUGLAIZE ST</t>
  </si>
  <si>
    <t xml:space="preserve">  301 AUGLAIZE ST</t>
  </si>
  <si>
    <t xml:space="preserve">  257 WAYNE ST</t>
  </si>
  <si>
    <t xml:space="preserve">      WAYNE (REAR)</t>
  </si>
  <si>
    <t xml:space="preserve">  279 WAYNE ST</t>
  </si>
  <si>
    <t xml:space="preserve">  280 AUGLAIZE ST</t>
  </si>
  <si>
    <t>VINYL                    RMDL'DM</t>
  </si>
  <si>
    <t xml:space="preserve">  166 ALBERT DR</t>
  </si>
  <si>
    <t xml:space="preserve">  110 SR 189</t>
  </si>
  <si>
    <t xml:space="preserve">      LINDEN LANE</t>
  </si>
  <si>
    <t xml:space="preserve">  151 PROGRESSIVE  DR</t>
  </si>
  <si>
    <t xml:space="preserve">  105 EVELYN DR</t>
  </si>
  <si>
    <t xml:space="preserve">  146 EVELYN DR</t>
  </si>
  <si>
    <t>VINYL W/BRK FRONT        O DOESM</t>
  </si>
  <si>
    <t xml:space="preserve">  409 THIRD        ST W</t>
  </si>
  <si>
    <t xml:space="preserve">  101 DOUGLAS DR</t>
  </si>
  <si>
    <t xml:space="preserve">  103 DOUGLAS DR</t>
  </si>
  <si>
    <t xml:space="preserve">  105 DOUGLAS DR</t>
  </si>
  <si>
    <t xml:space="preserve">  109 DOUGLAS DR</t>
  </si>
  <si>
    <t xml:space="preserve">  111 DOUGLAS DR</t>
  </si>
  <si>
    <t xml:space="preserve">  117 DOUGLAS DR</t>
  </si>
  <si>
    <t xml:space="preserve">  114 DOUGLAS DR</t>
  </si>
  <si>
    <t xml:space="preserve">  112 DOUGLAS DR</t>
  </si>
  <si>
    <t xml:space="preserve">  100 DOUGLAS DR</t>
  </si>
  <si>
    <t xml:space="preserve">      PROGRESSIVE</t>
  </si>
  <si>
    <t xml:space="preserve">  120 AMELIA       ST</t>
  </si>
  <si>
    <t xml:space="preserve">  130 136 AMELIA   ST</t>
  </si>
  <si>
    <t xml:space="preserve">  165 AMELIA       ST</t>
  </si>
  <si>
    <t xml:space="preserve">  155 AMELIA       ST</t>
  </si>
  <si>
    <t xml:space="preserve">      AMELIA       ST</t>
  </si>
  <si>
    <t xml:space="preserve">      GILBERT LANE</t>
  </si>
  <si>
    <t xml:space="preserve">  320 AUGLAIZE ST</t>
  </si>
  <si>
    <t>FORCED A</t>
  </si>
  <si>
    <t xml:space="preserve">  605 MAIN         ST E</t>
  </si>
  <si>
    <t xml:space="preserve">  101 DOLLAR       ST</t>
  </si>
  <si>
    <t xml:space="preserve">  130 AMELIA ST</t>
  </si>
  <si>
    <t xml:space="preserve">      AMELIA ST</t>
  </si>
  <si>
    <t xml:space="preserve">  129 WESTWOOD DR</t>
  </si>
  <si>
    <t>tri8</t>
  </si>
  <si>
    <t xml:space="preserve">      RD 7-D (REAR</t>
  </si>
  <si>
    <t xml:space="preserve"> 7936 RD 7</t>
  </si>
  <si>
    <t xml:space="preserve"> 8133 RD G</t>
  </si>
  <si>
    <t xml:space="preserve"> 8622 RD H</t>
  </si>
  <si>
    <t xml:space="preserve">      SR 109 (WEST</t>
  </si>
  <si>
    <t xml:space="preserve"> 9181 RD G</t>
  </si>
  <si>
    <t xml:space="preserve"> 7445 SR 109</t>
  </si>
  <si>
    <t>10707 RD G</t>
  </si>
  <si>
    <t>10256 RD H</t>
  </si>
  <si>
    <t>10612 RD H</t>
  </si>
  <si>
    <t>10600 RD H</t>
  </si>
  <si>
    <t>ALUM/BRICK                     M</t>
  </si>
  <si>
    <t>FA OIL/B</t>
  </si>
  <si>
    <t xml:space="preserve"> 8018 SR 109</t>
  </si>
  <si>
    <t>VACANT                   VAL INM</t>
  </si>
  <si>
    <t xml:space="preserve"> 8428 SR 109</t>
  </si>
  <si>
    <t>VINYL &amp; SHNGLS NEW 11RVL       M</t>
  </si>
  <si>
    <t xml:space="preserve"> 8681 RD H</t>
  </si>
  <si>
    <t xml:space="preserve">      RD 8-H</t>
  </si>
  <si>
    <t xml:space="preserve"> 7374 SR 109</t>
  </si>
  <si>
    <t xml:space="preserve"> 7273 RD 12</t>
  </si>
  <si>
    <t xml:space="preserve">      RD 12-H (REA</t>
  </si>
  <si>
    <t>12340 RD 12-H (REA</t>
  </si>
  <si>
    <t>BRICK                    CB'S NM</t>
  </si>
  <si>
    <t>79580 RD 12</t>
  </si>
  <si>
    <t xml:space="preserve">      RD 12-H</t>
  </si>
  <si>
    <t xml:space="preserve"> 8021 RD 13</t>
  </si>
  <si>
    <t>VINYL                    MCPHERM</t>
  </si>
  <si>
    <t>WOODED LOT                     M</t>
  </si>
  <si>
    <t>12930 SR 15</t>
  </si>
  <si>
    <t>12766 SR 15 (REAR)</t>
  </si>
  <si>
    <t>11233 RD H</t>
  </si>
  <si>
    <t>QB LOG</t>
  </si>
  <si>
    <t>LOG                            M</t>
  </si>
  <si>
    <t xml:space="preserve">      RD H (REAR)</t>
  </si>
  <si>
    <t>WOODS                    PART OM</t>
  </si>
  <si>
    <t>11480 SR 15</t>
  </si>
  <si>
    <t>PT OF HOUSE LOT                M</t>
  </si>
  <si>
    <t>THIS IS THE LANE - PT OF FARM  M</t>
  </si>
  <si>
    <t xml:space="preserve"> 8609 RD 12</t>
  </si>
  <si>
    <t xml:space="preserve"> 8658 RD 11-H</t>
  </si>
  <si>
    <t>PT OF FARM/TILLABLE            M</t>
  </si>
  <si>
    <t>11852 SR 15</t>
  </si>
  <si>
    <t xml:space="preserve"> 8916 SR 109</t>
  </si>
  <si>
    <t xml:space="preserve"> 8669 SR 65</t>
  </si>
  <si>
    <t xml:space="preserve">      RD I-7</t>
  </si>
  <si>
    <t xml:space="preserve"> 9470 SR 65</t>
  </si>
  <si>
    <t xml:space="preserve"> 9437 SR 65</t>
  </si>
  <si>
    <t xml:space="preserve"> 8349 RD I-7</t>
  </si>
  <si>
    <t>STV</t>
  </si>
  <si>
    <t xml:space="preserve"> 9508 SR 65</t>
  </si>
  <si>
    <t xml:space="preserve">      SR 65 (REAR)</t>
  </si>
  <si>
    <t xml:space="preserve"> 9752 SR 65</t>
  </si>
  <si>
    <t xml:space="preserve"> 9709 SR 65</t>
  </si>
  <si>
    <t xml:space="preserve"> 9869 SR 65</t>
  </si>
  <si>
    <t xml:space="preserve"> 9851 SR 65</t>
  </si>
  <si>
    <t xml:space="preserve"> 9771 SR 65</t>
  </si>
  <si>
    <t>6R71</t>
  </si>
  <si>
    <t xml:space="preserve"> 9759 SR 65</t>
  </si>
  <si>
    <t xml:space="preserve"> 9107 SR 109</t>
  </si>
  <si>
    <t xml:space="preserve">                         ORIG: M</t>
  </si>
  <si>
    <t xml:space="preserve"> 9950 SR 109</t>
  </si>
  <si>
    <t xml:space="preserve"> 9910 RD I-9</t>
  </si>
  <si>
    <t>10020 RD I-9</t>
  </si>
  <si>
    <t xml:space="preserve">      RD I-9 (REAR</t>
  </si>
  <si>
    <t xml:space="preserve">      RD I-9</t>
  </si>
  <si>
    <t>10559 RD I-9</t>
  </si>
  <si>
    <t>967T</t>
  </si>
  <si>
    <t>RI F</t>
  </si>
  <si>
    <t>10558 RD I-9</t>
  </si>
  <si>
    <t xml:space="preserve">      SR 15 (LANE)</t>
  </si>
  <si>
    <t xml:space="preserve">      SR 15 (REAR)</t>
  </si>
  <si>
    <t>12341 RD J</t>
  </si>
  <si>
    <t>12223 RD J</t>
  </si>
  <si>
    <t>BRICK                    "BLACKM</t>
  </si>
  <si>
    <t>12192 SR 694</t>
  </si>
  <si>
    <t>12611 RD J</t>
  </si>
  <si>
    <t xml:space="preserve">      RD K (REAR)</t>
  </si>
  <si>
    <t>12792 RD K</t>
  </si>
  <si>
    <t>5R01</t>
  </si>
  <si>
    <t>CC  FA</t>
  </si>
  <si>
    <t>WOOD/ALUM                02NC RM</t>
  </si>
  <si>
    <t>10083 SR 15</t>
  </si>
  <si>
    <t xml:space="preserve">      RIVERVIEW DR</t>
  </si>
  <si>
    <t xml:space="preserve">      ELEVENTH ST</t>
  </si>
  <si>
    <t>TILLED                   RTD W/M</t>
  </si>
  <si>
    <t>10098 RD 7</t>
  </si>
  <si>
    <t>10952 RD 7</t>
  </si>
  <si>
    <t>0R81</t>
  </si>
  <si>
    <t xml:space="preserve"> 7012 US 224</t>
  </si>
  <si>
    <t xml:space="preserve">      RD J-6</t>
  </si>
  <si>
    <t xml:space="preserve"> 7058 OLD SR 224</t>
  </si>
  <si>
    <t>OIL H/W</t>
  </si>
  <si>
    <t>EFF AGE 1948                   M</t>
  </si>
  <si>
    <t xml:space="preserve">      OLD SR 224 (</t>
  </si>
  <si>
    <t xml:space="preserve"> 7283 OLD SR 224</t>
  </si>
  <si>
    <t>VINYL                    BRK TRM</t>
  </si>
  <si>
    <t xml:space="preserve"> 7570 OLD SR 224</t>
  </si>
  <si>
    <t xml:space="preserve"> 7486 OLD SR 224</t>
  </si>
  <si>
    <t>7R81</t>
  </si>
  <si>
    <t>PART OF HOUSE LOT              M</t>
  </si>
  <si>
    <t>HOUSE LOT                      M</t>
  </si>
  <si>
    <t xml:space="preserve">      OTTAWA DR (R</t>
  </si>
  <si>
    <t xml:space="preserve"> 7365 US 224</t>
  </si>
  <si>
    <t>11261 OTTAWA       DR</t>
  </si>
  <si>
    <t xml:space="preserve"> 7469 US 224</t>
  </si>
  <si>
    <t xml:space="preserve">      OTTAWA DR</t>
  </si>
  <si>
    <t>11151 OTTAWA DR</t>
  </si>
  <si>
    <t>11040 OTTAWA DR</t>
  </si>
  <si>
    <t xml:space="preserve"> 7873 OLD US 224</t>
  </si>
  <si>
    <t xml:space="preserve"> 7803 OLD SR 224</t>
  </si>
  <si>
    <t>11057 FAIRVIEW DR</t>
  </si>
  <si>
    <t>11181 FAIRVIEW DR</t>
  </si>
  <si>
    <t xml:space="preserve"> HI</t>
  </si>
  <si>
    <t>11279 FAIRVIEW DR</t>
  </si>
  <si>
    <t>ELEC/BB&amp;</t>
  </si>
  <si>
    <t>BRK                      PER PHM</t>
  </si>
  <si>
    <t>11120 FAIRVIEW DR</t>
  </si>
  <si>
    <t>11096 FAIRVIEW DR</t>
  </si>
  <si>
    <t>11070 FAIRVIEW DR</t>
  </si>
  <si>
    <t>11046 FAIRVIEW DR</t>
  </si>
  <si>
    <t>ADD 12X14 WDDK                 M</t>
  </si>
  <si>
    <t>11058 SUNSET DR</t>
  </si>
  <si>
    <t>11170 SUNSET DR</t>
  </si>
  <si>
    <t>ADDED 12X24 PATIO              M</t>
  </si>
  <si>
    <t>11197 SUNSET DR</t>
  </si>
  <si>
    <t>TRI LEVEL                      M</t>
  </si>
  <si>
    <t xml:space="preserve"> 7490 RD K-6 (LANE</t>
  </si>
  <si>
    <t xml:space="preserve">      RD K-6</t>
  </si>
  <si>
    <t xml:space="preserve">      RD 8 (REAR)</t>
  </si>
  <si>
    <t>PART OF FARM                   M</t>
  </si>
  <si>
    <t>10269 US 224</t>
  </si>
  <si>
    <t>10305 US 224</t>
  </si>
  <si>
    <t xml:space="preserve">      RD 10-K</t>
  </si>
  <si>
    <t>11196 RD 10-K</t>
  </si>
  <si>
    <t>LOW/W</t>
  </si>
  <si>
    <t>11206 RD 10-K</t>
  </si>
  <si>
    <t xml:space="preserve">      RD 10 K</t>
  </si>
  <si>
    <t>11235 RD 10-K</t>
  </si>
  <si>
    <t>11975 RD 11</t>
  </si>
  <si>
    <t>1997 FLEETWOOD O: SAME   VINYL M</t>
  </si>
  <si>
    <t>11223 RD 11-J</t>
  </si>
  <si>
    <t>BRICK                    07NC AM</t>
  </si>
  <si>
    <t>11141 US 224</t>
  </si>
  <si>
    <t>11563 RD 11-J</t>
  </si>
  <si>
    <t>3R21</t>
  </si>
  <si>
    <t>NAT GAS</t>
  </si>
  <si>
    <t xml:space="preserve">      RD 11-J (REA</t>
  </si>
  <si>
    <t>11745 RD 11-J</t>
  </si>
  <si>
    <t>2R81</t>
  </si>
  <si>
    <t>ALUM  NEW ROOF 2009            M</t>
  </si>
  <si>
    <t>11505 RD 12 (LANE)</t>
  </si>
  <si>
    <t>BUILT 1910                     M</t>
  </si>
  <si>
    <t>11529 RD 12</t>
  </si>
  <si>
    <t>12433 RD K</t>
  </si>
  <si>
    <t>12201 US 224</t>
  </si>
  <si>
    <t>VINYL W/BRK FRONT        05NC RM</t>
  </si>
  <si>
    <t>11801 RD 12-K (REA</t>
  </si>
  <si>
    <t>12727 US 224</t>
  </si>
  <si>
    <t>12775 US 224</t>
  </si>
  <si>
    <t>HW/OIL/S</t>
  </si>
  <si>
    <t>ALUM/WOOD                      M</t>
  </si>
  <si>
    <t>11900 RD 12-K</t>
  </si>
  <si>
    <t xml:space="preserve">      RD 12-K</t>
  </si>
  <si>
    <t xml:space="preserve">      RD 12-K (REA</t>
  </si>
  <si>
    <t>12321 RD 13</t>
  </si>
  <si>
    <t>12800 RD 12-K</t>
  </si>
  <si>
    <t>12687 RD 13</t>
  </si>
  <si>
    <t>12216 RD 11-J</t>
  </si>
  <si>
    <t>12581 RD 11-J</t>
  </si>
  <si>
    <t>12393 RD 10-L</t>
  </si>
  <si>
    <t>ELEC FA</t>
  </si>
  <si>
    <t>12253 RD 11</t>
  </si>
  <si>
    <t>12483 RD 11</t>
  </si>
  <si>
    <t>FP INSER</t>
  </si>
  <si>
    <t>12537 RD 10-L</t>
  </si>
  <si>
    <t>10040 RD M</t>
  </si>
  <si>
    <t>MODULAR                  "BEN'SM</t>
  </si>
  <si>
    <t xml:space="preserve">      RD 10-L</t>
  </si>
  <si>
    <t xml:space="preserve">      RD 9-K</t>
  </si>
  <si>
    <t>12257 RD 9-K</t>
  </si>
  <si>
    <t>12005 RD 9-K</t>
  </si>
  <si>
    <t xml:space="preserve"> 9192 RD M</t>
  </si>
  <si>
    <t xml:space="preserve"> 9960 RD M</t>
  </si>
  <si>
    <t>WD/ALUM                        M</t>
  </si>
  <si>
    <t>12033 RD 9-K</t>
  </si>
  <si>
    <t>VINYL/BRK  BUILT 1909          M</t>
  </si>
  <si>
    <t xml:space="preserve"> 8022 RD M</t>
  </si>
  <si>
    <t xml:space="preserve"> 8046 RD M</t>
  </si>
  <si>
    <t>TRI-LEVEL DESIGN ABV GRND      M</t>
  </si>
  <si>
    <t xml:space="preserve"> 8124 RD M</t>
  </si>
  <si>
    <t xml:space="preserve"> 8646 RD M</t>
  </si>
  <si>
    <t>LP FA GA</t>
  </si>
  <si>
    <t>VINYL                    MODULAM</t>
  </si>
  <si>
    <t xml:space="preserve"> 8626 RD M</t>
  </si>
  <si>
    <t>VINYL/WOOD MODULAR             M</t>
  </si>
  <si>
    <t xml:space="preserve"> 9046 RD L-9</t>
  </si>
  <si>
    <t>CC/ELECT</t>
  </si>
  <si>
    <t xml:space="preserve">      RD K-6 (REAR</t>
  </si>
  <si>
    <t xml:space="preserve">      RD K-6 (LANE</t>
  </si>
  <si>
    <t xml:space="preserve"> 7868 RD K-6</t>
  </si>
  <si>
    <t>12187 RD 8</t>
  </si>
  <si>
    <t>12510 RD 7-L</t>
  </si>
  <si>
    <t>10297 RD I-9</t>
  </si>
  <si>
    <t>10395 LAKE DR</t>
  </si>
  <si>
    <t xml:space="preserve"> 9651 RD 10-I</t>
  </si>
  <si>
    <t>BRICK                    13NC CM</t>
  </si>
  <si>
    <t xml:space="preserve">  266 MAIN ST         S</t>
  </si>
  <si>
    <t xml:space="preserve">  272 MAIN ST         S</t>
  </si>
  <si>
    <t xml:space="preserve">  230 MAIN ST         S</t>
  </si>
  <si>
    <t xml:space="preserve">  226 MAIN ST         S</t>
  </si>
  <si>
    <t xml:space="preserve">  214 MAIN ST</t>
  </si>
  <si>
    <t>BRICK   BUILT 1862             M</t>
  </si>
  <si>
    <t xml:space="preserve">      MAIN ST (REA</t>
  </si>
  <si>
    <t xml:space="preserve">      WESTWOOD     DR</t>
  </si>
  <si>
    <t xml:space="preserve">  255 MAIN ST</t>
  </si>
  <si>
    <t xml:space="preserve">  154 CHURCH ST</t>
  </si>
  <si>
    <t xml:space="preserve">  147 CHURCH ST</t>
  </si>
  <si>
    <t>HW GAS</t>
  </si>
  <si>
    <t xml:space="preserve">      BROCKMAN ST</t>
  </si>
  <si>
    <t>VAL W/31-0052.00.0100          M</t>
  </si>
  <si>
    <t xml:space="preserve">  261 BLANCHARD AV</t>
  </si>
  <si>
    <t xml:space="preserve">  273 BLANCHARD AV</t>
  </si>
  <si>
    <t xml:space="preserve">      BLANCHARD AV</t>
  </si>
  <si>
    <t xml:space="preserve">  213 BLANCHARD AV</t>
  </si>
  <si>
    <t>ALUM                     RENTALM</t>
  </si>
  <si>
    <t xml:space="preserve">  237 BLANCHARD AV</t>
  </si>
  <si>
    <t xml:space="preserve">  269 MAIN ST         N</t>
  </si>
  <si>
    <t xml:space="preserve">  263 MAIN ST  (DW    N</t>
  </si>
  <si>
    <t xml:space="preserve">  280 MAIN ST         N</t>
  </si>
  <si>
    <t xml:space="preserve">  309 MAIN ST</t>
  </si>
  <si>
    <t>BUILT 1924                     M</t>
  </si>
  <si>
    <t xml:space="preserve">      BLAKE ST</t>
  </si>
  <si>
    <t xml:space="preserve">  130 BLAKE ST        W</t>
  </si>
  <si>
    <t>BARN &amp; SHED ON VAL W/PAR NEW FUM</t>
  </si>
  <si>
    <t xml:space="preserve">  354 MAIN ST         N</t>
  </si>
  <si>
    <t xml:space="preserve">      CARLINGS AVE</t>
  </si>
  <si>
    <t>PART OF FARM/TILLABLE          M</t>
  </si>
  <si>
    <t xml:space="preserve">  364 LAKE SHORE   DR</t>
  </si>
  <si>
    <t xml:space="preserve">      LAKE SHORE D</t>
  </si>
  <si>
    <t xml:space="preserve">  272 LAKE SHORE D</t>
  </si>
  <si>
    <t>BRK-CRETE                      M</t>
  </si>
  <si>
    <t xml:space="preserve">  366 BUCKTOWN     ST</t>
  </si>
  <si>
    <t xml:space="preserve">  183 MAIN  ST        S</t>
  </si>
  <si>
    <t>ALUM  BUILT 1890         1 NV BM</t>
  </si>
  <si>
    <t xml:space="preserve">  117 TAYLOR ST</t>
  </si>
  <si>
    <t xml:space="preserve">      WASHINGTON S</t>
  </si>
  <si>
    <t xml:space="preserve">  172 MAIN ST         S</t>
  </si>
  <si>
    <t xml:space="preserve">  278 MAIN ST         S</t>
  </si>
  <si>
    <t xml:space="preserve">      MAIN         ST S</t>
  </si>
  <si>
    <t xml:space="preserve">  154 MAIN         ST S</t>
  </si>
  <si>
    <t xml:space="preserve">  126 WESTWOOD DR</t>
  </si>
  <si>
    <t>BRICK/ALSO OWNS REAR LANDON 31-M</t>
  </si>
  <si>
    <t xml:space="preserve">  117 O-G RD</t>
  </si>
  <si>
    <t xml:space="preserve">  136 WASHINGTON S</t>
  </si>
  <si>
    <t>VINYL W/RPLCMNT WNDWS    BUILT M</t>
  </si>
  <si>
    <t xml:space="preserve">      WALNUT ST</t>
  </si>
  <si>
    <t>GRASS                    VAL W/M</t>
  </si>
  <si>
    <t xml:space="preserve">  108 WALNUT ST (I</t>
  </si>
  <si>
    <t xml:space="preserve">      KENNEDY ST</t>
  </si>
  <si>
    <t xml:space="preserve">  212 KENNEDY ST</t>
  </si>
  <si>
    <t>MODULAR/ALUM                   M</t>
  </si>
  <si>
    <t xml:space="preserve">  141 WASHINGTON S</t>
  </si>
  <si>
    <t xml:space="preserve">  153 WASHINGTON S</t>
  </si>
  <si>
    <t xml:space="preserve">  154 WASHINGTON S</t>
  </si>
  <si>
    <t xml:space="preserve">                         VINYL M</t>
  </si>
  <si>
    <t xml:space="preserve">  124 TAYLOR ST</t>
  </si>
  <si>
    <t>VINYL &amp; LIGHTING               M</t>
  </si>
  <si>
    <t xml:space="preserve">  135 O-G RD</t>
  </si>
  <si>
    <t xml:space="preserve">  799 US 224</t>
  </si>
  <si>
    <t>NORTHWEST TRACTOR              M</t>
  </si>
  <si>
    <t xml:space="preserve">  300 MAIN         ST S</t>
  </si>
  <si>
    <t xml:space="preserve">  300 MAIN ST         S</t>
  </si>
  <si>
    <t>PART OF ELEVATOR SITE          M</t>
  </si>
  <si>
    <t xml:space="preserve">  235 KENNEDY ST</t>
  </si>
  <si>
    <t xml:space="preserve">  119 EASTWICK DR</t>
  </si>
  <si>
    <t xml:space="preserve">  162 EASTWICK DR</t>
  </si>
  <si>
    <t xml:space="preserve">  181 HECKMAN CT</t>
  </si>
  <si>
    <t>BRK/CEDAR                FACTORM</t>
  </si>
  <si>
    <t xml:space="preserve">      HECKMAN CT</t>
  </si>
  <si>
    <t xml:space="preserve">  105 SUNRISE      CT</t>
  </si>
  <si>
    <t xml:space="preserve">  102 SUNRISE      CT</t>
  </si>
  <si>
    <t xml:space="preserve">  317 PARK AVE</t>
  </si>
  <si>
    <t xml:space="preserve">  328 PARK AVE</t>
  </si>
  <si>
    <t xml:space="preserve">  358 LAKE SHORE   DR</t>
  </si>
  <si>
    <t xml:space="preserve">  218 EASTWICK DR</t>
  </si>
  <si>
    <t>NTRLGAS/</t>
  </si>
  <si>
    <t xml:space="preserve">  222 BRUNSWICK DR</t>
  </si>
  <si>
    <t xml:space="preserve">  216 EAST HAVEN D</t>
  </si>
  <si>
    <t xml:space="preserve">  211 EASTHAVEN DR</t>
  </si>
  <si>
    <t>11500 SOPHIAS LANE</t>
  </si>
  <si>
    <t xml:space="preserve">                         C/C175M</t>
  </si>
  <si>
    <t xml:space="preserve">  425 TILE CO      ST</t>
  </si>
  <si>
    <t xml:space="preserve">      BISMARCK DR</t>
  </si>
  <si>
    <t xml:space="preserve">  136 MAIN ST         S</t>
  </si>
  <si>
    <t>BEAUTYSHOP/HSE OF JOB     09NC M</t>
  </si>
  <si>
    <t xml:space="preserve">      LEDOR        DR</t>
  </si>
  <si>
    <t xml:space="preserve">  162 LEDOR        DR</t>
  </si>
  <si>
    <t xml:space="preserve">      WILHELM      DR</t>
  </si>
  <si>
    <t xml:space="preserve">  184 WILHELM      DR</t>
  </si>
  <si>
    <t xml:space="preserve">  178 WILHELM      DR</t>
  </si>
  <si>
    <t xml:space="preserve">  165 LEDOR        DR</t>
  </si>
  <si>
    <t xml:space="preserve">  212 PARK ST</t>
  </si>
  <si>
    <t>09NC RMV BSMT FIN        BSMT GM</t>
  </si>
  <si>
    <t xml:space="preserve">  135 MAIN ST         S</t>
  </si>
  <si>
    <t>FORT JENNINGS STATE BANK       M</t>
  </si>
  <si>
    <t xml:space="preserve">  302 STONEBURG DR</t>
  </si>
  <si>
    <t xml:space="preserve">  301 STONEBURG DR</t>
  </si>
  <si>
    <t xml:space="preserve">  307 STONEBURG DR</t>
  </si>
  <si>
    <t xml:space="preserve">  328 STONEBURG DR</t>
  </si>
  <si>
    <t xml:space="preserve">  308 STONEBURG DR</t>
  </si>
  <si>
    <t xml:space="preserve">      STONEBURG DR</t>
  </si>
  <si>
    <t xml:space="preserve">  305 STONEHAVEN C</t>
  </si>
  <si>
    <t xml:space="preserve">  309 STONEHAVEN C</t>
  </si>
  <si>
    <t xml:space="preserve">  313 STONEHAVEN C</t>
  </si>
  <si>
    <t xml:space="preserve">  319 STONEHAVEN C</t>
  </si>
  <si>
    <t xml:space="preserve">  316 STONEHAVEN C</t>
  </si>
  <si>
    <t xml:space="preserve">  312 STONEHAVEN C</t>
  </si>
  <si>
    <t xml:space="preserve">  308 STONEHAVEN C</t>
  </si>
  <si>
    <t xml:space="preserve">  206 LAKE SHORE D</t>
  </si>
  <si>
    <t xml:space="preserve">  111 O-G RD</t>
  </si>
  <si>
    <t>VINYL BUILT 1870               M</t>
  </si>
  <si>
    <t xml:space="preserve">  117 WASHINGTON S</t>
  </si>
  <si>
    <t xml:space="preserve">  100 O-G          RD</t>
  </si>
  <si>
    <t>BOMBSHELTER CARRYOUT/BAR       M</t>
  </si>
  <si>
    <t>27900 MAIN ST         S</t>
  </si>
  <si>
    <t xml:space="preserve">      UPHAUS ALLEY</t>
  </si>
  <si>
    <t xml:space="preserve">  148 WASHINGTON   ST</t>
  </si>
  <si>
    <t xml:space="preserve">  874 MAIN ST         W</t>
  </si>
  <si>
    <t>RW1/2</t>
  </si>
  <si>
    <t xml:space="preserve">  884 MAIN ST         W</t>
  </si>
  <si>
    <t>WOOD                           M</t>
  </si>
  <si>
    <t xml:space="preserve">      MAIN ST         W</t>
  </si>
  <si>
    <t xml:space="preserve">  150 GLANDORF RD</t>
  </si>
  <si>
    <t xml:space="preserve">      GLANDORF RD</t>
  </si>
  <si>
    <t>LOW R</t>
  </si>
  <si>
    <t xml:space="preserve">  187 GLANDORF RD</t>
  </si>
  <si>
    <t>W1/2</t>
  </si>
  <si>
    <t xml:space="preserve">      WALNUT ST       S</t>
  </si>
  <si>
    <t xml:space="preserve">  140 WILLIAMSTOWN    W</t>
  </si>
  <si>
    <t>VINYL/ALUM               RENTALM</t>
  </si>
  <si>
    <t xml:space="preserve">  244 PERRY ST        N</t>
  </si>
  <si>
    <t xml:space="preserve">  257 PERRY ST        N</t>
  </si>
  <si>
    <t xml:space="preserve">      PERRY ST (RE    N</t>
  </si>
  <si>
    <t>GAR LISTED W/DWLG        PART OM</t>
  </si>
  <si>
    <t xml:space="preserve">  214 THIRD &amp; WALN ST</t>
  </si>
  <si>
    <t>DANCE STUDIO/MASSAGE     THERAPM</t>
  </si>
  <si>
    <t xml:space="preserve">      ELM ST (REAR    N</t>
  </si>
  <si>
    <t>VACANT                   VAL W/M</t>
  </si>
  <si>
    <t xml:space="preserve">      ELM ST          N</t>
  </si>
  <si>
    <t>PT OF SHELL OIL          VAL W/M</t>
  </si>
  <si>
    <t xml:space="preserve">  259 ELM ST          N</t>
  </si>
  <si>
    <t>BOB MEYER BUILDERS             M</t>
  </si>
  <si>
    <t xml:space="preserve">  241 ELM ST          N</t>
  </si>
  <si>
    <t>PT OF CAR WASH           VAL W/M</t>
  </si>
  <si>
    <t xml:space="preserve">  241 ELM ST</t>
  </si>
  <si>
    <t>SOFT CLOTH CARWASH       VAL INM</t>
  </si>
  <si>
    <t xml:space="preserve">  139 WALNUT ST       N</t>
  </si>
  <si>
    <t>1R71</t>
  </si>
  <si>
    <t xml:space="preserve">      WALNUT ST       N</t>
  </si>
  <si>
    <t xml:space="preserve">  205 THIRD ST        W</t>
  </si>
  <si>
    <t>TB+F</t>
  </si>
  <si>
    <t xml:space="preserve">  139 1/2 N WALNUT</t>
  </si>
  <si>
    <t xml:space="preserve">  215 THIRD ST        W</t>
  </si>
  <si>
    <t xml:space="preserve">                         VAL INM</t>
  </si>
  <si>
    <t xml:space="preserve">  141 ELM ST          N</t>
  </si>
  <si>
    <t>PT OF PARKING LOT        VAL W/M</t>
  </si>
  <si>
    <t xml:space="preserve">  543 THIRD ST        W</t>
  </si>
  <si>
    <t>VINYL  HAS 240SF NV BSMNT09NC NM</t>
  </si>
  <si>
    <t xml:space="preserve">  202 MAIN ST         W</t>
  </si>
  <si>
    <t xml:space="preserve">  305 MAIN ST         W</t>
  </si>
  <si>
    <t xml:space="preserve">      MAIN &amp; PERRY    W</t>
  </si>
  <si>
    <t xml:space="preserve">      SECOND ST       W</t>
  </si>
  <si>
    <t>VACANT                         M</t>
  </si>
  <si>
    <t xml:space="preserve">      SECOND ST (E    W</t>
  </si>
  <si>
    <t>VACANT REAR LOTS               M</t>
  </si>
  <si>
    <t>VAC LOT END 2ND ST             M</t>
  </si>
  <si>
    <t>VACANT REAR LOT                M</t>
  </si>
  <si>
    <t xml:space="preserve">      SECOND ST (R    W</t>
  </si>
  <si>
    <t>BRUSH                          M</t>
  </si>
  <si>
    <t xml:space="preserve">  237 ELM ST          S</t>
  </si>
  <si>
    <t xml:space="preserve">      ELM ST          S</t>
  </si>
  <si>
    <t>FLOODS-NOT BUILDABLE LOT       M</t>
  </si>
  <si>
    <t xml:space="preserve">      ELM ST (REAR    S</t>
  </si>
  <si>
    <t>FLOODS                         M</t>
  </si>
  <si>
    <t xml:space="preserve">  150 MAIN ST         W</t>
  </si>
  <si>
    <t xml:space="preserve">  136 THIRD ST        W</t>
  </si>
  <si>
    <t xml:space="preserve">  228 WALNUT ST       N</t>
  </si>
  <si>
    <t>STEEL SDNG                     M</t>
  </si>
  <si>
    <t xml:space="preserve">  229 TAFT AVE  B     N</t>
  </si>
  <si>
    <t>DUPLEX                         M</t>
  </si>
  <si>
    <t xml:space="preserve">  239 TAFT AVE        N</t>
  </si>
  <si>
    <t xml:space="preserve">  265 TAFT AVE        N</t>
  </si>
  <si>
    <t xml:space="preserve">      S OAK ST</t>
  </si>
  <si>
    <t xml:space="preserve">  202 MAIN ST         E</t>
  </si>
  <si>
    <t>HERINGHAUS FURNITURE &amp;   DECORAM</t>
  </si>
  <si>
    <t xml:space="preserve">  158 HICKORY AT E    S</t>
  </si>
  <si>
    <t>N GAS</t>
  </si>
  <si>
    <t xml:space="preserve">  248 MAIN ST         E</t>
  </si>
  <si>
    <t>BENJAMIN MOORE SIGNATURE DESIGNM</t>
  </si>
  <si>
    <t>PT OF                    WANNEMM</t>
  </si>
  <si>
    <t xml:space="preserve">  215 MAIN ST         E</t>
  </si>
  <si>
    <t>TYLER'S JEWELRY BOX            M</t>
  </si>
  <si>
    <t xml:space="preserve">  211 MAIN ST         E</t>
  </si>
  <si>
    <t>STUDIO 211                     M</t>
  </si>
  <si>
    <t xml:space="preserve">  122 OAK ST          N</t>
  </si>
  <si>
    <t>CUT TO ORDER BEAUTY SHOP       M</t>
  </si>
  <si>
    <t xml:space="preserve">  218 OAK ST          N</t>
  </si>
  <si>
    <t xml:space="preserve">  235 THIRD ST        E</t>
  </si>
  <si>
    <t>HW/N GAS</t>
  </si>
  <si>
    <t>VINYL  NO ACCESS TO +STRYNEW WNM</t>
  </si>
  <si>
    <t xml:space="preserve">  245 THIRD ST        E</t>
  </si>
  <si>
    <t>BRK CRETE                      M</t>
  </si>
  <si>
    <t xml:space="preserve">  341 THIRD ST        E</t>
  </si>
  <si>
    <t xml:space="preserve">  238 OAK ST          N</t>
  </si>
  <si>
    <t xml:space="preserve">  317 SECOND ST       E</t>
  </si>
  <si>
    <t xml:space="preserve">  157 HICKORY ST      S</t>
  </si>
  <si>
    <t>VINYL BUILT 1883         DUPLEXM</t>
  </si>
  <si>
    <t xml:space="preserve">  133 HICKORY ST      S</t>
  </si>
  <si>
    <t xml:space="preserve">      SECOND ST       E</t>
  </si>
  <si>
    <t xml:space="preserve">  351 SECOND       ST E</t>
  </si>
  <si>
    <t xml:space="preserve">  383 SECOND ST       E</t>
  </si>
  <si>
    <t>VINYL                    BUYINGM</t>
  </si>
  <si>
    <t xml:space="preserve">  346 MAIN ST         E</t>
  </si>
  <si>
    <t>INSURANCE OFFICE               M</t>
  </si>
  <si>
    <t xml:space="preserve">  331 MAIN         ST E</t>
  </si>
  <si>
    <t>STEAM/EL</t>
  </si>
  <si>
    <t>R/W</t>
  </si>
  <si>
    <t xml:space="preserve">  364 THIRD ST        E</t>
  </si>
  <si>
    <t xml:space="preserve">  135 137 N LOCUST    &amp;</t>
  </si>
  <si>
    <t xml:space="preserve">  354 THIRD ST        E</t>
  </si>
  <si>
    <t>4R62</t>
  </si>
  <si>
    <t xml:space="preserve">  136 FOURTH ST       W</t>
  </si>
  <si>
    <t>FA OIL</t>
  </si>
  <si>
    <t xml:space="preserve">  128 FOURTH ST       W</t>
  </si>
  <si>
    <t>HW NA GA</t>
  </si>
  <si>
    <t xml:space="preserve">  443 TAFT AVE        N</t>
  </si>
  <si>
    <t xml:space="preserve">  543 TAFT AVE        N</t>
  </si>
  <si>
    <t>VINYL  BUILT 1910        10NC CM</t>
  </si>
  <si>
    <t xml:space="preserve">      EIGHTH &amp; N T</t>
  </si>
  <si>
    <t xml:space="preserve">  746 PERRY ST</t>
  </si>
  <si>
    <t>OTTAWA PARTY MART              M</t>
  </si>
  <si>
    <t xml:space="preserve">      TAFT AVE &amp; N    N</t>
  </si>
  <si>
    <t>PT OF MINI MART                M</t>
  </si>
  <si>
    <t xml:space="preserve">      TAFT AVE</t>
  </si>
  <si>
    <t xml:space="preserve">  542 TAFT AVE        N</t>
  </si>
  <si>
    <t xml:space="preserve">  440 TAFT AVE        N</t>
  </si>
  <si>
    <t>T</t>
  </si>
  <si>
    <t xml:space="preserve">  430 TAFT AVE        N</t>
  </si>
  <si>
    <t>SHINGLES                       M</t>
  </si>
  <si>
    <t xml:space="preserve">  505 WALNUT ST       N</t>
  </si>
  <si>
    <t xml:space="preserve">  603 PERRY        ST N</t>
  </si>
  <si>
    <t>9R82</t>
  </si>
  <si>
    <t xml:space="preserve">      N PERRY ST (</t>
  </si>
  <si>
    <t xml:space="preserve">      PERRY ST        N</t>
  </si>
  <si>
    <t>PT OF STRIP MALL         VAL W/M</t>
  </si>
  <si>
    <t xml:space="preserve">  432 ELM          ST N</t>
  </si>
  <si>
    <t xml:space="preserve">  408 ELM             N</t>
  </si>
  <si>
    <t>NEW CONCEPT REALTY             M</t>
  </si>
  <si>
    <t xml:space="preserve">  404 MAPLE        ST N</t>
  </si>
  <si>
    <t xml:space="preserve">  405 MAPLE ST        N</t>
  </si>
  <si>
    <t xml:space="preserve">      MAPLE (REAR)    N</t>
  </si>
  <si>
    <t>LOW/L</t>
  </si>
  <si>
    <t xml:space="preserve">      MAPLE ST (RE    N</t>
  </si>
  <si>
    <t xml:space="preserve">  510 MAIN ST         E</t>
  </si>
  <si>
    <t>GAS &amp; EL</t>
  </si>
  <si>
    <t>6S</t>
  </si>
  <si>
    <t xml:space="preserve">      MAIN ST         E</t>
  </si>
  <si>
    <t xml:space="preserve">  405 407 E SECOND ST &amp;</t>
  </si>
  <si>
    <t>VINYL                    RENTALM</t>
  </si>
  <si>
    <t xml:space="preserve">  517 SECOND ST       E</t>
  </si>
  <si>
    <t xml:space="preserve">  445 MAIN ST         E</t>
  </si>
  <si>
    <t>OLIVE TREE BOUTIQUE            M</t>
  </si>
  <si>
    <t xml:space="preserve">  541 SECOND ST       E</t>
  </si>
  <si>
    <t xml:space="preserve">  627 SECOND    (A ST E</t>
  </si>
  <si>
    <t xml:space="preserve">  727 SECOND       ST E</t>
  </si>
  <si>
    <t xml:space="preserve">  805 SECOND ST       E</t>
  </si>
  <si>
    <t>VINYL RENTAL                   M</t>
  </si>
  <si>
    <t xml:space="preserve">  817 SECOND ST       E</t>
  </si>
  <si>
    <t xml:space="preserve">  827 SECOND ST       E</t>
  </si>
  <si>
    <t>ALUM                     09NC RM</t>
  </si>
  <si>
    <t xml:space="preserve">  927 SECOND ST       E</t>
  </si>
  <si>
    <t xml:space="preserve">  926 MAIN ST         E</t>
  </si>
  <si>
    <t xml:space="preserve">  804 MAIN ST         E</t>
  </si>
  <si>
    <t>WOOD                     BANK AM</t>
  </si>
  <si>
    <t xml:space="preserve">  734 MAIN ST         E</t>
  </si>
  <si>
    <t xml:space="preserve">  704 MAIN ST         E</t>
  </si>
  <si>
    <t xml:space="preserve">  638 644 E MAIN S    &amp;</t>
  </si>
  <si>
    <t>DUPLEX                   09NC RM</t>
  </si>
  <si>
    <t xml:space="preserve">  614 MAIN ST         E</t>
  </si>
  <si>
    <t xml:space="preserve">  540 MAIN ST         E</t>
  </si>
  <si>
    <t>4S</t>
  </si>
  <si>
    <t xml:space="preserve">      GRANT ST        S</t>
  </si>
  <si>
    <t>APRTM'T CONVERTED BACK TOGARAGEM</t>
  </si>
  <si>
    <t xml:space="preserve">  641 MAIN         ST E</t>
  </si>
  <si>
    <t xml:space="preserve">  841 MAIN ST         E</t>
  </si>
  <si>
    <t xml:space="preserve">  137 HALL ST         N</t>
  </si>
  <si>
    <t>BUILT 1945               VINYL M</t>
  </si>
  <si>
    <t xml:space="preserve">      THOMAS       ST N</t>
  </si>
  <si>
    <t xml:space="preserve">  136 THOMAS       ST N</t>
  </si>
  <si>
    <t>9R61</t>
  </si>
  <si>
    <t xml:space="preserve">      GRANT ST (RE    N</t>
  </si>
  <si>
    <t xml:space="preserve">  616 THIRD ST        E</t>
  </si>
  <si>
    <t xml:space="preserve">  604 THIRD ST        E</t>
  </si>
  <si>
    <t xml:space="preserve">      GRANT        ST N</t>
  </si>
  <si>
    <t xml:space="preserve">  541 THIRD ST        E</t>
  </si>
  <si>
    <t>ALUM BUILT 1910          HAS NVM</t>
  </si>
  <si>
    <t xml:space="preserve">  605 THIRD ST        E</t>
  </si>
  <si>
    <t xml:space="preserve">  627 THIRD ST        E</t>
  </si>
  <si>
    <t xml:space="preserve">  231 SHERMAN ST      N</t>
  </si>
  <si>
    <t xml:space="preserve">  717 &amp; 717 1/2 &amp;</t>
  </si>
  <si>
    <t xml:space="preserve">  727 THIRD ST        E</t>
  </si>
  <si>
    <t>'95 C/C10000             VINYL M</t>
  </si>
  <si>
    <t xml:space="preserve">  228 THOMAS ST       N</t>
  </si>
  <si>
    <t xml:space="preserve">  841 THIRD        ST E</t>
  </si>
  <si>
    <t xml:space="preserve">  905 THIRD ST        E</t>
  </si>
  <si>
    <t xml:space="preserve">  236 HALL ST         N</t>
  </si>
  <si>
    <t xml:space="preserve">                         ALUM  M</t>
  </si>
  <si>
    <t xml:space="preserve">  253 SHERMAN ST      N</t>
  </si>
  <si>
    <t>WD SHNGL                       M</t>
  </si>
  <si>
    <t xml:space="preserve">  628 FOURTH ST       E</t>
  </si>
  <si>
    <t>VINYL BUILT 1888               M</t>
  </si>
  <si>
    <t xml:space="preserve">  604 FOURTH ST       E</t>
  </si>
  <si>
    <t>WOOD BUILT 1880                M</t>
  </si>
  <si>
    <t xml:space="preserve">  261 GRANT ST        N</t>
  </si>
  <si>
    <t xml:space="preserve">      GRANT ST        N</t>
  </si>
  <si>
    <t>PT OF HSE LOT            VAL W/M</t>
  </si>
  <si>
    <t xml:space="preserve">  718 TAFT AVE        N</t>
  </si>
  <si>
    <t>VINYL                    FLOOD M</t>
  </si>
  <si>
    <t xml:space="preserve"> 1070 DEFIANCE ST     N</t>
  </si>
  <si>
    <t xml:space="preserve">      DEFIANCE ST     N</t>
  </si>
  <si>
    <t xml:space="preserve">  997 LOCUST ST       N</t>
  </si>
  <si>
    <t xml:space="preserve"> B</t>
  </si>
  <si>
    <t>ALUM  SPOKE W/OWNER      RENTALM</t>
  </si>
  <si>
    <t xml:space="preserve">  503 OAK ST          S</t>
  </si>
  <si>
    <t xml:space="preserve">  421 OAK ST          S</t>
  </si>
  <si>
    <t xml:space="preserve">  424 WALNUT       ST S</t>
  </si>
  <si>
    <t xml:space="preserve">  520 WALNUT ST       S</t>
  </si>
  <si>
    <t>ELEC/</t>
  </si>
  <si>
    <t>VINYL                    RMV QSM</t>
  </si>
  <si>
    <t xml:space="preserve">  532 WALNUT ST       S</t>
  </si>
  <si>
    <t>FA ELEC</t>
  </si>
  <si>
    <t xml:space="preserve">  212 WILLIAMSTOWN    W</t>
  </si>
  <si>
    <t>VINYL (09NC)                   M</t>
  </si>
  <si>
    <t xml:space="preserve">  646 SECOND       ST E</t>
  </si>
  <si>
    <t xml:space="preserve">  656 SECOND       ST E</t>
  </si>
  <si>
    <t xml:space="preserve">  730 SECOND ST       E</t>
  </si>
  <si>
    <t>FNT L</t>
  </si>
  <si>
    <t xml:space="preserve"> 1027 MAIN ST         E</t>
  </si>
  <si>
    <t xml:space="preserve"> 1041 MAIN ST         E</t>
  </si>
  <si>
    <t xml:space="preserve"> 1262 MAIN ST         E</t>
  </si>
  <si>
    <t xml:space="preserve">      OAK          ST S</t>
  </si>
  <si>
    <t xml:space="preserve">  616 OAK          ST S</t>
  </si>
  <si>
    <t xml:space="preserve">  644 OAK ST          S</t>
  </si>
  <si>
    <t xml:space="preserve">  732 OAK          ST S</t>
  </si>
  <si>
    <t>WOOD</t>
  </si>
  <si>
    <t xml:space="preserve">  733 OAK ST          S</t>
  </si>
  <si>
    <t xml:space="preserve">  715 OAK ST          S</t>
  </si>
  <si>
    <t>ELE BB/G</t>
  </si>
  <si>
    <t xml:space="preserve">  237 LINCOLN ST      E</t>
  </si>
  <si>
    <t xml:space="preserve">  508 FOURTH ST       E</t>
  </si>
  <si>
    <t xml:space="preserve">  249 COX ST          N</t>
  </si>
  <si>
    <t xml:space="preserve"> 1250 THIRD ST        E</t>
  </si>
  <si>
    <t xml:space="preserve"> 1292 THIRD ST        E</t>
  </si>
  <si>
    <t>PT ED FOREMAN CAR SALES  VAL W/M</t>
  </si>
  <si>
    <t xml:space="preserve"> 1316 MAIN ST         E</t>
  </si>
  <si>
    <t xml:space="preserve">  121 OHIO AVE        N</t>
  </si>
  <si>
    <t>GAS FURN</t>
  </si>
  <si>
    <t xml:space="preserve">      OHIO AVE        N</t>
  </si>
  <si>
    <t xml:space="preserve">  143 OHIO         AV N</t>
  </si>
  <si>
    <t>4R61</t>
  </si>
  <si>
    <t xml:space="preserve"> 1393 THIRD ST        E</t>
  </si>
  <si>
    <t xml:space="preserve"> 1444 THIRD ST        E</t>
  </si>
  <si>
    <t xml:space="preserve"> 1616 FOURTH ST       E</t>
  </si>
  <si>
    <t>8R21</t>
  </si>
  <si>
    <t>GAS/EL B</t>
  </si>
  <si>
    <t xml:space="preserve">      FOURTH ST (R</t>
  </si>
  <si>
    <t xml:space="preserve"> 1336 DEFIANCE ST     N</t>
  </si>
  <si>
    <t xml:space="preserve"> 1417 THIRD ST        E</t>
  </si>
  <si>
    <t xml:space="preserve"> 1441 THIRD ST        E</t>
  </si>
  <si>
    <t>VINYL                    PORTABM</t>
  </si>
  <si>
    <t xml:space="preserve"> 1453 THIRD ST        E</t>
  </si>
  <si>
    <t>8R71</t>
  </si>
  <si>
    <t xml:space="preserve"> 1049 FOURTH ST       E</t>
  </si>
  <si>
    <t xml:space="preserve">  941 FOURTH ST       E</t>
  </si>
  <si>
    <t xml:space="preserve">  929 FOURTH ST       E</t>
  </si>
  <si>
    <t xml:space="preserve">  359 HALL ST         N</t>
  </si>
  <si>
    <t xml:space="preserve">  916 FIFTH ST        E</t>
  </si>
  <si>
    <t xml:space="preserve">  917 FIFTH ST        E</t>
  </si>
  <si>
    <t>2R21</t>
  </si>
  <si>
    <t xml:space="preserve">  813 FIFTH ST        E</t>
  </si>
  <si>
    <t>STEEL SIDING                   M</t>
  </si>
  <si>
    <t xml:space="preserve">  941 SIXTH ST        E</t>
  </si>
  <si>
    <t xml:space="preserve">  843 SIXTH ST        E</t>
  </si>
  <si>
    <t xml:space="preserve">      SEVENTH ST      E</t>
  </si>
  <si>
    <t xml:space="preserve">  816 SEVENTH ST      E</t>
  </si>
  <si>
    <t xml:space="preserve">  119 121 CRESCENT    &amp;</t>
  </si>
  <si>
    <t xml:space="preserve"> 1067 LOCUST ST       N</t>
  </si>
  <si>
    <t>7R61</t>
  </si>
  <si>
    <t>ELEC GAS</t>
  </si>
  <si>
    <t xml:space="preserve">  606 OLD ORCHARD     W</t>
  </si>
  <si>
    <t xml:space="preserve"> 1031 LOCUST ST       N</t>
  </si>
  <si>
    <t xml:space="preserve">  453 KENNEDY ST      W</t>
  </si>
  <si>
    <t xml:space="preserve">  523 KENNEDY      ST W</t>
  </si>
  <si>
    <t>6R81</t>
  </si>
  <si>
    <t xml:space="preserve">  553 KENNEDY ST      W</t>
  </si>
  <si>
    <t>VINYL                    98N/C M</t>
  </si>
  <si>
    <t xml:space="preserve">  484 KENNEDY ST      W</t>
  </si>
  <si>
    <t xml:space="preserve">  323 OLD ORCHARD     W</t>
  </si>
  <si>
    <t>1R81</t>
  </si>
  <si>
    <t xml:space="preserve">  483 OLD ORCHARD     W</t>
  </si>
  <si>
    <t xml:space="preserve">  583 OLD ORCHARD     W</t>
  </si>
  <si>
    <t>9R81</t>
  </si>
  <si>
    <t xml:space="preserve">  948 OAK ST          S</t>
  </si>
  <si>
    <t xml:space="preserve"> 1290 LOCUST ST       N</t>
  </si>
  <si>
    <t xml:space="preserve">  919 ELEVENTH     ST</t>
  </si>
  <si>
    <t xml:space="preserve">  253 OLD ORCHARD</t>
  </si>
  <si>
    <t xml:space="preserve">  228 GREEN MEADOW</t>
  </si>
  <si>
    <t xml:space="preserve">  265 GREEN MEADOW</t>
  </si>
  <si>
    <t xml:space="preserve">  305 GREEN MEADOW</t>
  </si>
  <si>
    <t xml:space="preserve">    B</t>
  </si>
  <si>
    <t xml:space="preserve">  342 GREEN MEADOW</t>
  </si>
  <si>
    <t xml:space="preserve">  980 WOODSIDE DR</t>
  </si>
  <si>
    <t xml:space="preserve">  942 WOODSIDE DR</t>
  </si>
  <si>
    <t xml:space="preserve"> 1025 WOODSIDE DR</t>
  </si>
  <si>
    <t xml:space="preserve">  981 WOODSIDE DR</t>
  </si>
  <si>
    <t>7R71</t>
  </si>
  <si>
    <t xml:space="preserve">  210 GLANDORF RD</t>
  </si>
  <si>
    <t xml:space="preserve">  590 KENNEDY ST (    W</t>
  </si>
  <si>
    <t xml:space="preserve">  148 PAWNEE DR</t>
  </si>
  <si>
    <t xml:space="preserve">  106 CONCORD DR</t>
  </si>
  <si>
    <t xml:space="preserve"> 1019 ELEVENTH ST     E</t>
  </si>
  <si>
    <t>A-F</t>
  </si>
  <si>
    <t>CEDAR/SHINGLES           UNIQUEM</t>
  </si>
  <si>
    <t xml:space="preserve">  135 MOHAWK DR</t>
  </si>
  <si>
    <t xml:space="preserve">  163 CHIPPEWA DR</t>
  </si>
  <si>
    <t xml:space="preserve">  178 CHIPPEWA DR</t>
  </si>
  <si>
    <t xml:space="preserve">  172 SUGAR ST        N</t>
  </si>
  <si>
    <t xml:space="preserve">  110 SELHORST     DR</t>
  </si>
  <si>
    <t xml:space="preserve"> 1935 AGNER ST        S</t>
  </si>
  <si>
    <t>CEDAR/STUCCO                   M</t>
  </si>
  <si>
    <t xml:space="preserve"> 1800 DEFIANCE ST     N</t>
  </si>
  <si>
    <t xml:space="preserve">  277 NORTHVIEW CT</t>
  </si>
  <si>
    <t xml:space="preserve">      SECOND (REAR    E</t>
  </si>
  <si>
    <t xml:space="preserve"> 1006 SECOND ST       E</t>
  </si>
  <si>
    <t>VINYL/FLAGSTONE PATIO NC       M</t>
  </si>
  <si>
    <t xml:space="preserve"> 1040 SECOND ST       E</t>
  </si>
  <si>
    <t xml:space="preserve"> 1122 SECOND ST       E</t>
  </si>
  <si>
    <t>VINYL SIDING IN 1999           M</t>
  </si>
  <si>
    <t xml:space="preserve"> 1136 SECOND          E</t>
  </si>
  <si>
    <t>05RVL APARTMENTS PER OWNR      M</t>
  </si>
  <si>
    <t xml:space="preserve"> 1104 MAIN ST         E</t>
  </si>
  <si>
    <t xml:space="preserve"> 1027 SECOND ST       E</t>
  </si>
  <si>
    <t>VINYL                    BOR:20M</t>
  </si>
  <si>
    <t xml:space="preserve"> 1035 SECOND ST       E</t>
  </si>
  <si>
    <t xml:space="preserve"> 1040 MAIN ST         E</t>
  </si>
  <si>
    <t xml:space="preserve"> 1005 SECOND ST       E</t>
  </si>
  <si>
    <t>STOVE/GA</t>
  </si>
  <si>
    <t xml:space="preserve">  149 PRATT ST        S</t>
  </si>
  <si>
    <t>BRICK HM W/DET SHARED GARPER CBM</t>
  </si>
  <si>
    <t xml:space="preserve"> 1174 THIRD        ST E</t>
  </si>
  <si>
    <t xml:space="preserve"> 1165 MAIN ST         E</t>
  </si>
  <si>
    <t xml:space="preserve"> 1152 FOURTH ST       E</t>
  </si>
  <si>
    <t xml:space="preserve"> 1171 THIRD ST        E</t>
  </si>
  <si>
    <t xml:space="preserve">      THIRD        ST</t>
  </si>
  <si>
    <t xml:space="preserve"> 1210 THIRD ST        E</t>
  </si>
  <si>
    <t xml:space="preserve"> 1204 THIRD ST</t>
  </si>
  <si>
    <t>KAHLE ELECTRIC                 M</t>
  </si>
  <si>
    <t xml:space="preserve"> 1218 THIRD ST        E</t>
  </si>
  <si>
    <t xml:space="preserve"> 1270 MAIN ST         E</t>
  </si>
  <si>
    <t>HB CB</t>
  </si>
  <si>
    <t>CONC BLK COVERED W/VINYL       M</t>
  </si>
  <si>
    <t xml:space="preserve"> 1292 MAIN ST         E</t>
  </si>
  <si>
    <t>GAS/E BB</t>
  </si>
  <si>
    <t xml:space="preserve"> 1277 SECOND          E</t>
  </si>
  <si>
    <t xml:space="preserve">  288 AGNER        ST N</t>
  </si>
  <si>
    <t>ROSENGARTEN CONSTRUCTION BUCKEYM</t>
  </si>
  <si>
    <t xml:space="preserve"> 1340 AGNER ST        S</t>
  </si>
  <si>
    <t>7R62</t>
  </si>
  <si>
    <t xml:space="preserve"> 1320 AGNER ST        S</t>
  </si>
  <si>
    <t xml:space="preserve"> 1321 SECOND ST       E</t>
  </si>
  <si>
    <t>VINYL(NEW 2009)                M</t>
  </si>
  <si>
    <t xml:space="preserve"> 1535 THIRD ST        E</t>
  </si>
  <si>
    <t>ALUM/VINYL  (2 DWLGS)    AUX:POM</t>
  </si>
  <si>
    <t xml:space="preserve">  214 FAIR AVE        N</t>
  </si>
  <si>
    <t xml:space="preserve"> 1531 AGNER ST        S</t>
  </si>
  <si>
    <t>FA GAS&amp;B</t>
  </si>
  <si>
    <t xml:space="preserve"> 1702 MAIN ST         E</t>
  </si>
  <si>
    <t>TONY'S DAIRY QUEEN/VAL INC 32-0M</t>
  </si>
  <si>
    <t>PT OF TONY'S DAIRY QUEEN VAL W/M</t>
  </si>
  <si>
    <t>GRAVEL PKG LOT                 M</t>
  </si>
  <si>
    <t xml:space="preserve"> 1760 MAIN ST         E</t>
  </si>
  <si>
    <t xml:space="preserve"> 1231 LOCUST ST       N</t>
  </si>
  <si>
    <t xml:space="preserve">      LOCUST ST       N</t>
  </si>
  <si>
    <t xml:space="preserve"> 1248 DEFIANCE ST     N</t>
  </si>
  <si>
    <t xml:space="preserve">  971 PERRY ST        N</t>
  </si>
  <si>
    <t>INSURANCE &amp; INVESTMNT OFC 05NC M</t>
  </si>
  <si>
    <t xml:space="preserve">  900 DEFIANCE ST     N</t>
  </si>
  <si>
    <t xml:space="preserve"> 2954 TWELFTH ST      E</t>
  </si>
  <si>
    <t xml:space="preserve"> 2652 TWELFTH ST      E</t>
  </si>
  <si>
    <t xml:space="preserve"> 2690 TWELFTH ST      E</t>
  </si>
  <si>
    <t xml:space="preserve">  872 HAWTHORN ST</t>
  </si>
  <si>
    <t xml:space="preserve">  306 CHARLOE CIRC</t>
  </si>
  <si>
    <t>PART OF SITE W/APTS            M</t>
  </si>
  <si>
    <t xml:space="preserve">      CHARLOE CIRC</t>
  </si>
  <si>
    <t xml:space="preserve">  240 244 &amp; 252-25 CI -</t>
  </si>
  <si>
    <t xml:space="preserve">  129 CHARLOE CIRC</t>
  </si>
  <si>
    <t>TRI-LEVEL/BRK            NEW SHM</t>
  </si>
  <si>
    <t xml:space="preserve">  209 CHARLOE CIRC</t>
  </si>
  <si>
    <t xml:space="preserve">  313 CHARLOE CIRC</t>
  </si>
  <si>
    <t>FA &amp; CC/</t>
  </si>
  <si>
    <t xml:space="preserve">  117 APACHE LANE</t>
  </si>
  <si>
    <t xml:space="preserve">  129 NAVAHO TRAIL</t>
  </si>
  <si>
    <t xml:space="preserve">  117 NAVAHO TRAIL</t>
  </si>
  <si>
    <t xml:space="preserve">  111 NAVAHO TRAIL</t>
  </si>
  <si>
    <t xml:space="preserve">      NAVAHO TRAIL</t>
  </si>
  <si>
    <t>DWLG ON LOT 47                 M</t>
  </si>
  <si>
    <t xml:space="preserve">  103 SHADY LANE</t>
  </si>
  <si>
    <t>T  B</t>
  </si>
  <si>
    <t xml:space="preserve">  126 SHADY LANE</t>
  </si>
  <si>
    <t xml:space="preserve">  205 KUHL         DR</t>
  </si>
  <si>
    <t xml:space="preserve">  116 SCOTT ST</t>
  </si>
  <si>
    <t xml:space="preserve">      KUHL DR (REA</t>
  </si>
  <si>
    <t xml:space="preserve">      KNOTTY PINE</t>
  </si>
  <si>
    <t xml:space="preserve">  115 TANGLEWOOD D</t>
  </si>
  <si>
    <t>CEDAR                          M</t>
  </si>
  <si>
    <t xml:space="preserve">  276 BLACKTHORN D</t>
  </si>
  <si>
    <t xml:space="preserve">  306 BLACKTHORN D</t>
  </si>
  <si>
    <t>Q  B</t>
  </si>
  <si>
    <t xml:space="preserve">  320 BLACKTHORN D</t>
  </si>
  <si>
    <t xml:space="preserve">  120 WILLOW RUN D</t>
  </si>
  <si>
    <t xml:space="preserve">  240 TANGLEWOOD D</t>
  </si>
  <si>
    <t xml:space="preserve">  234 TANGLEWOOD D</t>
  </si>
  <si>
    <t xml:space="preserve">  175 TANGLEWOOD D</t>
  </si>
  <si>
    <t>3S</t>
  </si>
  <si>
    <t xml:space="preserve">  245 TANGLEWOOD D</t>
  </si>
  <si>
    <t>VINYL/BRICK              TRAY CM</t>
  </si>
  <si>
    <t xml:space="preserve">  236 WILDWOOD DR</t>
  </si>
  <si>
    <t xml:space="preserve">      WILDWOOD DR</t>
  </si>
  <si>
    <t xml:space="preserve">  207 WILDWOOD DR</t>
  </si>
  <si>
    <t>FA/GAS/B</t>
  </si>
  <si>
    <t xml:space="preserve">  202 HIDDEN TIMBE</t>
  </si>
  <si>
    <t>BRICK/DUO HOME                 M</t>
  </si>
  <si>
    <t xml:space="preserve">  226 HIDDEN TIMBE</t>
  </si>
  <si>
    <t>BRICK DUO HOME           NO BSMM</t>
  </si>
  <si>
    <t xml:space="preserve">  310 HIDDEN TIMBE</t>
  </si>
  <si>
    <t>DUO HOME                       M</t>
  </si>
  <si>
    <t xml:space="preserve">  118 PIN OAK PASS</t>
  </si>
  <si>
    <t xml:space="preserve">   B/F</t>
  </si>
  <si>
    <t>BRICK/VINYL                    M</t>
  </si>
  <si>
    <t xml:space="preserve">  103 CHERRY RIDGE</t>
  </si>
  <si>
    <t>VINYL W/BRK FRONT        LEFT 3M</t>
  </si>
  <si>
    <t xml:space="preserve">  113 CRABAPPLE LA</t>
  </si>
  <si>
    <t xml:space="preserve">   F/S</t>
  </si>
  <si>
    <t>STONE/CEDAR                    M</t>
  </si>
  <si>
    <t xml:space="preserve">  202 PIN OAK PASS</t>
  </si>
  <si>
    <t xml:space="preserve">  225 CRABAPPLE LA</t>
  </si>
  <si>
    <t xml:space="preserve">  153 PIN OAK PASS</t>
  </si>
  <si>
    <t xml:space="preserve">  505 FOURTH ST       E</t>
  </si>
  <si>
    <t xml:space="preserve">  517 FOURTH ST       E</t>
  </si>
  <si>
    <t>9R02</t>
  </si>
  <si>
    <t xml:space="preserve">  521 FOURTH ST       E</t>
  </si>
  <si>
    <t>VINYL BUILT 1863         00NC CM</t>
  </si>
  <si>
    <t xml:space="preserve">  453 FOURTH ST       E</t>
  </si>
  <si>
    <t>VINYL 10NC CORR SKETCH &amp; RMV FNM</t>
  </si>
  <si>
    <t xml:space="preserve">  485 PERRY ST        N</t>
  </si>
  <si>
    <t>DAWG'S PIZZA/FIREHOUSE   FITNESM</t>
  </si>
  <si>
    <t xml:space="preserve">  861 DEFIANCE ST     N</t>
  </si>
  <si>
    <t xml:space="preserve">  837 DEFIANCE ST     N</t>
  </si>
  <si>
    <t xml:space="preserve">  897 DEFIANCE ST     N</t>
  </si>
  <si>
    <t xml:space="preserve">  921 DEFIANCE     ST N</t>
  </si>
  <si>
    <t>TB B</t>
  </si>
  <si>
    <t xml:space="preserve">  885 DEFIANCE ST     N</t>
  </si>
  <si>
    <t xml:space="preserve"> 1551 PERRY ST        N</t>
  </si>
  <si>
    <t xml:space="preserve"> 1625 PERRY           N</t>
  </si>
  <si>
    <t>VINYL                    WELL MM</t>
  </si>
  <si>
    <t xml:space="preserve"> 1649 PERRY           N</t>
  </si>
  <si>
    <t xml:space="preserve"> 1715 PERRY           N</t>
  </si>
  <si>
    <t xml:space="preserve"> 1735 PERRY           N</t>
  </si>
  <si>
    <t>0R22</t>
  </si>
  <si>
    <t xml:space="preserve">  268 CHESTNUT DR</t>
  </si>
  <si>
    <t xml:space="preserve">  210 CHESTNUT DR</t>
  </si>
  <si>
    <t>BRK                      FP NOTM</t>
  </si>
  <si>
    <t xml:space="preserve">  165 OAKVIEW DR</t>
  </si>
  <si>
    <t xml:space="preserve">      CHESTNUT DR</t>
  </si>
  <si>
    <t xml:space="preserve">  160 OAKVIEW DR</t>
  </si>
  <si>
    <t xml:space="preserve"> 1180 LOCUST ST       N</t>
  </si>
  <si>
    <t>FA GAS/&amp;</t>
  </si>
  <si>
    <t xml:space="preserve"> 1200 PERRY ST        N</t>
  </si>
  <si>
    <t xml:space="preserve"> 1250 PERRY           N</t>
  </si>
  <si>
    <t xml:space="preserve"> 1420 PERRY ST        N</t>
  </si>
  <si>
    <t>OTTAWA CHEVROLET               M</t>
  </si>
  <si>
    <t xml:space="preserve"> 1570 PERRY ST        N</t>
  </si>
  <si>
    <t>ELCREST TRAILER CRT            M</t>
  </si>
  <si>
    <t>PT OF MH PARK                  M</t>
  </si>
  <si>
    <t>TILLED                   NC BLDM</t>
  </si>
  <si>
    <t xml:space="preserve"> 1331 LOCUST ST       N</t>
  </si>
  <si>
    <t xml:space="preserve">  825 ELEVENTH ST</t>
  </si>
  <si>
    <t xml:space="preserve">      ELEVENTH     ST E</t>
  </si>
  <si>
    <t xml:space="preserve">      PARKLANE AT</t>
  </si>
  <si>
    <t xml:space="preserve">  941 PARKLANE DR</t>
  </si>
  <si>
    <t xml:space="preserve">  940 PARKLANE DR</t>
  </si>
  <si>
    <t>HIGH/</t>
  </si>
  <si>
    <t>VINYL/BRK                09NC PM</t>
  </si>
  <si>
    <t xml:space="preserve">      PRATT AT PAR    N</t>
  </si>
  <si>
    <t xml:space="preserve">      HALL ST         N</t>
  </si>
  <si>
    <t xml:space="preserve">  827 TENTH        ST E</t>
  </si>
  <si>
    <t xml:space="preserve">      TENTH ST        E</t>
  </si>
  <si>
    <t>LOW/R</t>
  </si>
  <si>
    <t xml:space="preserve">  810 TENTH        ST</t>
  </si>
  <si>
    <t xml:space="preserve">  835 PARKLANE     DR</t>
  </si>
  <si>
    <t xml:space="preserve">  741 HALL         ST N</t>
  </si>
  <si>
    <t xml:space="preserve">      PARK LANE</t>
  </si>
  <si>
    <t xml:space="preserve">  926 PARKLANE     DR</t>
  </si>
  <si>
    <t xml:space="preserve">  718 HALL ST         N</t>
  </si>
  <si>
    <t xml:space="preserve"> 1112 ELEVENTH        E</t>
  </si>
  <si>
    <t xml:space="preserve"> 1030 ELEVENTH ST     E</t>
  </si>
  <si>
    <t>2 STORY DUPLEX'S         AUX:1 M</t>
  </si>
  <si>
    <t xml:space="preserve">  936 PRATT ST        N</t>
  </si>
  <si>
    <t xml:space="preserve">      PRATT ST        N</t>
  </si>
  <si>
    <t>PT OF MINI-MART                M</t>
  </si>
  <si>
    <t xml:space="preserve">  416 AGNER ST        N</t>
  </si>
  <si>
    <t>MAVERICK LABELS                M</t>
  </si>
  <si>
    <t xml:space="preserve">      FOURTH ST  (</t>
  </si>
  <si>
    <t xml:space="preserve">      RD J-6 (REAR</t>
  </si>
  <si>
    <t xml:space="preserve"> 1829 FOURTH ST       E</t>
  </si>
  <si>
    <t xml:space="preserve"> 1703 FOURTH ST (R</t>
  </si>
  <si>
    <t xml:space="preserve"> 1705 FOURTH ST       E</t>
  </si>
  <si>
    <t>ELEC/CLN</t>
  </si>
  <si>
    <t>EFP IS A SUNROOM               M</t>
  </si>
  <si>
    <t xml:space="preserve">  225 MOHAWK DR</t>
  </si>
  <si>
    <t xml:space="preserve">  235 MOHAWK DR</t>
  </si>
  <si>
    <t xml:space="preserve">                         VINYL/M</t>
  </si>
  <si>
    <t xml:space="preserve">  128 CHIPPEWA DR</t>
  </si>
  <si>
    <t xml:space="preserve">  140 CHIPPEWA DR</t>
  </si>
  <si>
    <t xml:space="preserve">  107 CHIPPEWA DR</t>
  </si>
  <si>
    <t xml:space="preserve">  244 MOHAWK DR</t>
  </si>
  <si>
    <t xml:space="preserve">  137 PAWNEE DR</t>
  </si>
  <si>
    <t>BRK/CEDAR UPPER                M</t>
  </si>
  <si>
    <t xml:space="preserve">  320 CHEROKEE DR</t>
  </si>
  <si>
    <t>BRK/VINYL                      M</t>
  </si>
  <si>
    <t xml:space="preserve">      CHEROKEE DR</t>
  </si>
  <si>
    <t>PT OF SITE IN CORP       VAL W/M</t>
  </si>
  <si>
    <t xml:space="preserve">  334 CHEROKEE DR</t>
  </si>
  <si>
    <t>CEDAR/BRK                      M</t>
  </si>
  <si>
    <t xml:space="preserve">      MOHAWK DR</t>
  </si>
  <si>
    <t xml:space="preserve">  335 MOHAWK DR</t>
  </si>
  <si>
    <t xml:space="preserve"> 2725 ELEVENTH ST     E</t>
  </si>
  <si>
    <t>EST BB</t>
  </si>
  <si>
    <t>VINYL MODULAR                  M</t>
  </si>
  <si>
    <t xml:space="preserve"> 2845 ELEVENTH ST     E</t>
  </si>
  <si>
    <t>PT OF SITE-GRASS               M</t>
  </si>
  <si>
    <t xml:space="preserve">      CHIPPEWA DR</t>
  </si>
  <si>
    <t xml:space="preserve"> 8010 MAIN ST         E</t>
  </si>
  <si>
    <t xml:space="preserve"> 8026 E MAIN ST</t>
  </si>
  <si>
    <t>FA &amp; STO</t>
  </si>
  <si>
    <t>FIRE PLACES INOPERABLE         M</t>
  </si>
  <si>
    <t xml:space="preserve">  121 EASTOWNE DR</t>
  </si>
  <si>
    <t xml:space="preserve">  145 EASTOWNE DR</t>
  </si>
  <si>
    <t xml:space="preserve">  136 EASTOWNE DR</t>
  </si>
  <si>
    <t xml:space="preserve"> 3020 MAIN ST         E</t>
  </si>
  <si>
    <t xml:space="preserve"> 2070 MAIN ST         E</t>
  </si>
  <si>
    <t xml:space="preserve"> 2050 MAIN ST         E</t>
  </si>
  <si>
    <t>4R71</t>
  </si>
  <si>
    <t>MOWED GRASS-ACCESS TO    REAR LM</t>
  </si>
  <si>
    <t xml:space="preserve"> 1864 MAIN ST         E</t>
  </si>
  <si>
    <t xml:space="preserve"> 3062 AGNER           S</t>
  </si>
  <si>
    <t>WD/BRK                         M</t>
  </si>
  <si>
    <t xml:space="preserve">  175 EASTLAND DR</t>
  </si>
  <si>
    <t>MODULAR                  VINYL M</t>
  </si>
  <si>
    <t xml:space="preserve"> 1823 AGNER ST        S</t>
  </si>
  <si>
    <t xml:space="preserve">  191 EASTLAND     DR</t>
  </si>
  <si>
    <t xml:space="preserve">  196 EASTLAND DR</t>
  </si>
  <si>
    <t xml:space="preserve">      AGNER ST (RE    S</t>
  </si>
  <si>
    <t xml:space="preserve">      AGNER ST (RE</t>
  </si>
  <si>
    <t xml:space="preserve">  405 THOMAS       ST S</t>
  </si>
  <si>
    <t xml:space="preserve">      OAK ST          S</t>
  </si>
  <si>
    <t xml:space="preserve">      S WALNUT ST</t>
  </si>
  <si>
    <t xml:space="preserve">  610 PERRY           S</t>
  </si>
  <si>
    <t>VINYL                    ALSO RM</t>
  </si>
  <si>
    <t xml:space="preserve">      SECOND       ST</t>
  </si>
  <si>
    <t xml:space="preserve">  364 SECOND       ST E</t>
  </si>
  <si>
    <t>VINYL/WOOD  RENTAL       10NC,0M</t>
  </si>
  <si>
    <t xml:space="preserve">  411 WALNUT ST       S</t>
  </si>
  <si>
    <t xml:space="preserve">      WALNUT          S</t>
  </si>
  <si>
    <t xml:space="preserve">      SECOND ST (R</t>
  </si>
  <si>
    <t xml:space="preserve"> 1196 MAIN ST         W</t>
  </si>
  <si>
    <t>E;EC/CC</t>
  </si>
  <si>
    <t xml:space="preserve"> 1180 MAIN ST         W</t>
  </si>
  <si>
    <t>ALUM/STUCCO/BRK                M</t>
  </si>
  <si>
    <t xml:space="preserve">      SUGAR MILL D</t>
  </si>
  <si>
    <t>VERHOFF ALFALFA                M</t>
  </si>
  <si>
    <t xml:space="preserve"> 1188 SUGAR MILL   DR</t>
  </si>
  <si>
    <t xml:space="preserve"> 1196 OAK ST          S</t>
  </si>
  <si>
    <t xml:space="preserve">  641 OAK ST          S</t>
  </si>
  <si>
    <t>PT OF TONY'S             VAL W/M</t>
  </si>
  <si>
    <t xml:space="preserve"> 1724 MAIN    (REA ST E</t>
  </si>
  <si>
    <t xml:space="preserve"> 1719 AGNER ST        S</t>
  </si>
  <si>
    <t xml:space="preserve"> 1115 1119 E ELEVE</t>
  </si>
  <si>
    <t xml:space="preserve">  105 RIVERVIEW DR</t>
  </si>
  <si>
    <t xml:space="preserve">  147 RIVERVIEW DR</t>
  </si>
  <si>
    <t xml:space="preserve">  194 PLEASANT DR</t>
  </si>
  <si>
    <t xml:space="preserve">  316 CHEROKEE DR</t>
  </si>
  <si>
    <t xml:space="preserve">  302 CHEROKEE DR</t>
  </si>
  <si>
    <t xml:space="preserve">  315 CHEROKEE DR</t>
  </si>
  <si>
    <t>VINYL '94C/C23000              M</t>
  </si>
  <si>
    <t xml:space="preserve">  118 LAURA LANE      E</t>
  </si>
  <si>
    <t xml:space="preserve">  218 LAURA LANE      E</t>
  </si>
  <si>
    <t xml:space="preserve">  115 LAURA LANE      E</t>
  </si>
  <si>
    <t>BRK/CEDAR                      M</t>
  </si>
  <si>
    <t xml:space="preserve">  139 LAURA LANE      E</t>
  </si>
  <si>
    <t xml:space="preserve">  268 RIDGE ROAD      W</t>
  </si>
  <si>
    <t xml:space="preserve">  208 RIDGE RD        W</t>
  </si>
  <si>
    <t xml:space="preserve"> 1502 PERRY ST        N</t>
  </si>
  <si>
    <t>PUTNAM SENTINEL                M</t>
  </si>
  <si>
    <t xml:space="preserve">  878 PERRY ST (RE</t>
  </si>
  <si>
    <t>BEYDOUN'S LUBE EXPRESS         M</t>
  </si>
  <si>
    <t xml:space="preserve">  256 CHIPPEWA     DR</t>
  </si>
  <si>
    <t xml:space="preserve">  338 CHIPPEWA DR</t>
  </si>
  <si>
    <t xml:space="preserve">  181 VILLA DRIVE</t>
  </si>
  <si>
    <t>NTL GAS</t>
  </si>
  <si>
    <t>VINYL DUO HOME                 M</t>
  </si>
  <si>
    <t xml:space="preserve">  247 CHIPPEWA DR</t>
  </si>
  <si>
    <t>VINYL/BRICK TRIM               M</t>
  </si>
  <si>
    <t xml:space="preserve">  150 CEDARBROOK D</t>
  </si>
  <si>
    <t xml:space="preserve">  142 SADDLEBROOK</t>
  </si>
  <si>
    <t xml:space="preserve">  132 SADDLEBROOK</t>
  </si>
  <si>
    <t>DUO HOME C/C99000              M</t>
  </si>
  <si>
    <t xml:space="preserve">  120 SADDLEBROOK</t>
  </si>
  <si>
    <t xml:space="preserve">  163 CEDARBROOK D</t>
  </si>
  <si>
    <t xml:space="preserve">  111 GLENBROOK DR</t>
  </si>
  <si>
    <t xml:space="preserve">  322 GLENBROOK DR</t>
  </si>
  <si>
    <t xml:space="preserve">  116 OAKBROOK     DR</t>
  </si>
  <si>
    <t>FA &amp; BB</t>
  </si>
  <si>
    <t xml:space="preserve"> 3015 MAIN         ST E</t>
  </si>
  <si>
    <t>F/A GAS</t>
  </si>
  <si>
    <t xml:space="preserve">  514 WALNUT ST       N</t>
  </si>
  <si>
    <t>NTRL GAS</t>
  </si>
  <si>
    <t xml:space="preserve"> 1716 PERRY ST        N</t>
  </si>
  <si>
    <t>WENDY'S RESTAURANT             M</t>
  </si>
  <si>
    <t xml:space="preserve">  210 SELHORST DR</t>
  </si>
  <si>
    <t xml:space="preserve">  255 LAURA LN        E</t>
  </si>
  <si>
    <t>BRICK/VINYL              C/C198M</t>
  </si>
  <si>
    <t xml:space="preserve">  280 LAURA LANE      E</t>
  </si>
  <si>
    <t xml:space="preserve">  282 RIDGE ROAD</t>
  </si>
  <si>
    <t xml:space="preserve">  288 RIDGE RD</t>
  </si>
  <si>
    <t>DUO HM                         M</t>
  </si>
  <si>
    <t xml:space="preserve">  275 RIDGE RD</t>
  </si>
  <si>
    <t>DUO HM  BRK W/VINYL BACK       M</t>
  </si>
  <si>
    <t xml:space="preserve">  123 HARVEST RIDG</t>
  </si>
  <si>
    <t xml:space="preserve">  324 FOURTH ST       E</t>
  </si>
  <si>
    <t>WOOD  '95C/C12000        ORIG: M</t>
  </si>
  <si>
    <t xml:space="preserve">  505 TAFT AVE        N</t>
  </si>
  <si>
    <t>FA GAS/R</t>
  </si>
  <si>
    <t xml:space="preserve">  113 GEMSTONE DR</t>
  </si>
  <si>
    <t xml:space="preserve">  201 GEMSTONE     DR</t>
  </si>
  <si>
    <t xml:space="preserve">  213 GEMSTONE DR</t>
  </si>
  <si>
    <t>VINYL W/BRK TRIM/DUO HM        M</t>
  </si>
  <si>
    <t xml:space="preserve">  215 GEMSTONE DR</t>
  </si>
  <si>
    <t xml:space="preserve"> 1305 THIRD ST        E</t>
  </si>
  <si>
    <t xml:space="preserve">  261 AGNER ST</t>
  </si>
  <si>
    <t>02CORR CORR LAND ENTRY         M</t>
  </si>
  <si>
    <t xml:space="preserve">  677 WOODLAND DR</t>
  </si>
  <si>
    <t xml:space="preserve">      WOODLAND DR</t>
  </si>
  <si>
    <t xml:space="preserve">  128 SCOTT ST</t>
  </si>
  <si>
    <t>0R82</t>
  </si>
  <si>
    <t>4FL/</t>
  </si>
  <si>
    <t xml:space="preserve">      SCOTT ST</t>
  </si>
  <si>
    <t xml:space="preserve">  146 SCOTT  ST</t>
  </si>
  <si>
    <t>ELECT/CC</t>
  </si>
  <si>
    <t xml:space="preserve">  307 OAKVIEW      DR</t>
  </si>
  <si>
    <t xml:space="preserve">  331 OAKVIEW DR</t>
  </si>
  <si>
    <t xml:space="preserve">  401 OAKVIEW DR</t>
  </si>
  <si>
    <t xml:space="preserve">  300 RIDGE RD</t>
  </si>
  <si>
    <t>BRICK DUO HOME                 M</t>
  </si>
  <si>
    <t xml:space="preserve">  312 RIDGE        RD</t>
  </si>
  <si>
    <t xml:space="preserve">  615 AGNER        ST</t>
  </si>
  <si>
    <t xml:space="preserve">      FOURTH       ST</t>
  </si>
  <si>
    <t xml:space="preserve"> 1307 FOURTH ST       E</t>
  </si>
  <si>
    <t>OFFICES                        M</t>
  </si>
  <si>
    <t xml:space="preserve">  441 WALNUT       ST S</t>
  </si>
  <si>
    <t xml:space="preserve">  491 WALNUT ST       S</t>
  </si>
  <si>
    <t xml:space="preserve"> 1436 MAIN ST         E</t>
  </si>
  <si>
    <t>OTTAWA TIRE &amp; SERVICE    CENTERM</t>
  </si>
  <si>
    <t xml:space="preserve">      EMERALD LANE</t>
  </si>
  <si>
    <t xml:space="preserve">  296 EMERALD LANE</t>
  </si>
  <si>
    <t xml:space="preserve">  352 EMERALD LANE</t>
  </si>
  <si>
    <t xml:space="preserve">  356 EMERALD LANE</t>
  </si>
  <si>
    <t xml:space="preserve">  360 EMERALD LANE</t>
  </si>
  <si>
    <t xml:space="preserve">  203 MEADOW GLEN  DR</t>
  </si>
  <si>
    <t>TRACTOR SUPPLY                 M</t>
  </si>
  <si>
    <t xml:space="preserve">  715 PERRY        ST N</t>
  </si>
  <si>
    <t xml:space="preserve">  167 SANDY LANE</t>
  </si>
  <si>
    <t xml:space="preserve">  146 SANDY LANE</t>
  </si>
  <si>
    <t xml:space="preserve">      SANDY LANE</t>
  </si>
  <si>
    <t xml:space="preserve">  441 MAPLE           N</t>
  </si>
  <si>
    <t xml:space="preserve">      MAPLE ST (RE</t>
  </si>
  <si>
    <t xml:space="preserve"> 1470 PERRY ST (SR    N</t>
  </si>
  <si>
    <t>RED PIG INN                    M</t>
  </si>
  <si>
    <t xml:space="preserve">  203 VILLA DR</t>
  </si>
  <si>
    <t xml:space="preserve"> 1590 ELEVENTH ST     E</t>
  </si>
  <si>
    <t>SV DWLG &amp; BLDGS          MULTIPM</t>
  </si>
  <si>
    <t xml:space="preserve">  130 CRABAPPLE LA</t>
  </si>
  <si>
    <t xml:space="preserve">      TAWA DR</t>
  </si>
  <si>
    <t xml:space="preserve"> 1620 ELEVENTH ST     E</t>
  </si>
  <si>
    <t xml:space="preserve">      ELEVENTH ST     E</t>
  </si>
  <si>
    <t xml:space="preserve"> 1660 ELEVENTH ST     E</t>
  </si>
  <si>
    <t xml:space="preserve"> 1740 ELEVENTH ST     E</t>
  </si>
  <si>
    <t xml:space="preserve"> 1780 ELEVENTH ST     E</t>
  </si>
  <si>
    <t xml:space="preserve">      MEADOW GLEN  DR</t>
  </si>
  <si>
    <t xml:space="preserve"> 8075 MAIN ST         E</t>
  </si>
  <si>
    <t xml:space="preserve">  200 WOODLAND DR</t>
  </si>
  <si>
    <t xml:space="preserve">      OLD SR 65 (R</t>
  </si>
  <si>
    <t xml:space="preserve">      SELHORST DR</t>
  </si>
  <si>
    <t xml:space="preserve">      PRATT ST</t>
  </si>
  <si>
    <t xml:space="preserve"> 1997 MAIN ST         E</t>
  </si>
  <si>
    <t xml:space="preserve">      E MAIN ST</t>
  </si>
  <si>
    <t xml:space="preserve">  553 PERRY           S</t>
  </si>
  <si>
    <t xml:space="preserve"> 1055 SR 108</t>
  </si>
  <si>
    <t xml:space="preserve">      RD 14-A</t>
  </si>
  <si>
    <t>14025 RD X</t>
  </si>
  <si>
    <t>15164 RD B</t>
  </si>
  <si>
    <t>15476 RD B</t>
  </si>
  <si>
    <t xml:space="preserve">                         CONC SM</t>
  </si>
  <si>
    <t xml:space="preserve">      RD 16 &amp; RD B</t>
  </si>
  <si>
    <t xml:space="preserve">      RD B-13</t>
  </si>
  <si>
    <t xml:space="preserve"> 2400 RD 16</t>
  </si>
  <si>
    <t>15605 RD B</t>
  </si>
  <si>
    <t xml:space="preserve">      RD B (REAR)</t>
  </si>
  <si>
    <t>PT OF SITE-POND                M</t>
  </si>
  <si>
    <t>14211 RD B</t>
  </si>
  <si>
    <t xml:space="preserve"> 3050 RD 13</t>
  </si>
  <si>
    <t xml:space="preserve">      SR 108</t>
  </si>
  <si>
    <t>TILLABLE/DITCH/WOODS           M</t>
  </si>
  <si>
    <t xml:space="preserve"> 3264 SR 108</t>
  </si>
  <si>
    <t xml:space="preserve"> 3622 SR 108</t>
  </si>
  <si>
    <t>PROP GAS</t>
  </si>
  <si>
    <t xml:space="preserve"> 3884 SR 108</t>
  </si>
  <si>
    <t>VINYL                    POLE&amp;PM</t>
  </si>
  <si>
    <t xml:space="preserve">      RD D (REAR)</t>
  </si>
  <si>
    <t xml:space="preserve">      RD C &amp; RD 16</t>
  </si>
  <si>
    <t>16035 RD D</t>
  </si>
  <si>
    <t xml:space="preserve"> 4630 RD 16-C</t>
  </si>
  <si>
    <t>46300 RD 16-C</t>
  </si>
  <si>
    <t xml:space="preserve">      RD 15-C</t>
  </si>
  <si>
    <t xml:space="preserve">      RD 13-C</t>
  </si>
  <si>
    <t xml:space="preserve"> 4770 RD 13-C</t>
  </si>
  <si>
    <t xml:space="preserve"> 5538 RD 13</t>
  </si>
  <si>
    <t>7R21</t>
  </si>
  <si>
    <t xml:space="preserve"> B LOG</t>
  </si>
  <si>
    <t xml:space="preserve"> 5640 SR 108</t>
  </si>
  <si>
    <t xml:space="preserve"> 6849 RD 15-C</t>
  </si>
  <si>
    <t xml:space="preserve"> 6981 RD 15-C @ RD</t>
  </si>
  <si>
    <t xml:space="preserve"> 6734 RD 15-C</t>
  </si>
  <si>
    <t>CC/WD ST</t>
  </si>
  <si>
    <t xml:space="preserve">      RD G AT RD 1</t>
  </si>
  <si>
    <t>13256 RD G</t>
  </si>
  <si>
    <t xml:space="preserve"> 6725 SR 108</t>
  </si>
  <si>
    <t>OIL FA/B</t>
  </si>
  <si>
    <t xml:space="preserve">      RD 16 &amp; RD A</t>
  </si>
  <si>
    <t xml:space="preserve"> 1634 RD 16</t>
  </si>
  <si>
    <t>18872 RD B</t>
  </si>
  <si>
    <t xml:space="preserve"> 2245 RD 18-A</t>
  </si>
  <si>
    <t xml:space="preserve">      RD 18-A</t>
  </si>
  <si>
    <t>18713 RD B</t>
  </si>
  <si>
    <t>18837 RD B</t>
  </si>
  <si>
    <t>Q  F/P</t>
  </si>
  <si>
    <t>POND &amp; SHELTER HSE HERE        M</t>
  </si>
  <si>
    <t xml:space="preserve">      RD 18 &amp; RD B</t>
  </si>
  <si>
    <t>18019 RD B-13</t>
  </si>
  <si>
    <t xml:space="preserve">      RD 18</t>
  </si>
  <si>
    <t>18512 RD C</t>
  </si>
  <si>
    <t xml:space="preserve"> 2556 RD 18-A</t>
  </si>
  <si>
    <t>1989 ROCHESTER           O:JEROM</t>
  </si>
  <si>
    <t xml:space="preserve">      RD C AT RD 1</t>
  </si>
  <si>
    <t xml:space="preserve">      RD B AT RD 1</t>
  </si>
  <si>
    <t xml:space="preserve">      RD B-13 &amp; RD</t>
  </si>
  <si>
    <t xml:space="preserve">      RD 17</t>
  </si>
  <si>
    <t>18287 RD C</t>
  </si>
  <si>
    <t xml:space="preserve"> 3605 RD 19</t>
  </si>
  <si>
    <t xml:space="preserve"> 4217 RD 19</t>
  </si>
  <si>
    <t>PASTURE                        M</t>
  </si>
  <si>
    <t>18960 SR 15</t>
  </si>
  <si>
    <t>17220 RD E</t>
  </si>
  <si>
    <t>17590 RD E</t>
  </si>
  <si>
    <t xml:space="preserve">      RD 18 AT RD</t>
  </si>
  <si>
    <t>16201 RD D</t>
  </si>
  <si>
    <t>17360 RD E-16</t>
  </si>
  <si>
    <t>17710 SR 15</t>
  </si>
  <si>
    <t>17966 613             S</t>
  </si>
  <si>
    <t xml:space="preserve"> 5979 RD 18</t>
  </si>
  <si>
    <t>18366 RD E-16</t>
  </si>
  <si>
    <t>18481 RD E-16</t>
  </si>
  <si>
    <t>18377 RD E-16</t>
  </si>
  <si>
    <t>18333 RD E-16</t>
  </si>
  <si>
    <t>18115 RD E-16</t>
  </si>
  <si>
    <t>18526 SCHAEFER RD</t>
  </si>
  <si>
    <t>18529 RD B 18-2</t>
  </si>
  <si>
    <t>18507 RD B 18-2</t>
  </si>
  <si>
    <t>RENTAL PROP / VINYL            M</t>
  </si>
  <si>
    <t xml:space="preserve"> 2267 MARY'S ST(18</t>
  </si>
  <si>
    <t xml:space="preserve"> 2192 RD 18-A</t>
  </si>
  <si>
    <t xml:space="preserve">      RD 18-B (MAR</t>
  </si>
  <si>
    <t>PT OF LOT                      M</t>
  </si>
  <si>
    <t xml:space="preserve"> 2230 RD 18-B (MAR</t>
  </si>
  <si>
    <t xml:space="preserve"> 2216 RD 18-B (MAR</t>
  </si>
  <si>
    <t xml:space="preserve"> 2178 MARY'S RD(18</t>
  </si>
  <si>
    <t>18792 RD 18-E</t>
  </si>
  <si>
    <t>18893 RD 18-E</t>
  </si>
  <si>
    <t>13296 RD B-13</t>
  </si>
  <si>
    <t>ALUM                     AUX:  M</t>
  </si>
  <si>
    <t>28860 RD 13</t>
  </si>
  <si>
    <t>VINYL BUILT 1910               M</t>
  </si>
  <si>
    <t xml:space="preserve">      MAIN CROSS S</t>
  </si>
  <si>
    <t xml:space="preserve">  204 MAIN CROSS S</t>
  </si>
  <si>
    <t xml:space="preserve">  206 MAIN CROSS S    E</t>
  </si>
  <si>
    <t xml:space="preserve">      MAIN CROSS S    E</t>
  </si>
  <si>
    <t xml:space="preserve">  108 MAIN CROSS S    E</t>
  </si>
  <si>
    <t xml:space="preserve">  106 MAIN CROSS S    E</t>
  </si>
  <si>
    <t xml:space="preserve">  109 MAIN ST</t>
  </si>
  <si>
    <t xml:space="preserve">  302 MAIN ST</t>
  </si>
  <si>
    <t>PIT STOP                       M</t>
  </si>
  <si>
    <t>GAR/STORAGE                    M</t>
  </si>
  <si>
    <t xml:space="preserve">  107 VANBUSKIRK S</t>
  </si>
  <si>
    <t xml:space="preserve">  303 MILLER ST</t>
  </si>
  <si>
    <t xml:space="preserve">  110 VANBUSKIRK S    W</t>
  </si>
  <si>
    <t xml:space="preserve">  109 MILLER ST</t>
  </si>
  <si>
    <t xml:space="preserve">      MILLER ST (R</t>
  </si>
  <si>
    <t>NV BLDG ONLY                   M</t>
  </si>
  <si>
    <t xml:space="preserve">  402 MAIN ST         S</t>
  </si>
  <si>
    <t xml:space="preserve">  207 MAIN CROSS S    W</t>
  </si>
  <si>
    <t xml:space="preserve">  311 MAIN CROSS S</t>
  </si>
  <si>
    <t>BLDG ONLY                      M</t>
  </si>
  <si>
    <t xml:space="preserve">  203 MILLER ST       N</t>
  </si>
  <si>
    <t>3HF</t>
  </si>
  <si>
    <t xml:space="preserve">  209 MAIN ST         N</t>
  </si>
  <si>
    <t xml:space="preserve">  305 MAIN ST         N</t>
  </si>
  <si>
    <t>BONNIE LOU'S BEAUTY SHOP       M</t>
  </si>
  <si>
    <t xml:space="preserve">  303 MAIN         ST N</t>
  </si>
  <si>
    <t xml:space="preserve">  209 MILLER ST</t>
  </si>
  <si>
    <t xml:space="preserve">  109 FIRST ST</t>
  </si>
  <si>
    <t xml:space="preserve">  108 FIRST ST</t>
  </si>
  <si>
    <t xml:space="preserve">  108 HICKORY ST</t>
  </si>
  <si>
    <t>13267 SR 613</t>
  </si>
  <si>
    <t xml:space="preserve">      MILLER ST</t>
  </si>
  <si>
    <t xml:space="preserve">      RD 21 &amp; RD H</t>
  </si>
  <si>
    <t xml:space="preserve">      RD 20-G</t>
  </si>
  <si>
    <t xml:space="preserve"> 7093 RD 24</t>
  </si>
  <si>
    <t>23556 RD H</t>
  </si>
  <si>
    <t>VINYL                    CB NOTM</t>
  </si>
  <si>
    <t>24836 RD H-24</t>
  </si>
  <si>
    <t>2003 HART                O:HOWAM</t>
  </si>
  <si>
    <t>24906 RD H-24</t>
  </si>
  <si>
    <t xml:space="preserve">      RD H-24</t>
  </si>
  <si>
    <t>22032 RD I-18</t>
  </si>
  <si>
    <t>MH LIBERTY 1990                M</t>
  </si>
  <si>
    <t xml:space="preserve">      RD H-22</t>
  </si>
  <si>
    <t>22057 RD H-22</t>
  </si>
  <si>
    <t>20661 RD I-18</t>
  </si>
  <si>
    <t>GARAGE W/LQ                    M</t>
  </si>
  <si>
    <t>20693 RD I-18</t>
  </si>
  <si>
    <t xml:space="preserve">      RD 20-I</t>
  </si>
  <si>
    <t xml:space="preserve"> 9842 RD 19</t>
  </si>
  <si>
    <t>BB/WD ST</t>
  </si>
  <si>
    <t>21552 RD I-21</t>
  </si>
  <si>
    <t>21137 RD I-21</t>
  </si>
  <si>
    <t>21748 RD J</t>
  </si>
  <si>
    <t>22551 RD H-22</t>
  </si>
  <si>
    <t>23766 RD I-22</t>
  </si>
  <si>
    <t>FOREST PARK O:R BRANHAM        M</t>
  </si>
  <si>
    <t>23782 RD J</t>
  </si>
  <si>
    <t>WALL HTE</t>
  </si>
  <si>
    <t>24695 RD I-22</t>
  </si>
  <si>
    <t>22528 SR 114</t>
  </si>
  <si>
    <t>10965 SR 634</t>
  </si>
  <si>
    <t>10658 SR 634</t>
  </si>
  <si>
    <t>21764 RD I-17</t>
  </si>
  <si>
    <t xml:space="preserve">      RD I-17 AT S</t>
  </si>
  <si>
    <t xml:space="preserve"> 9967 RD 21</t>
  </si>
  <si>
    <t xml:space="preserve">      RD 20-J</t>
  </si>
  <si>
    <t>19580 SR 694</t>
  </si>
  <si>
    <t>GAS  FA</t>
  </si>
  <si>
    <t>19615 SR 694</t>
  </si>
  <si>
    <t xml:space="preserve">      RD 19-K</t>
  </si>
  <si>
    <t>11882 RD 19</t>
  </si>
  <si>
    <t>11988 RD 19</t>
  </si>
  <si>
    <t xml:space="preserve">      RD 20-J &amp; SR</t>
  </si>
  <si>
    <t>20844 SR 114</t>
  </si>
  <si>
    <t>11314 RD 21</t>
  </si>
  <si>
    <t>21886 SR 114</t>
  </si>
  <si>
    <t>MH 1993 REDMAN           O: TAMM</t>
  </si>
  <si>
    <t>11704 RD 21 AT SR</t>
  </si>
  <si>
    <t xml:space="preserve">      RD 21-K</t>
  </si>
  <si>
    <t xml:space="preserve"> 7841 RD 25</t>
  </si>
  <si>
    <t>WOODBURN</t>
  </si>
  <si>
    <t>97710 RD 24</t>
  </si>
  <si>
    <t>FAIRMONT 1999            O:D PRM</t>
  </si>
  <si>
    <t>THIS REAR LAND                 M</t>
  </si>
  <si>
    <t xml:space="preserve"> 9837 RD 24</t>
  </si>
  <si>
    <t xml:space="preserve">      RD I-23</t>
  </si>
  <si>
    <t>24395 RD I-23</t>
  </si>
  <si>
    <t xml:space="preserve"> 9522 RD 24</t>
  </si>
  <si>
    <t>24483 RD I-22</t>
  </si>
  <si>
    <t>24215 RD J</t>
  </si>
  <si>
    <t>24771 RD J</t>
  </si>
  <si>
    <t>22943 RD  J</t>
  </si>
  <si>
    <t>SEWER TREATMENT PLANT          M</t>
  </si>
  <si>
    <t>11846 RD 24</t>
  </si>
  <si>
    <t xml:space="preserve">  195 MAHONING ST</t>
  </si>
  <si>
    <t xml:space="preserve">      MAHONING ST</t>
  </si>
  <si>
    <t>GAR AND PT OF HSE LOT          M</t>
  </si>
  <si>
    <t xml:space="preserve">  196 MAHONING ST</t>
  </si>
  <si>
    <t>TROYER'S TAVERN                M</t>
  </si>
  <si>
    <t xml:space="preserve">  151 THIRD ST</t>
  </si>
  <si>
    <t xml:space="preserve">  208 MAHONING ST</t>
  </si>
  <si>
    <t xml:space="preserve">  212 MAHONING ST</t>
  </si>
  <si>
    <t xml:space="preserve">  214 MAHONING ST</t>
  </si>
  <si>
    <t>PROP SPA</t>
  </si>
  <si>
    <t xml:space="preserve">  128 TRUAX RD (SR</t>
  </si>
  <si>
    <t>STOVE OI</t>
  </si>
  <si>
    <t xml:space="preserve">  134 TRUAX        RD</t>
  </si>
  <si>
    <t xml:space="preserve">  150 TRUAX RD</t>
  </si>
  <si>
    <t xml:space="preserve">      MAHONING     ST</t>
  </si>
  <si>
    <t xml:space="preserve">  168 MAHONING     ST</t>
  </si>
  <si>
    <t xml:space="preserve">  167 PLANK RD (RD</t>
  </si>
  <si>
    <t xml:space="preserve">  149 MAIN ST</t>
  </si>
  <si>
    <t xml:space="preserve">  163 PLANK RD</t>
  </si>
  <si>
    <t>GAS/BB/L</t>
  </si>
  <si>
    <t xml:space="preserve">      PLANK RD (RE</t>
  </si>
  <si>
    <t xml:space="preserve">  165 PLANK        RD</t>
  </si>
  <si>
    <t xml:space="preserve">  117 MAHONING AT</t>
  </si>
  <si>
    <t>POST OFFICE                    M</t>
  </si>
  <si>
    <t>PT OF POST OFFICE SITE   VAL W/M</t>
  </si>
  <si>
    <t xml:space="preserve">  127 TRUAX (SR 11 RD</t>
  </si>
  <si>
    <t xml:space="preserve">      TRUAX (SR 11 RD</t>
  </si>
  <si>
    <t xml:space="preserve"> 1070 TRUAX (SR 11 RD B</t>
  </si>
  <si>
    <t>10705 TRUAX (SR 11 RD</t>
  </si>
  <si>
    <t xml:space="preserve">      SR 114 (REAR</t>
  </si>
  <si>
    <t xml:space="preserve">      TRUAX        RD</t>
  </si>
  <si>
    <t xml:space="preserve">      PLANK (REAR) RD</t>
  </si>
  <si>
    <t xml:space="preserve">      PLANK (RD K  RD</t>
  </si>
  <si>
    <t xml:space="preserve">  177 PLANK (RD K  RD</t>
  </si>
  <si>
    <t xml:space="preserve">      RIVER ST (SR</t>
  </si>
  <si>
    <t>30000 RIVER ST        N</t>
  </si>
  <si>
    <t>VINYL--VAL INCL'S        43-045M</t>
  </si>
  <si>
    <t xml:space="preserve">      RIVER ST (RE</t>
  </si>
  <si>
    <t xml:space="preserve">      RIVER ST (RE    N</t>
  </si>
  <si>
    <t xml:space="preserve">      LIBERTY ST      N</t>
  </si>
  <si>
    <t xml:space="preserve">  201 LIBERTY ST      N</t>
  </si>
  <si>
    <t xml:space="preserve">  106 ST CLAIR ST</t>
  </si>
  <si>
    <t xml:space="preserve">      ST CLAIR</t>
  </si>
  <si>
    <t xml:space="preserve">      VINE ST</t>
  </si>
  <si>
    <t xml:space="preserve">  201 VINE ST</t>
  </si>
  <si>
    <t xml:space="preserve">  405 SENECA ST</t>
  </si>
  <si>
    <t>FA/LPGAS</t>
  </si>
  <si>
    <t>FLA</t>
  </si>
  <si>
    <t xml:space="preserve">      SENECA ST</t>
  </si>
  <si>
    <t xml:space="preserve">      WALCUTT ST</t>
  </si>
  <si>
    <t>PART OF MH SITE                M</t>
  </si>
  <si>
    <t xml:space="preserve">  403 MAPLE ST</t>
  </si>
  <si>
    <t>VINYL  BUILT 1890              M</t>
  </si>
  <si>
    <t xml:space="preserve">      WALCUTT (REA</t>
  </si>
  <si>
    <t xml:space="preserve">      WALCUTT ST (</t>
  </si>
  <si>
    <t>30000 CEDAR ST</t>
  </si>
  <si>
    <t>ALUM                     SV DWLM</t>
  </si>
  <si>
    <t xml:space="preserve">  200 WALCUTT ST</t>
  </si>
  <si>
    <t xml:space="preserve">  202 WALCUTT ST</t>
  </si>
  <si>
    <t xml:space="preserve">  300 SOUTH ST</t>
  </si>
  <si>
    <t>1996 SKYLINE             O:TAMAM</t>
  </si>
  <si>
    <t xml:space="preserve">      CEDAR ST (I-    E</t>
  </si>
  <si>
    <t>20400 CEDAR ST        E</t>
  </si>
  <si>
    <t xml:space="preserve">  200 CEDAR ST</t>
  </si>
  <si>
    <t xml:space="preserve">      SENECA ST (R</t>
  </si>
  <si>
    <t xml:space="preserve">  204 LOGAN ST</t>
  </si>
  <si>
    <t xml:space="preserve">  200 LIBERTY ST      S</t>
  </si>
  <si>
    <t xml:space="preserve">      LOGAN ST</t>
  </si>
  <si>
    <t xml:space="preserve">  308 LOGAN ST</t>
  </si>
  <si>
    <t>VINYL   BUILT 1910       10NC CM</t>
  </si>
  <si>
    <t xml:space="preserve">      RIVER ST (SR    S</t>
  </si>
  <si>
    <t xml:space="preserve">  402 LIBERTY      ST S</t>
  </si>
  <si>
    <t xml:space="preserve">  204 RIVER ST        S</t>
  </si>
  <si>
    <t xml:space="preserve">                         FP NOTM</t>
  </si>
  <si>
    <t xml:space="preserve">      CEDAR        ST</t>
  </si>
  <si>
    <t xml:space="preserve">      LIBERTY ST (</t>
  </si>
  <si>
    <t xml:space="preserve">  703 CEDAR        ST E</t>
  </si>
  <si>
    <t xml:space="preserve">      RIVER ST</t>
  </si>
  <si>
    <t xml:space="preserve"> 7289 RD M</t>
  </si>
  <si>
    <t xml:space="preserve">      RD M &amp; RD 8</t>
  </si>
  <si>
    <t xml:space="preserve"> 7031 RD M-7</t>
  </si>
  <si>
    <t>13680 RD 7-L</t>
  </si>
  <si>
    <t xml:space="preserve">      RD M-7</t>
  </si>
  <si>
    <t>TILLED PART OF FARM            M</t>
  </si>
  <si>
    <t>13120 RD 8</t>
  </si>
  <si>
    <t xml:space="preserve">      RD 8-M</t>
  </si>
  <si>
    <t xml:space="preserve"> 9159 RD M</t>
  </si>
  <si>
    <t xml:space="preserve"> 9531 RD M</t>
  </si>
  <si>
    <t>13403 OLD SR 65</t>
  </si>
  <si>
    <t>ALUM                     DET GAM</t>
  </si>
  <si>
    <t>13357 OLD SR 65</t>
  </si>
  <si>
    <t>GAS/CC</t>
  </si>
  <si>
    <t xml:space="preserve"> 9899 RD M</t>
  </si>
  <si>
    <t xml:space="preserve">      RD M (REAR)</t>
  </si>
  <si>
    <t xml:space="preserve">      RD M-8</t>
  </si>
  <si>
    <t>10325 RD M</t>
  </si>
  <si>
    <t>10267 RD M</t>
  </si>
  <si>
    <t>10613 RD M</t>
  </si>
  <si>
    <t>10535 RD M &amp; 10-L</t>
  </si>
  <si>
    <t xml:space="preserve">      RD M AT 10-L</t>
  </si>
  <si>
    <t xml:space="preserve">      RD 11-J</t>
  </si>
  <si>
    <t xml:space="preserve">      11-J</t>
  </si>
  <si>
    <t>13928 RD 11-J</t>
  </si>
  <si>
    <t xml:space="preserve">      RD M-10 (REA</t>
  </si>
  <si>
    <t>PART OF SITE W/HOME SITE TO FROM</t>
  </si>
  <si>
    <t>PT OF SITE W/HOME SITE   TO FROM</t>
  </si>
  <si>
    <t>12245 RD M-10</t>
  </si>
  <si>
    <t>ALSO OWNS 44-007090.0300 &amp;4-007M</t>
  </si>
  <si>
    <t>12262 RD O</t>
  </si>
  <si>
    <t>VINYL                    13NC NM</t>
  </si>
  <si>
    <t>14591 RD 13</t>
  </si>
  <si>
    <t>14879 RD 13</t>
  </si>
  <si>
    <t>ALUM  BUILT 1906               M</t>
  </si>
  <si>
    <t xml:space="preserve">      RD 11-J (LAN</t>
  </si>
  <si>
    <t xml:space="preserve">      RD M-10 &amp; RD</t>
  </si>
  <si>
    <t>11254 RD M-10</t>
  </si>
  <si>
    <t>11740 RD M-10</t>
  </si>
  <si>
    <t xml:space="preserve">      RD M-10</t>
  </si>
  <si>
    <t>14628 RD 11-J (LAN</t>
  </si>
  <si>
    <t>BRICK BUILT 1907               M</t>
  </si>
  <si>
    <t>14022 OLD SR 65</t>
  </si>
  <si>
    <t>tri9</t>
  </si>
  <si>
    <t>NATL GAS</t>
  </si>
  <si>
    <t xml:space="preserve">      OLD SR 65</t>
  </si>
  <si>
    <t>PART OF FARM/TILLED            M</t>
  </si>
  <si>
    <t>14524 OLD SR 65</t>
  </si>
  <si>
    <t xml:space="preserve">      RD N-8</t>
  </si>
  <si>
    <t>13630 RD 8-M</t>
  </si>
  <si>
    <t>14014 RD 8</t>
  </si>
  <si>
    <t>VINYL   BUILT 1890???    '92NC M</t>
  </si>
  <si>
    <t>15012 RD 11</t>
  </si>
  <si>
    <t>GAS/EL/B</t>
  </si>
  <si>
    <t xml:space="preserve">      RD O AT RD 1</t>
  </si>
  <si>
    <t>12245 RD O</t>
  </si>
  <si>
    <t>12487 RD O</t>
  </si>
  <si>
    <t xml:space="preserve">      RD P &amp; RD 12</t>
  </si>
  <si>
    <t xml:space="preserve">      RD O (REAR O</t>
  </si>
  <si>
    <t xml:space="preserve">      RD O (REAR)</t>
  </si>
  <si>
    <t xml:space="preserve"> 7132 RD O</t>
  </si>
  <si>
    <t>W/C</t>
  </si>
  <si>
    <t xml:space="preserve"> 7425 RD O</t>
  </si>
  <si>
    <t xml:space="preserve">      OLD 65</t>
  </si>
  <si>
    <t xml:space="preserve"> 8129 RD O</t>
  </si>
  <si>
    <t>15809 OLD SR 65</t>
  </si>
  <si>
    <t xml:space="preserve">   B F</t>
  </si>
  <si>
    <t xml:space="preserve">                         DWLG HM</t>
  </si>
  <si>
    <t>10246 RD P</t>
  </si>
  <si>
    <t>H &amp; K PRODUCTS                 M</t>
  </si>
  <si>
    <t xml:space="preserve">      RD 12-O</t>
  </si>
  <si>
    <t>15785 RD 12-O</t>
  </si>
  <si>
    <t>WD/CEDAR                       M</t>
  </si>
  <si>
    <t>15628 RD 12-O</t>
  </si>
  <si>
    <t xml:space="preserve">      RD Z</t>
  </si>
  <si>
    <t>12299 RD Z</t>
  </si>
  <si>
    <t>16484 RD 11</t>
  </si>
  <si>
    <t>16386 SR 65</t>
  </si>
  <si>
    <t>10246 RD P-9</t>
  </si>
  <si>
    <t xml:space="preserve">      RD P-9 (LANE</t>
  </si>
  <si>
    <t xml:space="preserve">      RD P-9</t>
  </si>
  <si>
    <t>10349 RD P-9</t>
  </si>
  <si>
    <t>10225 RD P-9 &amp; SR</t>
  </si>
  <si>
    <t xml:space="preserve">      RD P-9 &amp; SR</t>
  </si>
  <si>
    <t>16677 RD 11</t>
  </si>
  <si>
    <t>16728 OLD SR 65</t>
  </si>
  <si>
    <t>16810 OLD SR 65</t>
  </si>
  <si>
    <t>DORMERS DECORATIVE       NO 2NDM</t>
  </si>
  <si>
    <t xml:space="preserve"> 8153 RD P</t>
  </si>
  <si>
    <t xml:space="preserve">      RD 8-P</t>
  </si>
  <si>
    <t>PART OF SITE             SHED LM</t>
  </si>
  <si>
    <t>16530 RD 8-P</t>
  </si>
  <si>
    <t xml:space="preserve"> 7363 SR 12</t>
  </si>
  <si>
    <t>STEAM/GA</t>
  </si>
  <si>
    <t xml:space="preserve">      RD 7-Q</t>
  </si>
  <si>
    <t>RIDGE RD TP                    M</t>
  </si>
  <si>
    <t xml:space="preserve">      SR 12 AT RD</t>
  </si>
  <si>
    <t>11NC MH'S ALL REMOVED    FNCTNLM</t>
  </si>
  <si>
    <t xml:space="preserve">      SR 12</t>
  </si>
  <si>
    <t>PT RIDGE RD TP                 M</t>
  </si>
  <si>
    <t>17630 RD 7</t>
  </si>
  <si>
    <t>17508 RD 7-Q</t>
  </si>
  <si>
    <t>ALUM                     AUX:1 M</t>
  </si>
  <si>
    <t xml:space="preserve"> 8513 SR 12 AT RD</t>
  </si>
  <si>
    <t xml:space="preserve">      RD 8-P (REAR</t>
  </si>
  <si>
    <t xml:space="preserve">      RD 9-Q</t>
  </si>
  <si>
    <t xml:space="preserve">      12              S</t>
  </si>
  <si>
    <t>17911 RD 9-Q</t>
  </si>
  <si>
    <t>17766 RD 9-Q</t>
  </si>
  <si>
    <t xml:space="preserve"> 9662 SR 12</t>
  </si>
  <si>
    <t>17948 RD 9-Q</t>
  </si>
  <si>
    <t xml:space="preserve">      SR 12 (REAR)</t>
  </si>
  <si>
    <t>17220 OLD SR 65</t>
  </si>
  <si>
    <t>17252 OLD SR 65</t>
  </si>
  <si>
    <t>ALUM                     2 NV BM</t>
  </si>
  <si>
    <t>17399 OLD SR 65</t>
  </si>
  <si>
    <t>10936 RD R</t>
  </si>
  <si>
    <t xml:space="preserve">                         NEW WNM</t>
  </si>
  <si>
    <t>10978 RD R</t>
  </si>
  <si>
    <t xml:space="preserve">                         NO BSMM</t>
  </si>
  <si>
    <t>10920 RD R</t>
  </si>
  <si>
    <t>10765 RD Z (W SYCA</t>
  </si>
  <si>
    <t>LOCATED NEXT TO 1116 RD Z      M</t>
  </si>
  <si>
    <t>11116 RD Z</t>
  </si>
  <si>
    <t>11318 RD Z</t>
  </si>
  <si>
    <t>17236 RD 11-J</t>
  </si>
  <si>
    <t>BOR 2012-07              RENTALM</t>
  </si>
  <si>
    <t>LOCATED BEHIND 11318 RD R      M</t>
  </si>
  <si>
    <t>11318 RD R</t>
  </si>
  <si>
    <t>12237 RD Q</t>
  </si>
  <si>
    <t>18022 COR RD R &amp; R</t>
  </si>
  <si>
    <t>12027 RD R</t>
  </si>
  <si>
    <t>12503 RD R</t>
  </si>
  <si>
    <t xml:space="preserve">      RD R-11</t>
  </si>
  <si>
    <t>11134 SR 12</t>
  </si>
  <si>
    <t>11062 SR 12</t>
  </si>
  <si>
    <t>11107 RD R</t>
  </si>
  <si>
    <t>18294 RD 11-R</t>
  </si>
  <si>
    <t>10879 SR 12</t>
  </si>
  <si>
    <t>HARTMAN FUNERAL HOME           M</t>
  </si>
  <si>
    <t>10888 SR 12</t>
  </si>
  <si>
    <t>10861 RD R</t>
  </si>
  <si>
    <t>10727 SR 12</t>
  </si>
  <si>
    <t>BRK/VAL INCL 46-0451.40 &amp;.50 &amp; M</t>
  </si>
  <si>
    <t>10735 SR 12</t>
  </si>
  <si>
    <t>10787 SR 12</t>
  </si>
  <si>
    <t>18595 RD 9-Q</t>
  </si>
  <si>
    <t>18619 RD 9-Q</t>
  </si>
  <si>
    <t>VINYL NO SECOND FLR AREA       M</t>
  </si>
  <si>
    <t xml:space="preserve">      RD 9-Q (REAR</t>
  </si>
  <si>
    <t>18629 RD 9-Q</t>
  </si>
  <si>
    <t>18626 RD 9-Q</t>
  </si>
  <si>
    <t>ELEC/WD</t>
  </si>
  <si>
    <t xml:space="preserve">      RD Z (REAR)</t>
  </si>
  <si>
    <t>18141 RD 8-P</t>
  </si>
  <si>
    <t xml:space="preserve">      RD 7 &amp; RD 8-</t>
  </si>
  <si>
    <t xml:space="preserve"> 8352 RD Z</t>
  </si>
  <si>
    <t>ALUM                     OBP/GAM</t>
  </si>
  <si>
    <t xml:space="preserve"> 8514 RD Z</t>
  </si>
  <si>
    <t xml:space="preserve"> 8955 RD Z</t>
  </si>
  <si>
    <t>18250 RD 7</t>
  </si>
  <si>
    <t>18620 RD 7-Q (LANE</t>
  </si>
  <si>
    <t>ASB                            M</t>
  </si>
  <si>
    <t>18620 RD 7-Q</t>
  </si>
  <si>
    <t xml:space="preserve">      SR 65 &amp; SYCA</t>
  </si>
  <si>
    <t>OLD CAR WASH USED FOR     STORAM</t>
  </si>
  <si>
    <t xml:space="preserve">  203 MAIN ST         S</t>
  </si>
  <si>
    <t xml:space="preserve">  206 MAIN ST         S</t>
  </si>
  <si>
    <t xml:space="preserve">      ALLEY REAR O</t>
  </si>
  <si>
    <t xml:space="preserve">      SYCAMORE ST-</t>
  </si>
  <si>
    <t xml:space="preserve">      SYCAMORE ST</t>
  </si>
  <si>
    <t xml:space="preserve">  214 SYCAMORE ST     W</t>
  </si>
  <si>
    <t xml:space="preserve">  209 SYCAMORE ST     W</t>
  </si>
  <si>
    <t>HALKER'S BAR &amp; GRILL           M</t>
  </si>
  <si>
    <t xml:space="preserve">  211 SYCAMORE ST     W</t>
  </si>
  <si>
    <t>STRATEGIC FINANCIAL      TABLERM</t>
  </si>
  <si>
    <t xml:space="preserve">  102 MAIN ST         N</t>
  </si>
  <si>
    <t>DAIRY WHIP                     M</t>
  </si>
  <si>
    <t xml:space="preserve">  110 MAIN ST         N</t>
  </si>
  <si>
    <t xml:space="preserve">  108 MAIN ST         N</t>
  </si>
  <si>
    <t>GAS&amp;BBEL</t>
  </si>
  <si>
    <t xml:space="preserve">  116 MAIN ST         N</t>
  </si>
  <si>
    <t xml:space="preserve">  109 PLUM ST</t>
  </si>
  <si>
    <t xml:space="preserve">  104 LIBERTY ST</t>
  </si>
  <si>
    <t>BEADS BY BETH                  M</t>
  </si>
  <si>
    <t xml:space="preserve">      LIBERTY &amp; SY</t>
  </si>
  <si>
    <t>PARKING LOT                    M</t>
  </si>
  <si>
    <t xml:space="preserve">  108 LIBERTY ST</t>
  </si>
  <si>
    <t>VINYL &amp; SHINGLE                M</t>
  </si>
  <si>
    <t xml:space="preserve">  114 LIBERTY ST</t>
  </si>
  <si>
    <t xml:space="preserve">  125 HIGH ST         N</t>
  </si>
  <si>
    <t xml:space="preserve">  117 HIGH ST         N</t>
  </si>
  <si>
    <t>MILLER'S LUNCH                 M</t>
  </si>
  <si>
    <t xml:space="preserve">  105 HIGH ST         N</t>
  </si>
  <si>
    <t>GROVE INSURANCE SERVICES       M</t>
  </si>
  <si>
    <t xml:space="preserve">  107 HIGH ST         S</t>
  </si>
  <si>
    <t>CARL'S HARDWARE                M</t>
  </si>
  <si>
    <t xml:space="preserve">  121 HIGH ST         S</t>
  </si>
  <si>
    <t xml:space="preserve">  123 HIGH ST         S</t>
  </si>
  <si>
    <t xml:space="preserve">      HIGH ST         S</t>
  </si>
  <si>
    <t>PT OF HS LOT                   M</t>
  </si>
  <si>
    <t xml:space="preserve">  125 HIGH ST         S</t>
  </si>
  <si>
    <t xml:space="preserve">  130 HIGH ST         S</t>
  </si>
  <si>
    <t xml:space="preserve">  114 HIGH ST         S</t>
  </si>
  <si>
    <t xml:space="preserve">      HIGH ST</t>
  </si>
  <si>
    <t xml:space="preserve">  102 HIGH ST         N</t>
  </si>
  <si>
    <t>DREAM CAPTURE IMAGES           M</t>
  </si>
  <si>
    <t xml:space="preserve">  110 HIGH ST</t>
  </si>
  <si>
    <t xml:space="preserve"> 1140 HIGH ST         N</t>
  </si>
  <si>
    <t>BIZARRE GUITAR                 M</t>
  </si>
  <si>
    <t xml:space="preserve">  134 134 1/2 N HI    &amp;</t>
  </si>
  <si>
    <t xml:space="preserve">  216 HIGH ST         N</t>
  </si>
  <si>
    <t xml:space="preserve">  204 PENDLETON ST</t>
  </si>
  <si>
    <t xml:space="preserve">  109 BROADWAY ST     N</t>
  </si>
  <si>
    <t xml:space="preserve">  107 BROADWAY ST     N</t>
  </si>
  <si>
    <t>WOOD &amp;VINYL                    M</t>
  </si>
  <si>
    <t xml:space="preserve">      BROADWAY ST     N</t>
  </si>
  <si>
    <t>ALSO OWNES 47-0610.40    ALLEY M</t>
  </si>
  <si>
    <t xml:space="preserve">  112 SYCAMORE ST</t>
  </si>
  <si>
    <t>A-Z PALLET SALES               M</t>
  </si>
  <si>
    <t xml:space="preserve">  205 BROADWAY ST     S</t>
  </si>
  <si>
    <t xml:space="preserve">  403 BROADWAY ST     S</t>
  </si>
  <si>
    <t xml:space="preserve">  405 BROADWAY ST     S</t>
  </si>
  <si>
    <t xml:space="preserve">  501 BROADWAY ST     S</t>
  </si>
  <si>
    <t xml:space="preserve">  306 MAIN ST         S</t>
  </si>
  <si>
    <t xml:space="preserve">  402 BROADWAY ST     S</t>
  </si>
  <si>
    <t xml:space="preserve">  400 BROADWAY ST     S</t>
  </si>
  <si>
    <t xml:space="preserve">  211 CENTER ST</t>
  </si>
  <si>
    <t xml:space="preserve">      CENTER (PT O</t>
  </si>
  <si>
    <t>1/2 VAC ALLEY AREA ONLY        M</t>
  </si>
  <si>
    <t xml:space="preserve">  207 CENTER ST</t>
  </si>
  <si>
    <t xml:space="preserve">  205 CENTER ST</t>
  </si>
  <si>
    <t xml:space="preserve">  204 BROADWAY ST     S</t>
  </si>
  <si>
    <t xml:space="preserve">      CENTER ST (R</t>
  </si>
  <si>
    <t xml:space="preserve">  206 EAKIN ST</t>
  </si>
  <si>
    <t xml:space="preserve">  210 EAKIN ST</t>
  </si>
  <si>
    <t xml:space="preserve">      EAKIN ST</t>
  </si>
  <si>
    <t xml:space="preserve">  207 EAKIN ST</t>
  </si>
  <si>
    <t xml:space="preserve">  205 EAKIN ST</t>
  </si>
  <si>
    <t xml:space="preserve">  201 EAKIN      ( ST</t>
  </si>
  <si>
    <t xml:space="preserve">  108 BROADWAY ST     S</t>
  </si>
  <si>
    <t xml:space="preserve">  204 SYCAMORE ST     E</t>
  </si>
  <si>
    <t>SHEAR POWER SALON &amp; SPA        M</t>
  </si>
  <si>
    <t xml:space="preserve">  106 BROADWAY ST     N</t>
  </si>
  <si>
    <t>WOOD &amp; VINYL                   M</t>
  </si>
  <si>
    <t xml:space="preserve">  208 BROADWAY ST     N</t>
  </si>
  <si>
    <t xml:space="preserve">  214 BROADWAY        N</t>
  </si>
  <si>
    <t>WOOD                     PRICEDM</t>
  </si>
  <si>
    <t xml:space="preserve">  306 PENDLETON       E</t>
  </si>
  <si>
    <t xml:space="preserve">  310 CROSS ST        E</t>
  </si>
  <si>
    <t xml:space="preserve">  313 SYCAMORE     ST E</t>
  </si>
  <si>
    <t xml:space="preserve">  311 SYCAMORE ST     E</t>
  </si>
  <si>
    <t>VINYL-93NC C/C40000      05RV CM</t>
  </si>
  <si>
    <t xml:space="preserve">  308 CROSS        ST E</t>
  </si>
  <si>
    <t xml:space="preserve">      CROSS ST</t>
  </si>
  <si>
    <t xml:space="preserve">  307 SYCAMORE ST     E</t>
  </si>
  <si>
    <t xml:space="preserve">  301 SYCAMORE ST     E</t>
  </si>
  <si>
    <t xml:space="preserve">  106 VIDETTE ST</t>
  </si>
  <si>
    <t>8R62</t>
  </si>
  <si>
    <t xml:space="preserve">  105 ELM ST          S</t>
  </si>
  <si>
    <t>Q  FR</t>
  </si>
  <si>
    <t>WALL/HTR</t>
  </si>
  <si>
    <t xml:space="preserve">      ELM ST (REAR</t>
  </si>
  <si>
    <t xml:space="preserve">  210 ELM ST</t>
  </si>
  <si>
    <t>WOOD/ALUM                      M</t>
  </si>
  <si>
    <t xml:space="preserve">  208 VIDETTE ST</t>
  </si>
  <si>
    <t>VINYL                    13NC CM</t>
  </si>
  <si>
    <t xml:space="preserve">  508 FAIRVIEW ST</t>
  </si>
  <si>
    <t xml:space="preserve">  510 FAIRVIEW ST</t>
  </si>
  <si>
    <t xml:space="preserve">      FAIRVIEW AVE</t>
  </si>
  <si>
    <t>VAL W/47-0730.90               M</t>
  </si>
  <si>
    <t xml:space="preserve">  514 FAIRVIEW AVE</t>
  </si>
  <si>
    <t>COLUMBUS GROVE TELEPHONE       M</t>
  </si>
  <si>
    <t xml:space="preserve">  106 PEARL ST</t>
  </si>
  <si>
    <t>ASPH SHINGLE             BOR 99M</t>
  </si>
  <si>
    <t xml:space="preserve">  107 WALNUT ST</t>
  </si>
  <si>
    <t xml:space="preserve">  104 PEARL        ST</t>
  </si>
  <si>
    <t xml:space="preserve">  102 WALNUT       ST</t>
  </si>
  <si>
    <t xml:space="preserve">  700 MAIN         ST S</t>
  </si>
  <si>
    <t xml:space="preserve">  502 MAIN ST         S</t>
  </si>
  <si>
    <t xml:space="preserve">  500 MAIN ST         S</t>
  </si>
  <si>
    <t>VINYL BUILT 1880         NC BSMM</t>
  </si>
  <si>
    <t>VINYL                    05RV CM</t>
  </si>
  <si>
    <t xml:space="preserve">  102 SOUTH ST        W</t>
  </si>
  <si>
    <t>GRASS/HOMESITE                 M</t>
  </si>
  <si>
    <t xml:space="preserve">  307 MAIN         ST S</t>
  </si>
  <si>
    <t xml:space="preserve">  301 MAIN ST         S</t>
  </si>
  <si>
    <t>05RV SID,WIN,DOOR        BOR99-M</t>
  </si>
  <si>
    <t xml:space="preserve">      MAPLE ST (RE    W</t>
  </si>
  <si>
    <t xml:space="preserve">  217 MAIN ST         S</t>
  </si>
  <si>
    <t xml:space="preserve">  203 HIGH ST         S</t>
  </si>
  <si>
    <t>10100 MAPLE        ST W</t>
  </si>
  <si>
    <t>HW GAS/B</t>
  </si>
  <si>
    <t xml:space="preserve">      WEST ST (REA</t>
  </si>
  <si>
    <t xml:space="preserve">  108 WEST ST</t>
  </si>
  <si>
    <t xml:space="preserve">      WEST ST</t>
  </si>
  <si>
    <t xml:space="preserve">  107 WEST ST</t>
  </si>
  <si>
    <t xml:space="preserve">  306 SYCAMORE ST     W</t>
  </si>
  <si>
    <t xml:space="preserve">      SYCAMORE        W</t>
  </si>
  <si>
    <t xml:space="preserve">  221 MAIN ST         N</t>
  </si>
  <si>
    <t>VINYL W/STUCCO                 M</t>
  </si>
  <si>
    <t>VINYL  RENTAL                  M</t>
  </si>
  <si>
    <t xml:space="preserve">  316 MAIN ST         N</t>
  </si>
  <si>
    <t xml:space="preserve">  307 PLUM         ST</t>
  </si>
  <si>
    <t xml:space="preserve">  220 MAIN ST         N</t>
  </si>
  <si>
    <t xml:space="preserve">  219 PLUM ST</t>
  </si>
  <si>
    <t xml:space="preserve">  215 PLUM ST</t>
  </si>
  <si>
    <t xml:space="preserve">      PLUM ST</t>
  </si>
  <si>
    <t xml:space="preserve">  212 MAIN            N</t>
  </si>
  <si>
    <t>VINYL BLT 1880R69 EA1942       M</t>
  </si>
  <si>
    <t xml:space="preserve">  210 MAIN ST         N</t>
  </si>
  <si>
    <t xml:space="preserve">  213 HIGH ST         N</t>
  </si>
  <si>
    <t>WOOD BUILT 1856          1998 RM</t>
  </si>
  <si>
    <t xml:space="preserve">  217 HIGH ST         N</t>
  </si>
  <si>
    <t xml:space="preserve">  301 HIGH ST         N</t>
  </si>
  <si>
    <t>WOOD                     BUILT M</t>
  </si>
  <si>
    <t xml:space="preserve">      HIGH ST         N</t>
  </si>
  <si>
    <t xml:space="preserve">  314 HIGH ST         N</t>
  </si>
  <si>
    <t xml:space="preserve">  104 PENDLETON ST</t>
  </si>
  <si>
    <t xml:space="preserve">      N HIGH ST (R</t>
  </si>
  <si>
    <t>BLDG + PT OF HSE LOT           M</t>
  </si>
  <si>
    <t xml:space="preserve">  209 MONROE ST</t>
  </si>
  <si>
    <t xml:space="preserve">  308 PLUM ST</t>
  </si>
  <si>
    <t xml:space="preserve">  402 PLUM ST</t>
  </si>
  <si>
    <t xml:space="preserve">      SYCAMORE ST     W</t>
  </si>
  <si>
    <t xml:space="preserve">  401 SYCAMORE ST     W</t>
  </si>
  <si>
    <t>VINYL BUILT 1880               M</t>
  </si>
  <si>
    <t xml:space="preserve">  407 SYCAMORE ST     W</t>
  </si>
  <si>
    <t xml:space="preserve">  104 CHURCH ST</t>
  </si>
  <si>
    <t xml:space="preserve">  409 SYCAMORE ST     W</t>
  </si>
  <si>
    <t xml:space="preserve">  107 CHURCH       ST</t>
  </si>
  <si>
    <t xml:space="preserve">      CHURCH ST</t>
  </si>
  <si>
    <t xml:space="preserve">  507 SYCAMORE ST     W</t>
  </si>
  <si>
    <t xml:space="preserve">  509 SYCAMORE ST     W</t>
  </si>
  <si>
    <t>VINYL BLT 1870R65 EA1937       M</t>
  </si>
  <si>
    <t xml:space="preserve">  510 WAYNE ST</t>
  </si>
  <si>
    <t xml:space="preserve">  507 WAYNE ST</t>
  </si>
  <si>
    <t>GAS STOV</t>
  </si>
  <si>
    <t xml:space="preserve">  408 SYCAMORE ST     W</t>
  </si>
  <si>
    <t>GAS/FLOO</t>
  </si>
  <si>
    <t xml:space="preserve">  103 GLANCY       ST</t>
  </si>
  <si>
    <t xml:space="preserve">  103 OAKWOOD      DR</t>
  </si>
  <si>
    <t xml:space="preserve">      OAKWOOD DR (</t>
  </si>
  <si>
    <t xml:space="preserve">  300 WEST ST</t>
  </si>
  <si>
    <t>GAS/BB</t>
  </si>
  <si>
    <t xml:space="preserve">                         PT OF M</t>
  </si>
  <si>
    <t xml:space="preserve">  229 WEST ST</t>
  </si>
  <si>
    <t xml:space="preserve">  205 ELM ST</t>
  </si>
  <si>
    <t xml:space="preserve">  312 EAKIN ST</t>
  </si>
  <si>
    <t xml:space="preserve">      PENDLETON ST</t>
  </si>
  <si>
    <t xml:space="preserve">  107 PENDLETON ST</t>
  </si>
  <si>
    <t xml:space="preserve">  119 PENDLETON ST    W</t>
  </si>
  <si>
    <t xml:space="preserve">  129 PENDELTON ST    W</t>
  </si>
  <si>
    <t xml:space="preserve">      DELPHOS RD</t>
  </si>
  <si>
    <t xml:space="preserve">  303 DELPHOS RD</t>
  </si>
  <si>
    <t>FA/ELEC/</t>
  </si>
  <si>
    <t xml:space="preserve">  228 MAIN ST</t>
  </si>
  <si>
    <t>2R71</t>
  </si>
  <si>
    <t xml:space="preserve">  226 MAIN         ST N</t>
  </si>
  <si>
    <t xml:space="preserve">  503 PINE ST</t>
  </si>
  <si>
    <t xml:space="preserve">      PINE ST</t>
  </si>
  <si>
    <t xml:space="preserve">  501 PINE         ST</t>
  </si>
  <si>
    <t>BI-LEVEL/VINYL                 M</t>
  </si>
  <si>
    <t xml:space="preserve">  403 PINE ST</t>
  </si>
  <si>
    <t xml:space="preserve">  300 GOVE ST</t>
  </si>
  <si>
    <t xml:space="preserve">  307 TAFT ST</t>
  </si>
  <si>
    <t xml:space="preserve">      TAFT ST</t>
  </si>
  <si>
    <t xml:space="preserve">  304 TAYLOR ST</t>
  </si>
  <si>
    <t xml:space="preserve">      TAYLOR       ST</t>
  </si>
  <si>
    <t xml:space="preserve">  309 TAYLOR       ST</t>
  </si>
  <si>
    <t xml:space="preserve">  305 TAYLOR ST</t>
  </si>
  <si>
    <t xml:space="preserve">  302 GOVE ST</t>
  </si>
  <si>
    <t xml:space="preserve">      GOVE ST</t>
  </si>
  <si>
    <t xml:space="preserve">  304 GOVE ST</t>
  </si>
  <si>
    <t xml:space="preserve">  305 BIRCH ST</t>
  </si>
  <si>
    <t xml:space="preserve">  303 GOVE ST</t>
  </si>
  <si>
    <t>HW/GAS/B</t>
  </si>
  <si>
    <t xml:space="preserve">  103 DE BLANCHE S</t>
  </si>
  <si>
    <t xml:space="preserve">      SYCAMORE ST     E</t>
  </si>
  <si>
    <t xml:space="preserve">  417 SYCAMORE ST     E</t>
  </si>
  <si>
    <t xml:space="preserve"> B S</t>
  </si>
  <si>
    <t>STONE                          M</t>
  </si>
  <si>
    <t xml:space="preserve">  216 ALNA DR</t>
  </si>
  <si>
    <t xml:space="preserve">  215 ALNA DR</t>
  </si>
  <si>
    <t xml:space="preserve">  207 ALNA DR</t>
  </si>
  <si>
    <t xml:space="preserve">  104 ASHWOOD DR</t>
  </si>
  <si>
    <t xml:space="preserve">  108 OAKWOOD DR</t>
  </si>
  <si>
    <t xml:space="preserve">  112 OAKWOOD DR</t>
  </si>
  <si>
    <t xml:space="preserve">  407 DELPHOS      RD</t>
  </si>
  <si>
    <t xml:space="preserve">  309 GOVE ST</t>
  </si>
  <si>
    <t xml:space="preserve">  201 HALL         AV</t>
  </si>
  <si>
    <t xml:space="preserve">  203 HALL AVE</t>
  </si>
  <si>
    <t>FR/BRK                         M</t>
  </si>
  <si>
    <t xml:space="preserve">  305 WEST ST</t>
  </si>
  <si>
    <t>VINYL,WNDWS,SHNLGS 2005        M</t>
  </si>
  <si>
    <t xml:space="preserve">  600 SUNNY DAY DR</t>
  </si>
  <si>
    <t xml:space="preserve">  618 SUNNY DAY DR</t>
  </si>
  <si>
    <t xml:space="preserve">  202 MAPLE ST        E</t>
  </si>
  <si>
    <t xml:space="preserve">  206 LINWOOD      DR</t>
  </si>
  <si>
    <t xml:space="preserve">  302 LINWOOD DR</t>
  </si>
  <si>
    <t xml:space="preserve">  301 LINWOOD      DR</t>
  </si>
  <si>
    <t>VINYL W/BRICK FRONT            M</t>
  </si>
  <si>
    <t xml:space="preserve">  221 MAIN ST         S</t>
  </si>
  <si>
    <t xml:space="preserve">  708 SUNNY DAY DR</t>
  </si>
  <si>
    <t>VINYL/BRK FRONT          ATTIC M</t>
  </si>
  <si>
    <t xml:space="preserve">  714 SUNNY DAY DR</t>
  </si>
  <si>
    <t>FR W/ BRK FRONT                M</t>
  </si>
  <si>
    <t xml:space="preserve">  805 SUNNY DAY DR</t>
  </si>
  <si>
    <t xml:space="preserve">  415 MAIN ST         N</t>
  </si>
  <si>
    <t xml:space="preserve">  412 SYCAMORE ST     W</t>
  </si>
  <si>
    <t>WOOD                     00NC RM</t>
  </si>
  <si>
    <t xml:space="preserve">  207 WEST ST</t>
  </si>
  <si>
    <t xml:space="preserve">  511 SYCAMORE ST     W</t>
  </si>
  <si>
    <t xml:space="preserve">  515 SYCAMORE ST     W</t>
  </si>
  <si>
    <t xml:space="preserve">  521 SYCAMORE ST     W</t>
  </si>
  <si>
    <t xml:space="preserve">                         NV BLDM</t>
  </si>
  <si>
    <t xml:space="preserve">  527 SYCAMORE ST     W</t>
  </si>
  <si>
    <t xml:space="preserve">  325 WEST ST</t>
  </si>
  <si>
    <t xml:space="preserve">  605 SYCAMORE ST     W</t>
  </si>
  <si>
    <t xml:space="preserve">  607 SYCAMORE ST     W</t>
  </si>
  <si>
    <t xml:space="preserve">  613 SYCAMORE ST     W</t>
  </si>
  <si>
    <t>R &amp; W</t>
  </si>
  <si>
    <t>WD SHINGLE                     M</t>
  </si>
  <si>
    <t xml:space="preserve">  614 SYCAMORE ST     W</t>
  </si>
  <si>
    <t>CEDAR                    MODULAM</t>
  </si>
  <si>
    <t xml:space="preserve">      DEBLANCHE ST</t>
  </si>
  <si>
    <t xml:space="preserve">  108 DEBLANCHE    ST</t>
  </si>
  <si>
    <t xml:space="preserve">  530 SYCAMORE ST     W</t>
  </si>
  <si>
    <t>WOOD        BUILT 1880         M</t>
  </si>
  <si>
    <t xml:space="preserve">  213 WEST         ST</t>
  </si>
  <si>
    <t>6R61</t>
  </si>
  <si>
    <t xml:space="preserve">  214 WEST ST</t>
  </si>
  <si>
    <t xml:space="preserve">  105 PEARL ST</t>
  </si>
  <si>
    <t xml:space="preserve">  516 FAIRVIEW     ST</t>
  </si>
  <si>
    <t xml:space="preserve">  304 EAKIN ST</t>
  </si>
  <si>
    <t xml:space="preserve">  308 EAKIN ST</t>
  </si>
  <si>
    <t xml:space="preserve">   M   1</t>
  </si>
  <si>
    <t>ALUM  MH ON RE                 M</t>
  </si>
  <si>
    <t xml:space="preserve">  404 MAIN ST         N</t>
  </si>
  <si>
    <t xml:space="preserve">   M   5</t>
  </si>
  <si>
    <t>RAINBOW PARTY SHOP       GAS STM</t>
  </si>
  <si>
    <t xml:space="preserve">  331 MAIN ST         N</t>
  </si>
  <si>
    <t>VINYL                    C/C55-M</t>
  </si>
  <si>
    <t xml:space="preserve">  329 HIGH ST</t>
  </si>
  <si>
    <t xml:space="preserve">  327 HIGH         ST</t>
  </si>
  <si>
    <t xml:space="preserve">      LANE BACK TO</t>
  </si>
  <si>
    <t xml:space="preserve">  211 VETERANS DR/</t>
  </si>
  <si>
    <t xml:space="preserve">  321 WEST ST</t>
  </si>
  <si>
    <t xml:space="preserve">  707 MAIN ST         S</t>
  </si>
  <si>
    <t xml:space="preserve">  706 MAIN ST         S</t>
  </si>
  <si>
    <t xml:space="preserve">  708 MAIN  ST        S</t>
  </si>
  <si>
    <t xml:space="preserve">      MAIN  ST        S</t>
  </si>
  <si>
    <t>ADJOINS HSE LOT                M</t>
  </si>
  <si>
    <t xml:space="preserve">      MAIN ST (REA    S</t>
  </si>
  <si>
    <t>JOINS HSE LOT                  M</t>
  </si>
  <si>
    <t xml:space="preserve">  420 SYCAMORE ST     E</t>
  </si>
  <si>
    <t xml:space="preserve">  422 SYCAMORE ST     E</t>
  </si>
  <si>
    <t xml:space="preserve">  332 HIGH         ST</t>
  </si>
  <si>
    <t xml:space="preserve"> HH</t>
  </si>
  <si>
    <t xml:space="preserve">  400 WEST ST</t>
  </si>
  <si>
    <t xml:space="preserve">  200 WILLOW BEND</t>
  </si>
  <si>
    <t>UNIT 1-A PHASE I               M</t>
  </si>
  <si>
    <t xml:space="preserve">  201 WILLOW BEND</t>
  </si>
  <si>
    <t>UNIT 1-A PHASE V               M</t>
  </si>
  <si>
    <t xml:space="preserve">  209 WILLOW BEND</t>
  </si>
  <si>
    <t xml:space="preserve">  303 WILLOW BEND</t>
  </si>
  <si>
    <t xml:space="preserve">  301 WILLOW BEND</t>
  </si>
  <si>
    <t xml:space="preserve">  219 WILLOW BEND</t>
  </si>
  <si>
    <t xml:space="preserve">  309 WILLOW BEND</t>
  </si>
  <si>
    <t>UNIT 17-A                DECL 9M</t>
  </si>
  <si>
    <t xml:space="preserve">  306 WILLOW BEND</t>
  </si>
  <si>
    <t xml:space="preserve">  407 WILLOW BEND</t>
  </si>
  <si>
    <t xml:space="preserve">  637 W SYCAMORE S</t>
  </si>
  <si>
    <t xml:space="preserve">  500 SYCAMORE ST     W</t>
  </si>
  <si>
    <t>VINYL BUILT 1890               M</t>
  </si>
  <si>
    <t xml:space="preserve">  502 SYCAMORE ST     W</t>
  </si>
  <si>
    <t>VINYL BUILT 1901         10NC CM</t>
  </si>
  <si>
    <t xml:space="preserve">  111 ROBINSON AVE</t>
  </si>
  <si>
    <t xml:space="preserve">  402 MAIN ST         N</t>
  </si>
  <si>
    <t xml:space="preserve">      PEARL ST (RE</t>
  </si>
  <si>
    <t xml:space="preserve">  101 CATALPA DR</t>
  </si>
  <si>
    <t>17438 OLD SR 65</t>
  </si>
  <si>
    <t>ZELMOS AUTO                    M</t>
  </si>
  <si>
    <t xml:space="preserve">  204 NORTH ST</t>
  </si>
  <si>
    <t xml:space="preserve">  206 NORTH ST</t>
  </si>
  <si>
    <t xml:space="preserve">  405 SYCAMORE ST     E</t>
  </si>
  <si>
    <t>WOOD/NEW SHNGLS 2009           M</t>
  </si>
  <si>
    <t xml:space="preserve">  108 SYCAMORE ST</t>
  </si>
  <si>
    <t>FARMHOUSE MARKET &amp; DELI        M</t>
  </si>
  <si>
    <t xml:space="preserve">  719 MAIN ST         S</t>
  </si>
  <si>
    <t xml:space="preserve">      CROSS ST        E</t>
  </si>
  <si>
    <t xml:space="preserve">  307 CROSS ST        E</t>
  </si>
  <si>
    <t>VINYL                    2 NV BM</t>
  </si>
  <si>
    <t xml:space="preserve"> 2339 RD M</t>
  </si>
  <si>
    <t xml:space="preserve"> 2787 RD M</t>
  </si>
  <si>
    <t>13514 RD 2</t>
  </si>
  <si>
    <t>13749 RD 3</t>
  </si>
  <si>
    <t>13350 RD 3</t>
  </si>
  <si>
    <t xml:space="preserve"> 3700 RD N</t>
  </si>
  <si>
    <t xml:space="preserve">      RD 4-M</t>
  </si>
  <si>
    <t>13528 RD 4-M</t>
  </si>
  <si>
    <t>MODULAR/ALUM W/DECORATIVE STONEM</t>
  </si>
  <si>
    <t xml:space="preserve"> 4566 RD N</t>
  </si>
  <si>
    <t xml:space="preserve"> 5101 RD M</t>
  </si>
  <si>
    <t xml:space="preserve"> 5417 RD M</t>
  </si>
  <si>
    <t>LANE                           M</t>
  </si>
  <si>
    <t xml:space="preserve">      RD 6</t>
  </si>
  <si>
    <t xml:space="preserve"> 6623 RD M</t>
  </si>
  <si>
    <t>13684 RD 6</t>
  </si>
  <si>
    <t xml:space="preserve"> 6401 RD M-6</t>
  </si>
  <si>
    <t>1997 BROADMORE           O:ALBEM</t>
  </si>
  <si>
    <t xml:space="preserve">      RD M-6</t>
  </si>
  <si>
    <t xml:space="preserve">      RD M-6 (REAR</t>
  </si>
  <si>
    <t xml:space="preserve"> 6614 RD M-6</t>
  </si>
  <si>
    <t xml:space="preserve"> 6325 RD M-6</t>
  </si>
  <si>
    <t xml:space="preserve">      RD 7-L (REAR</t>
  </si>
  <si>
    <t>14821 RD 7-L</t>
  </si>
  <si>
    <t>14072 RD 5</t>
  </si>
  <si>
    <t>14004 RD 5</t>
  </si>
  <si>
    <t>14323 RD 5-N</t>
  </si>
  <si>
    <t>WOOD W/ BRK TRIM               M</t>
  </si>
  <si>
    <t>14281 RD 5-N</t>
  </si>
  <si>
    <t>VINYL W/ BRK TRIM              M</t>
  </si>
  <si>
    <t>14814 RD 5-N</t>
  </si>
  <si>
    <t>14723 RD 5-N</t>
  </si>
  <si>
    <t xml:space="preserve"> 5172 RD O</t>
  </si>
  <si>
    <t>1 NC SHED                VINYL M</t>
  </si>
  <si>
    <t xml:space="preserve"> 5142 RD O</t>
  </si>
  <si>
    <t xml:space="preserve"> 5086 RD O</t>
  </si>
  <si>
    <t xml:space="preserve"> 5068 RD O</t>
  </si>
  <si>
    <t>VINYL W BRK TRIM               M</t>
  </si>
  <si>
    <t xml:space="preserve"> 5028 RD O</t>
  </si>
  <si>
    <t>14631 RD 5-N</t>
  </si>
  <si>
    <t>14508 RD 5-N</t>
  </si>
  <si>
    <t xml:space="preserve"> 4391 RD N</t>
  </si>
  <si>
    <t xml:space="preserve"> 4625 RD N</t>
  </si>
  <si>
    <t>CON BLK   POND ON SITE   3 NV BM</t>
  </si>
  <si>
    <t xml:space="preserve"> 3625 RD N</t>
  </si>
  <si>
    <t>DWLG BUILT 1890 WD/VINYL 5 NV BM</t>
  </si>
  <si>
    <t xml:space="preserve"> 1061 SR 12</t>
  </si>
  <si>
    <t xml:space="preserve"> 1718 SR 12</t>
  </si>
  <si>
    <t>HW/OIL B</t>
  </si>
  <si>
    <t>15161 RD 2</t>
  </si>
  <si>
    <t>15237 RD 2</t>
  </si>
  <si>
    <t xml:space="preserve"> 1354 RD P</t>
  </si>
  <si>
    <t>FA PROPA</t>
  </si>
  <si>
    <t>15948 RD 2</t>
  </si>
  <si>
    <t>ALUM W/BRK TRIM                M</t>
  </si>
  <si>
    <t xml:space="preserve"> 2040 RD P</t>
  </si>
  <si>
    <t xml:space="preserve"> VINYL                         M</t>
  </si>
  <si>
    <t xml:space="preserve">      RD 4 (REAR)</t>
  </si>
  <si>
    <t>15780 RD 3</t>
  </si>
  <si>
    <t xml:space="preserve"> 3949 SR 12</t>
  </si>
  <si>
    <t xml:space="preserve"> 4589 RD O</t>
  </si>
  <si>
    <t xml:space="preserve"> 4374 SR 12</t>
  </si>
  <si>
    <t>15659 RD 5</t>
  </si>
  <si>
    <t>15080 RD 5</t>
  </si>
  <si>
    <t>VINYL "KRISTYS KUPBOARD" EMBROIM</t>
  </si>
  <si>
    <t>15153 RD 5-N</t>
  </si>
  <si>
    <t xml:space="preserve">      RD 5-N</t>
  </si>
  <si>
    <t>FARM LAND/GRASS                M</t>
  </si>
  <si>
    <t>15291 RD 5-N</t>
  </si>
  <si>
    <t xml:space="preserve"> 5133 RD O</t>
  </si>
  <si>
    <t xml:space="preserve"> 5123 RD O</t>
  </si>
  <si>
    <t xml:space="preserve"> 5057 RD O</t>
  </si>
  <si>
    <t>15262 RD 5-N</t>
  </si>
  <si>
    <t>15330 RD 5-N</t>
  </si>
  <si>
    <t>2R02</t>
  </si>
  <si>
    <t>15166 RD 5-N</t>
  </si>
  <si>
    <t xml:space="preserve">      HEATHER LANE</t>
  </si>
  <si>
    <t xml:space="preserve"> 6104 SR 12</t>
  </si>
  <si>
    <t>LANE BACK TO BLDGS             M</t>
  </si>
  <si>
    <t>16181 RD 7-L</t>
  </si>
  <si>
    <t xml:space="preserve"> 6350 RD Q</t>
  </si>
  <si>
    <t xml:space="preserve"> 5555 SR 12</t>
  </si>
  <si>
    <t xml:space="preserve"> 5401 RD Q</t>
  </si>
  <si>
    <t>16350 RD 4 (LANE)</t>
  </si>
  <si>
    <t>16855 RD 5</t>
  </si>
  <si>
    <t>ALUM W/BRK TRIM          AUX:11M</t>
  </si>
  <si>
    <t xml:space="preserve"> 3943 RD P AT RD 4</t>
  </si>
  <si>
    <t xml:space="preserve"> 2912 RD Q</t>
  </si>
  <si>
    <t>16963 RD 3</t>
  </si>
  <si>
    <t xml:space="preserve">      RD 1 &amp; RD P-</t>
  </si>
  <si>
    <t xml:space="preserve">      RD P-1</t>
  </si>
  <si>
    <t>16603 RD 2</t>
  </si>
  <si>
    <t>17152 RD 1</t>
  </si>
  <si>
    <t>VINYL                    3 NC BM</t>
  </si>
  <si>
    <t xml:space="preserve">      RD Q-1</t>
  </si>
  <si>
    <t xml:space="preserve"> 2742 RD R</t>
  </si>
  <si>
    <t xml:space="preserve"> 4255 RD Q</t>
  </si>
  <si>
    <t>17429 RD 5</t>
  </si>
  <si>
    <t>17876 RD 4 (LANE)</t>
  </si>
  <si>
    <t>VINYL                    24'X08M</t>
  </si>
  <si>
    <t>17543 RD 5</t>
  </si>
  <si>
    <t>17510 RD 5</t>
  </si>
  <si>
    <t>17885 RD 5</t>
  </si>
  <si>
    <t xml:space="preserve"> 5500 RD R            A</t>
  </si>
  <si>
    <t xml:space="preserve"> 6471 RD Q</t>
  </si>
  <si>
    <t xml:space="preserve">  302 MAIN ST         W</t>
  </si>
  <si>
    <t xml:space="preserve">  105 PEARL ST        N</t>
  </si>
  <si>
    <t xml:space="preserve">  208 MAIN ST         W</t>
  </si>
  <si>
    <t xml:space="preserve">  201 MAIN ST         W</t>
  </si>
  <si>
    <t xml:space="preserve">  106 MONROE ST       W</t>
  </si>
  <si>
    <t>LR9H</t>
  </si>
  <si>
    <t>1  F</t>
  </si>
  <si>
    <t xml:space="preserve">  107 PEARL ST        S</t>
  </si>
  <si>
    <t>H  F/S</t>
  </si>
  <si>
    <t>WD/STUCCO                      M</t>
  </si>
  <si>
    <t xml:space="preserve">      MONROE          W</t>
  </si>
  <si>
    <t xml:space="preserve">      PEARL ST        S</t>
  </si>
  <si>
    <t xml:space="preserve">  103 MAIN ST         E</t>
  </si>
  <si>
    <t xml:space="preserve">  101 MAIN ST         E</t>
  </si>
  <si>
    <t>PANDORA FLOORING               M</t>
  </si>
  <si>
    <t xml:space="preserve">  105 MAIN ST</t>
  </si>
  <si>
    <t xml:space="preserve">                         FIRE:SM</t>
  </si>
  <si>
    <t xml:space="preserve">  208 MAIN         ST E</t>
  </si>
  <si>
    <t>PT OF LAW OFFICE               M</t>
  </si>
  <si>
    <t xml:space="preserve">  201 MAIN ST         E</t>
  </si>
  <si>
    <t xml:space="preserve">  203 MAIN ST         E</t>
  </si>
  <si>
    <t xml:space="preserve">  209 MAIN ST         E</t>
  </si>
  <si>
    <t>41000 JEFFERSON ST    S</t>
  </si>
  <si>
    <t xml:space="preserve"> W</t>
  </si>
  <si>
    <t xml:space="preserve">  412 JEFFERSON ST    S</t>
  </si>
  <si>
    <t xml:space="preserve">  207 HIGH ST         S</t>
  </si>
  <si>
    <t>BUILT 1895                     M</t>
  </si>
  <si>
    <t xml:space="preserve">  109 HIGH         ST S</t>
  </si>
  <si>
    <t xml:space="preserve">  407 S JEFFERSON</t>
  </si>
  <si>
    <t xml:space="preserve">  406 HIGH ST         S</t>
  </si>
  <si>
    <t xml:space="preserve">  402 S HIGH ST</t>
  </si>
  <si>
    <t xml:space="preserve">  201 E SOUTH AVE</t>
  </si>
  <si>
    <t xml:space="preserve">  402 MAIN ST         E</t>
  </si>
  <si>
    <t xml:space="preserve">  404 MAIN         ST E</t>
  </si>
  <si>
    <t xml:space="preserve">  401 MONROE ST       E</t>
  </si>
  <si>
    <t xml:space="preserve">  305 MONROE ST</t>
  </si>
  <si>
    <t xml:space="preserve">  302 MONROE ST       E</t>
  </si>
  <si>
    <t>LR52</t>
  </si>
  <si>
    <t>BUILT 1910 10NC COR HSE  VAL PAM</t>
  </si>
  <si>
    <t xml:space="preserve">      MONROE ST       E</t>
  </si>
  <si>
    <t xml:space="preserve">  210 PEARL ST        N</t>
  </si>
  <si>
    <t xml:space="preserve">  216 MAIN ST</t>
  </si>
  <si>
    <t>APT OVER GAR             RENTALM</t>
  </si>
  <si>
    <t xml:space="preserve">  206 E MONROE ST</t>
  </si>
  <si>
    <t>F/W</t>
  </si>
  <si>
    <t>ASPHALT SIDING                 M</t>
  </si>
  <si>
    <t xml:space="preserve">  407 WELTY ST        E</t>
  </si>
  <si>
    <t>VINYL                    EFF AGM</t>
  </si>
  <si>
    <t xml:space="preserve">  504 EAST AVE</t>
  </si>
  <si>
    <t>MODULAR VINYL                  M</t>
  </si>
  <si>
    <t xml:space="preserve">      EAST AVE</t>
  </si>
  <si>
    <t xml:space="preserve">  506 EAST AVE</t>
  </si>
  <si>
    <t>4R01</t>
  </si>
  <si>
    <t xml:space="preserve">      JEFFERSON ST    S</t>
  </si>
  <si>
    <t xml:space="preserve">  807 JEFFERSON    ST S</t>
  </si>
  <si>
    <t xml:space="preserve">  901 JEFFERSON ST    S</t>
  </si>
  <si>
    <t>FA/NATGA</t>
  </si>
  <si>
    <t xml:space="preserve">  200 OHIO AVE</t>
  </si>
  <si>
    <t xml:space="preserve">  210 HIGH ST         N</t>
  </si>
  <si>
    <t xml:space="preserve">  208 HIGH ST         N</t>
  </si>
  <si>
    <t>ELEC B/B</t>
  </si>
  <si>
    <t xml:space="preserve">      WASHINGTON S    E</t>
  </si>
  <si>
    <t xml:space="preserve">  201 WASHINGTON S    E</t>
  </si>
  <si>
    <t xml:space="preserve"> R</t>
  </si>
  <si>
    <t xml:space="preserve">  205 HIGH ST         N</t>
  </si>
  <si>
    <t xml:space="preserve">  207 HIGH         ST N</t>
  </si>
  <si>
    <t xml:space="preserve">      JEFFERSON ST    N</t>
  </si>
  <si>
    <t xml:space="preserve">  206 JEFFERSON ST    N</t>
  </si>
  <si>
    <t>SHINGLE BUILT 1900'S           M</t>
  </si>
  <si>
    <t xml:space="preserve">  204 JEFFERSON ST    N</t>
  </si>
  <si>
    <t xml:space="preserve">  105 WASHINGTON S    E</t>
  </si>
  <si>
    <t>VINYL                     C/C12M</t>
  </si>
  <si>
    <t xml:space="preserve">  209 WASHINGTON S</t>
  </si>
  <si>
    <t>SHINGLE SIDING           BLT 18M</t>
  </si>
  <si>
    <t xml:space="preserve">  199 HART ST         E</t>
  </si>
  <si>
    <t xml:space="preserve">  311 WASHINGTON S    E</t>
  </si>
  <si>
    <t xml:space="preserve">  402 JEFFERSON ST</t>
  </si>
  <si>
    <t xml:space="preserve">  404 JEFFERSON ST    N</t>
  </si>
  <si>
    <t xml:space="preserve">  408 JEFFERSON ST    N</t>
  </si>
  <si>
    <t>8R82</t>
  </si>
  <si>
    <t xml:space="preserve">  206 SOUTH AVE</t>
  </si>
  <si>
    <t xml:space="preserve">  208 SOUTH AVE</t>
  </si>
  <si>
    <t xml:space="preserve">  210 SOUTH AVE</t>
  </si>
  <si>
    <t xml:space="preserve">  207 WALNUT ST</t>
  </si>
  <si>
    <t xml:space="preserve">  104 PEARL ST        S</t>
  </si>
  <si>
    <t xml:space="preserve">  106 PEARL ST        S</t>
  </si>
  <si>
    <t xml:space="preserve">  407 HIGH ST         N</t>
  </si>
  <si>
    <t>WOOD/VINYL                     M</t>
  </si>
  <si>
    <t xml:space="preserve">  411 HIGH ST         N</t>
  </si>
  <si>
    <t xml:space="preserve">  211 DILLER ST</t>
  </si>
  <si>
    <t xml:space="preserve">  213 DILLER ST</t>
  </si>
  <si>
    <t xml:space="preserve">  301 DILLER ST</t>
  </si>
  <si>
    <t xml:space="preserve">  303 DILLER ST</t>
  </si>
  <si>
    <t xml:space="preserve">  308 DILLER ST</t>
  </si>
  <si>
    <t xml:space="preserve">  306 DILLER ST</t>
  </si>
  <si>
    <t xml:space="preserve">      DILLER ST</t>
  </si>
  <si>
    <t xml:space="preserve">  307 RUSSELL ST</t>
  </si>
  <si>
    <t xml:space="preserve">  306 RUSSELL ST</t>
  </si>
  <si>
    <t>BRICK  08NC CORR TO FAIR METAL M</t>
  </si>
  <si>
    <t>NV BLDG ON SITE                M</t>
  </si>
  <si>
    <t xml:space="preserve">  613 JEFFERSON ST    S</t>
  </si>
  <si>
    <t>OILFURNA</t>
  </si>
  <si>
    <t xml:space="preserve">  608 BASINGER RD</t>
  </si>
  <si>
    <t xml:space="preserve">  604 BASINGER     RD</t>
  </si>
  <si>
    <t>VINYL BUILT 1925               M</t>
  </si>
  <si>
    <t xml:space="preserve">  202 WASHINGTON S    E</t>
  </si>
  <si>
    <t xml:space="preserve">  210 WASHINGTON S    E</t>
  </si>
  <si>
    <t xml:space="preserve">  305 MAIN ST         E</t>
  </si>
  <si>
    <t>F/R</t>
  </si>
  <si>
    <t xml:space="preserve">  403 MAIN ST         E</t>
  </si>
  <si>
    <t xml:space="preserve">  405 MAIN ST         E</t>
  </si>
  <si>
    <t xml:space="preserve">  205 E SOUTH AVE</t>
  </si>
  <si>
    <t xml:space="preserve">  401 SOUTH AVE</t>
  </si>
  <si>
    <t xml:space="preserve">      SOUTH AVE</t>
  </si>
  <si>
    <t xml:space="preserve">  405 S JEFFERSON</t>
  </si>
  <si>
    <t>ALUM SDNG                      M</t>
  </si>
  <si>
    <t xml:space="preserve">  108 SOUTH        ST</t>
  </si>
  <si>
    <t>BRICK-CRETE                    M</t>
  </si>
  <si>
    <t xml:space="preserve">  413 JEFFERSON ST    N</t>
  </si>
  <si>
    <t>CONC BL                        M</t>
  </si>
  <si>
    <t xml:space="preserve">  509 EAST AVE</t>
  </si>
  <si>
    <t xml:space="preserve">  610 BASINGER RD</t>
  </si>
  <si>
    <t>STM HW B</t>
  </si>
  <si>
    <t xml:space="preserve">  101 MAPLEWOOD DR</t>
  </si>
  <si>
    <t xml:space="preserve">   FR</t>
  </si>
  <si>
    <t>ELEC/CC&amp;</t>
  </si>
  <si>
    <t xml:space="preserve">  501 JEFFERSON ST    N</t>
  </si>
  <si>
    <t xml:space="preserve">  711 JEFFERSON ST    S</t>
  </si>
  <si>
    <t xml:space="preserve">  713 JEFFERSON ST    S</t>
  </si>
  <si>
    <t xml:space="preserve">  305 G ST</t>
  </si>
  <si>
    <t xml:space="preserve">  203 BASINGER ROA</t>
  </si>
  <si>
    <t>OR 203 BASINGER (CRAWFIS COLLEGM</t>
  </si>
  <si>
    <t>16144 RD 4</t>
  </si>
  <si>
    <t xml:space="preserve">      WELTY ST</t>
  </si>
  <si>
    <t xml:space="preserve">  206 BASINGER RD</t>
  </si>
  <si>
    <t xml:space="preserve">  501 JEFFERSON ST    S</t>
  </si>
  <si>
    <t xml:space="preserve">  605 MAIN ST         E</t>
  </si>
  <si>
    <t xml:space="preserve">  705 SHERMAN ST      S</t>
  </si>
  <si>
    <t xml:space="preserve">  606 HAWTHORNE DR</t>
  </si>
  <si>
    <t xml:space="preserve">  511 EAST AVE</t>
  </si>
  <si>
    <t xml:space="preserve">  302 G ST</t>
  </si>
  <si>
    <t xml:space="preserve">  503 HAWTHORNE DR</t>
  </si>
  <si>
    <t xml:space="preserve">  413 HAWTHORNE DR</t>
  </si>
  <si>
    <t xml:space="preserve">  411 HAWTHORNE DR</t>
  </si>
  <si>
    <t xml:space="preserve">  409 HAWTHORNE DR</t>
  </si>
  <si>
    <t>CONCRETE BUILT HM W/BRICKEXTERIM</t>
  </si>
  <si>
    <t xml:space="preserve">  206 DOGWOOD LANE</t>
  </si>
  <si>
    <t xml:space="preserve">  412 HAWTHORNE    DR</t>
  </si>
  <si>
    <t xml:space="preserve">  314 G ST</t>
  </si>
  <si>
    <t>MILLER MOD VINYL HM            M</t>
  </si>
  <si>
    <t xml:space="preserve">  901 SHERMAN ST</t>
  </si>
  <si>
    <t xml:space="preserve">  712 BASINGER RD</t>
  </si>
  <si>
    <t xml:space="preserve">  305 WASHINGTON S    W</t>
  </si>
  <si>
    <t xml:space="preserve">  303 WASHINGTON S    W</t>
  </si>
  <si>
    <t xml:space="preserve">  417 WASHINGTON S    E</t>
  </si>
  <si>
    <t>RUSTIC COW ICE CREAM           M</t>
  </si>
  <si>
    <t xml:space="preserve">  406 JEFFERSON ST    S</t>
  </si>
  <si>
    <t xml:space="preserve">  610 MAIN ST         E</t>
  </si>
  <si>
    <t>DOLLAR GENERAL                 M</t>
  </si>
  <si>
    <t xml:space="preserve">      FRIEND CT</t>
  </si>
  <si>
    <t xml:space="preserve">  410 FRIEND CT(41</t>
  </si>
  <si>
    <t>2 BLDGS (SAME LAYOUT)    2 UNITM</t>
  </si>
  <si>
    <t xml:space="preserve">      RD Q &amp; PRIVA</t>
  </si>
  <si>
    <t>SPRING LAKE MH PARK            M</t>
  </si>
  <si>
    <t xml:space="preserve">  605 SHERMAN ST</t>
  </si>
  <si>
    <t xml:space="preserve">  406 FRIEND CT</t>
  </si>
  <si>
    <t xml:space="preserve">  408 FRIEND CT</t>
  </si>
  <si>
    <t xml:space="preserve">  419 WASHINGTON S    E</t>
  </si>
  <si>
    <t>WOOD SIDING                    M</t>
  </si>
  <si>
    <t xml:space="preserve">  400 CRAWFIS COLL</t>
  </si>
  <si>
    <t xml:space="preserve">  509 JEFFERSON       N</t>
  </si>
  <si>
    <t xml:space="preserve">  505 HIGH ST         N</t>
  </si>
  <si>
    <t>ESTIMATED NO CALL BACK   RECEIVM</t>
  </si>
  <si>
    <t xml:space="preserve">  220 HEATHER LANE</t>
  </si>
  <si>
    <t xml:space="preserve">  714 BASINGER RD</t>
  </si>
  <si>
    <t xml:space="preserve"> B CB</t>
  </si>
  <si>
    <t>CON/BLK                  C/C DEM</t>
  </si>
  <si>
    <t xml:space="preserve">  707 SHERMAN ST</t>
  </si>
  <si>
    <t xml:space="preserve">      RD 13-S</t>
  </si>
  <si>
    <t>19530 RD 13-S</t>
  </si>
  <si>
    <t xml:space="preserve">      RD 14-S</t>
  </si>
  <si>
    <t>19407 RD 14-S</t>
  </si>
  <si>
    <t>19829 SR 115</t>
  </si>
  <si>
    <t>16193 RD S</t>
  </si>
  <si>
    <t>19314 RD 16-S</t>
  </si>
  <si>
    <t>19604 RD 16-S</t>
  </si>
  <si>
    <t>19862 RD 16-S</t>
  </si>
  <si>
    <t>19841 RD 17</t>
  </si>
  <si>
    <t>17464 RD T</t>
  </si>
  <si>
    <t xml:space="preserve">      RD 18-R</t>
  </si>
  <si>
    <t>VACANT/TILLABLE                M</t>
  </si>
  <si>
    <t>TILL                     LCTD BM</t>
  </si>
  <si>
    <t>19347 RD 19</t>
  </si>
  <si>
    <t>19489 RD 19</t>
  </si>
  <si>
    <t>19717 RD 18-S</t>
  </si>
  <si>
    <t>VINYL &amp; WOOD                   M</t>
  </si>
  <si>
    <t xml:space="preserve">      RD 18-S</t>
  </si>
  <si>
    <t xml:space="preserve">      RD 18-S &amp; RD</t>
  </si>
  <si>
    <t>19977 RD 18-S</t>
  </si>
  <si>
    <t>20177 RD 18-S</t>
  </si>
  <si>
    <t>20743 RD 19</t>
  </si>
  <si>
    <t xml:space="preserve">      RD 17-S</t>
  </si>
  <si>
    <t>16938 SR 189 (LANE</t>
  </si>
  <si>
    <t>LD *</t>
  </si>
  <si>
    <t>SV F</t>
  </si>
  <si>
    <t>15824 SR 189</t>
  </si>
  <si>
    <t>ELC BB</t>
  </si>
  <si>
    <t>15056 OLD SR 12</t>
  </si>
  <si>
    <t>VINYL W/ WOOD TRIM       TRI-LEM</t>
  </si>
  <si>
    <t>14038 SR 12</t>
  </si>
  <si>
    <t>14447 SR 12</t>
  </si>
  <si>
    <t xml:space="preserve">  147 MAIN ST         N</t>
  </si>
  <si>
    <t>20500 RD 14</t>
  </si>
  <si>
    <t xml:space="preserve">      RD 14</t>
  </si>
  <si>
    <t xml:space="preserve">  235 FINDLAY ST</t>
  </si>
  <si>
    <t>FA WD BR</t>
  </si>
  <si>
    <t>VINYL BUILT 1900'S             M</t>
  </si>
  <si>
    <t xml:space="preserve">      FINDLAY ST</t>
  </si>
  <si>
    <t xml:space="preserve">  285 FINDLAY ST</t>
  </si>
  <si>
    <t xml:space="preserve">  405 FINDLAY ST</t>
  </si>
  <si>
    <t xml:space="preserve">  385 FINDLAY ST      E</t>
  </si>
  <si>
    <t>GAS CC</t>
  </si>
  <si>
    <t>14741 SR 12</t>
  </si>
  <si>
    <t xml:space="preserve">      SR 115</t>
  </si>
  <si>
    <t>20938 SR 115</t>
  </si>
  <si>
    <t xml:space="preserve">  184 FINDLAY ST (    E</t>
  </si>
  <si>
    <t xml:space="preserve">  284 FINDLAY ST      E</t>
  </si>
  <si>
    <t xml:space="preserve">  444 FINDLAY ST</t>
  </si>
  <si>
    <t xml:space="preserve">  127 WALNUT ST</t>
  </si>
  <si>
    <t xml:space="preserve">  126 HICKORY ST      N</t>
  </si>
  <si>
    <t xml:space="preserve">  147 HICKORY ST</t>
  </si>
  <si>
    <t>LP GAS/H</t>
  </si>
  <si>
    <t>WOOD WELL MAINTAINED LOT       M</t>
  </si>
  <si>
    <t xml:space="preserve">      HICKORY ST</t>
  </si>
  <si>
    <t xml:space="preserve">  147 ELM ST          N</t>
  </si>
  <si>
    <t>HB F/B</t>
  </si>
  <si>
    <t xml:space="preserve">  127 CENTER ST</t>
  </si>
  <si>
    <t xml:space="preserve">  242 FINDLAY ST      W</t>
  </si>
  <si>
    <t>13446 RD T-13</t>
  </si>
  <si>
    <t xml:space="preserve">      RD T-13</t>
  </si>
  <si>
    <t>13671 SR 12</t>
  </si>
  <si>
    <t>20796 RD 13</t>
  </si>
  <si>
    <t>13250 RD U-13</t>
  </si>
  <si>
    <t>13303 RD U-13</t>
  </si>
  <si>
    <t>14192 RD U-13</t>
  </si>
  <si>
    <t>21012 RD 14</t>
  </si>
  <si>
    <t>VINYL                    BARN OM</t>
  </si>
  <si>
    <t>21053 SR 115</t>
  </si>
  <si>
    <t>21746 SR 115</t>
  </si>
  <si>
    <t>15594 OLD SR 12</t>
  </si>
  <si>
    <t>15877 OLD SR 12</t>
  </si>
  <si>
    <t>16433 OLD SR 12</t>
  </si>
  <si>
    <t>ROLL/</t>
  </si>
  <si>
    <t>21650 RD 17-S</t>
  </si>
  <si>
    <t>21456 RD 18</t>
  </si>
  <si>
    <t>21913 RD 19</t>
  </si>
  <si>
    <t>5R62</t>
  </si>
  <si>
    <t>HW/WD BO</t>
  </si>
  <si>
    <t>13492 RD R</t>
  </si>
  <si>
    <t xml:space="preserve">      RD 15-Q (REA</t>
  </si>
  <si>
    <t>TILLABLE/CREEK                 M</t>
  </si>
  <si>
    <t>16254 RD R (LANE)</t>
  </si>
  <si>
    <t xml:space="preserve">      RD 16-O</t>
  </si>
  <si>
    <t xml:space="preserve">      RD 18-Q</t>
  </si>
  <si>
    <t xml:space="preserve">      RD R-17</t>
  </si>
  <si>
    <t>18655 RD 18-Q</t>
  </si>
  <si>
    <t>18906 RD 18-R</t>
  </si>
  <si>
    <t>18055 RD 16-O</t>
  </si>
  <si>
    <t xml:space="preserve">      RD  R-17</t>
  </si>
  <si>
    <t>17968 RD S</t>
  </si>
  <si>
    <t>16140 RD S</t>
  </si>
  <si>
    <t>15867 RD R</t>
  </si>
  <si>
    <t>20239 RD 18-R</t>
  </si>
  <si>
    <t>HIGHWAY                        M</t>
  </si>
  <si>
    <t>18318 SR 189</t>
  </si>
  <si>
    <t>18205 SR 189</t>
  </si>
  <si>
    <t xml:space="preserve">  313 A,B,C,  FIND</t>
  </si>
  <si>
    <t xml:space="preserve">   CB</t>
  </si>
  <si>
    <t xml:space="preserve">      SOUTH ST (RE</t>
  </si>
  <si>
    <t xml:space="preserve">  103 FINDLAY ST      W</t>
  </si>
  <si>
    <t xml:space="preserve">  223 SOUTH ST        W</t>
  </si>
  <si>
    <t xml:space="preserve">  212 FINDLAY ST</t>
  </si>
  <si>
    <t xml:space="preserve">  156 CENTER ST</t>
  </si>
  <si>
    <t xml:space="preserve">  372 FINDLAY ST</t>
  </si>
  <si>
    <t xml:space="preserve">   C/B</t>
  </si>
  <si>
    <t>APT W/362                      M</t>
  </si>
  <si>
    <t xml:space="preserve">  332 FINDLAY ST</t>
  </si>
  <si>
    <t xml:space="preserve">  362 FINDLAY ST</t>
  </si>
  <si>
    <t>APT W/372                      M</t>
  </si>
  <si>
    <t xml:space="preserve">      VINE         ST</t>
  </si>
  <si>
    <t xml:space="preserve">      CHARLES ST</t>
  </si>
  <si>
    <t xml:space="preserve">  112 CHARLES ST</t>
  </si>
  <si>
    <t>CONC BLOCK &amp; WD SHINGLES       M</t>
  </si>
  <si>
    <t xml:space="preserve">  188 JEFFERSON ST</t>
  </si>
  <si>
    <t>CONC BLOCK                     M</t>
  </si>
  <si>
    <t xml:space="preserve">  103 CHARLES      ST</t>
  </si>
  <si>
    <t>HW FA</t>
  </si>
  <si>
    <t xml:space="preserve">  113 CHARLES ST</t>
  </si>
  <si>
    <t xml:space="preserve">  133 CHARLES ST</t>
  </si>
  <si>
    <t>VINYL HAS SHARED GARAGE        M</t>
  </si>
  <si>
    <t xml:space="preserve">  219 WATER ST</t>
  </si>
  <si>
    <t xml:space="preserve">  143 CHARLES ST</t>
  </si>
  <si>
    <t>18886 18-R</t>
  </si>
  <si>
    <t>OTTAWA RIVER CHURCH            M</t>
  </si>
  <si>
    <t xml:space="preserve">      RD 15-M</t>
  </si>
  <si>
    <t>15165 RD M-10</t>
  </si>
  <si>
    <t>15142 RD M-10</t>
  </si>
  <si>
    <t>15864 US 224</t>
  </si>
  <si>
    <t>LP FA</t>
  </si>
  <si>
    <t>13786 RD 15-M</t>
  </si>
  <si>
    <t>BRICKED DWLG IN '95            M</t>
  </si>
  <si>
    <t>16193 RD M</t>
  </si>
  <si>
    <t>16246 US 224</t>
  </si>
  <si>
    <t>16419 US 224</t>
  </si>
  <si>
    <t>16941 US 224</t>
  </si>
  <si>
    <t>VINYL                    C/C 30M</t>
  </si>
  <si>
    <t>17345 RD M</t>
  </si>
  <si>
    <t>17826 US 224</t>
  </si>
  <si>
    <t>18664 RD M-17</t>
  </si>
  <si>
    <t>18425 RD M-17</t>
  </si>
  <si>
    <t>18155 RD M-17</t>
  </si>
  <si>
    <t>NEW SHNGLS 2009                M</t>
  </si>
  <si>
    <t>18506 US 224</t>
  </si>
  <si>
    <t>18489 US 224</t>
  </si>
  <si>
    <t xml:space="preserve">      RD N-18</t>
  </si>
  <si>
    <t>18239 RD N-18</t>
  </si>
  <si>
    <t>ELEC/WDB</t>
  </si>
  <si>
    <t>VINYL                    WD BURM</t>
  </si>
  <si>
    <t>14981 RD 19</t>
  </si>
  <si>
    <t xml:space="preserve">      RD 17-N</t>
  </si>
  <si>
    <t>14819 RD 17-N</t>
  </si>
  <si>
    <t xml:space="preserve">      SR 115 (REAR</t>
  </si>
  <si>
    <t>14393 RD 15-M</t>
  </si>
  <si>
    <t>14120 RD 15-M</t>
  </si>
  <si>
    <t>14633 RD 15-M</t>
  </si>
  <si>
    <t>15178 RD 15-M</t>
  </si>
  <si>
    <t>15938 SR 115</t>
  </si>
  <si>
    <t>15828 RD 17-N</t>
  </si>
  <si>
    <t>15812 RD 17-N</t>
  </si>
  <si>
    <t>WD/PRPNE</t>
  </si>
  <si>
    <t>15125 RD 19</t>
  </si>
  <si>
    <t>16992 RD 17-N</t>
  </si>
  <si>
    <t>12494 RD 18</t>
  </si>
  <si>
    <t>18603 RD L</t>
  </si>
  <si>
    <t>18557 RD L</t>
  </si>
  <si>
    <t>12273 RD 19</t>
  </si>
  <si>
    <t>18087 RD L-18 (DEE</t>
  </si>
  <si>
    <t xml:space="preserve">      RD L-18</t>
  </si>
  <si>
    <t>18643 SR 114</t>
  </si>
  <si>
    <t>12245 SR 115</t>
  </si>
  <si>
    <t>12399 SR 115</t>
  </si>
  <si>
    <t>12132 SR 115</t>
  </si>
  <si>
    <t>12424 RD 16</t>
  </si>
  <si>
    <t>12978 RD 16</t>
  </si>
  <si>
    <t xml:space="preserve"> B+F/B</t>
  </si>
  <si>
    <t>16078 RD M</t>
  </si>
  <si>
    <t>16950 RD M</t>
  </si>
  <si>
    <t xml:space="preserve">      RD K-14</t>
  </si>
  <si>
    <t>14957 RD L</t>
  </si>
  <si>
    <t>12928 RD 14-L</t>
  </si>
  <si>
    <t>13616 RD 13</t>
  </si>
  <si>
    <t>13884 RD 13</t>
  </si>
  <si>
    <t>13754 RD 14</t>
  </si>
  <si>
    <t>14215 US 224</t>
  </si>
  <si>
    <t>ELE/GAS</t>
  </si>
  <si>
    <t>13531 US 224 (REAR</t>
  </si>
  <si>
    <t>13531 US 224</t>
  </si>
  <si>
    <t>15144 RD 13</t>
  </si>
  <si>
    <t>15070 RD 13</t>
  </si>
  <si>
    <t>15972 RD 13</t>
  </si>
  <si>
    <t>1996 LIBERTY             O:SAMEM</t>
  </si>
  <si>
    <t>15880 RD 13</t>
  </si>
  <si>
    <t>16394 SR 115</t>
  </si>
  <si>
    <t>15020 RD Q</t>
  </si>
  <si>
    <t>7R12</t>
  </si>
  <si>
    <t>16670 SR 115</t>
  </si>
  <si>
    <t>16114 RD 13</t>
  </si>
  <si>
    <t>16559 RD 13-P</t>
  </si>
  <si>
    <t xml:space="preserve">  316 BROAD ST        S</t>
  </si>
  <si>
    <t xml:space="preserve">  310 SECOND ST</t>
  </si>
  <si>
    <t xml:space="preserve">  302 SECOND       ST</t>
  </si>
  <si>
    <t xml:space="preserve">  302 MAIN ST         E</t>
  </si>
  <si>
    <t>GRAVITY</t>
  </si>
  <si>
    <t xml:space="preserve">  102 MAIN ST         W</t>
  </si>
  <si>
    <t>UPTOWN FITNESS           SMALL M</t>
  </si>
  <si>
    <t xml:space="preserve">  207 FRONT ST        S</t>
  </si>
  <si>
    <t xml:space="preserve">  309 PLUM ST         W</t>
  </si>
  <si>
    <t xml:space="preserve">  305 PLUM ST         W</t>
  </si>
  <si>
    <t>VINYL/ALUM                     M</t>
  </si>
  <si>
    <t xml:space="preserve">  207 PLUM ST         W</t>
  </si>
  <si>
    <t xml:space="preserve">  203 PLUM ST         W</t>
  </si>
  <si>
    <t xml:space="preserve">  202 FOURTH ST       S</t>
  </si>
  <si>
    <t xml:space="preserve">  206 PLUM         ST E</t>
  </si>
  <si>
    <t xml:space="preserve">  204 PLUM ST         W</t>
  </si>
  <si>
    <t xml:space="preserve">  311 NORTH        ST W</t>
  </si>
  <si>
    <t xml:space="preserve">  105 BROAD ST        N</t>
  </si>
  <si>
    <t xml:space="preserve">      BROAD ST</t>
  </si>
  <si>
    <t xml:space="preserve">  111 BROAD ST        N</t>
  </si>
  <si>
    <t>ALUM                     VAL INM</t>
  </si>
  <si>
    <t xml:space="preserve">  201 BROAD ST        N</t>
  </si>
  <si>
    <t xml:space="preserve">  205 BROAD ST        N</t>
  </si>
  <si>
    <t xml:space="preserve">  207 THIRD ST        N</t>
  </si>
  <si>
    <t xml:space="preserve">  306 NORTH ST        W</t>
  </si>
  <si>
    <t>LR51</t>
  </si>
  <si>
    <t xml:space="preserve">  310 NORTH ST        W</t>
  </si>
  <si>
    <t xml:space="preserve">  408 BROAD ST        N</t>
  </si>
  <si>
    <t xml:space="preserve">  202 RALPH ST        E</t>
  </si>
  <si>
    <t xml:space="preserve">      RALPH ST (RE</t>
  </si>
  <si>
    <t xml:space="preserve">  304 RALPH ST        E</t>
  </si>
  <si>
    <t>DAYCARE                        M</t>
  </si>
  <si>
    <t xml:space="preserve">  406 VEACH ST</t>
  </si>
  <si>
    <t xml:space="preserve">  414 VEACH ST</t>
  </si>
  <si>
    <t xml:space="preserve">      VEACH ST</t>
  </si>
  <si>
    <t xml:space="preserve">  414 PLUM ST         W</t>
  </si>
  <si>
    <t xml:space="preserve">      WALNUT DR</t>
  </si>
  <si>
    <t>GRASS/GARDEN                   M</t>
  </si>
  <si>
    <t xml:space="preserve">  418 OTTAWA ST</t>
  </si>
  <si>
    <t xml:space="preserve">  411 NORTH ST        E</t>
  </si>
  <si>
    <t xml:space="preserve">  109 NORTHLAND DR</t>
  </si>
  <si>
    <t xml:space="preserve">  106 BACON ST</t>
  </si>
  <si>
    <t xml:space="preserve">  703 BROAD ST        N</t>
  </si>
  <si>
    <t xml:space="preserve">  109 BACON ST</t>
  </si>
  <si>
    <t xml:space="preserve">   F/BRK</t>
  </si>
  <si>
    <t xml:space="preserve">  303 LOCUST DR</t>
  </si>
  <si>
    <t xml:space="preserve">      NAPOLEON RD</t>
  </si>
  <si>
    <t xml:space="preserve">  316 BIRCH ST</t>
  </si>
  <si>
    <t xml:space="preserve">      BIRCH ST</t>
  </si>
  <si>
    <t>GRASS STRIP WITH SEWAGE  LINE UM</t>
  </si>
  <si>
    <t>PART OF HSE LOT          VAL W/M</t>
  </si>
  <si>
    <t xml:space="preserve">  204 FRONT ST        S</t>
  </si>
  <si>
    <t xml:space="preserve">      PRICE ST</t>
  </si>
  <si>
    <t xml:space="preserve">  210 PRICE ST</t>
  </si>
  <si>
    <t xml:space="preserve">      WATER ST        W</t>
  </si>
  <si>
    <t xml:space="preserve">  109 WATER ST        W</t>
  </si>
  <si>
    <t xml:space="preserve">  400 BROAD ST        S</t>
  </si>
  <si>
    <t xml:space="preserve">      WATER ST (ST</t>
  </si>
  <si>
    <t>BUILT</t>
  </si>
  <si>
    <t>BLDG ALSO SITS ON OL 7         M</t>
  </si>
  <si>
    <t xml:space="preserve">  313 NORTH ST</t>
  </si>
  <si>
    <t>KALIDA PARTY MART        AKA "BM</t>
  </si>
  <si>
    <t xml:space="preserve">      PRICE ST (RE</t>
  </si>
  <si>
    <t xml:space="preserve">      PRICE        ST</t>
  </si>
  <si>
    <t xml:space="preserve">  316 PRICE        ST</t>
  </si>
  <si>
    <t xml:space="preserve">  107 FOURTH ST       N</t>
  </si>
  <si>
    <t xml:space="preserve">      BROAD ST (RE</t>
  </si>
  <si>
    <t xml:space="preserve">  102 BROAD ST        N</t>
  </si>
  <si>
    <t xml:space="preserve">  106 BROAD ST        N</t>
  </si>
  <si>
    <t xml:space="preserve">  110 BROAD ST        N</t>
  </si>
  <si>
    <t>WOOD   RENTAL                  M</t>
  </si>
  <si>
    <t xml:space="preserve">  210 NORTH ST        W</t>
  </si>
  <si>
    <t xml:space="preserve">  205 THIRD ST        N</t>
  </si>
  <si>
    <t xml:space="preserve">  209 THIRD ST        N</t>
  </si>
  <si>
    <t xml:space="preserve">      THIRD ST        N</t>
  </si>
  <si>
    <t xml:space="preserve">  200 NORTH ST        W</t>
  </si>
  <si>
    <t>ALUM BUILT 1810                M</t>
  </si>
  <si>
    <t xml:space="preserve">  148 WALNUT DR</t>
  </si>
  <si>
    <t xml:space="preserve">  142 WALNUT DR</t>
  </si>
  <si>
    <t>HW/STEAM</t>
  </si>
  <si>
    <t xml:space="preserve">  130 WALNUT DR</t>
  </si>
  <si>
    <t xml:space="preserve">  615 NAPOLEON RD(</t>
  </si>
  <si>
    <t xml:space="preserve">  311 BROAD ST        N</t>
  </si>
  <si>
    <t xml:space="preserve">  503 SIXTH ST        N</t>
  </si>
  <si>
    <t>H WTR/GA</t>
  </si>
  <si>
    <t xml:space="preserve">  506 FIFTH ST        N</t>
  </si>
  <si>
    <t>NT'L GAS</t>
  </si>
  <si>
    <t xml:space="preserve">  422 OTTAWA ST (U</t>
  </si>
  <si>
    <t>LOW/F</t>
  </si>
  <si>
    <t xml:space="preserve">  102 MAPLE LEAF      S</t>
  </si>
  <si>
    <t xml:space="preserve"> B F/LO</t>
  </si>
  <si>
    <t xml:space="preserve">  205 SHADY LANE</t>
  </si>
  <si>
    <t>BRICK/NO BSMNT FIN PER CB      M</t>
  </si>
  <si>
    <t xml:space="preserve">  607 SIXTH ST</t>
  </si>
  <si>
    <t xml:space="preserve">  407 NORTH ST</t>
  </si>
  <si>
    <t xml:space="preserve">  510 FIFTH ST        N</t>
  </si>
  <si>
    <t>VINYL ALL-AMERICAN HM          M</t>
  </si>
  <si>
    <t xml:space="preserve">  102 CARNATION ST</t>
  </si>
  <si>
    <t xml:space="preserve">  103 CAMBRIDGE DR</t>
  </si>
  <si>
    <t xml:space="preserve">  512 PLUM         ST</t>
  </si>
  <si>
    <t xml:space="preserve">  406 CARDINAL ST</t>
  </si>
  <si>
    <t xml:space="preserve">  809 SILVER PINES</t>
  </si>
  <si>
    <t xml:space="preserve">      STILLWATER D</t>
  </si>
  <si>
    <t xml:space="preserve">  612 SIXTH ST        N</t>
  </si>
  <si>
    <t xml:space="preserve">  319 SHOREVIEW DR</t>
  </si>
  <si>
    <t xml:space="preserve">  317 SHOREVIEW DR</t>
  </si>
  <si>
    <t xml:space="preserve">  301 SHOREVIEW DR</t>
  </si>
  <si>
    <t xml:space="preserve">  300 SHOREVIEW DR</t>
  </si>
  <si>
    <t xml:space="preserve">  302 SHOREVIEW DR</t>
  </si>
  <si>
    <t xml:space="preserve">  604 BROAD ST</t>
  </si>
  <si>
    <t xml:space="preserve">  903 STILLWATER D</t>
  </si>
  <si>
    <t xml:space="preserve">  419 NORTH ST (SR    E</t>
  </si>
  <si>
    <t>BRICK/VINYL              10NC 4M</t>
  </si>
  <si>
    <t xml:space="preserve">      NORTH ST (SR    E</t>
  </si>
  <si>
    <t xml:space="preserve">  715 BROOKSTONE D</t>
  </si>
  <si>
    <t xml:space="preserve">  732 BROOKSTONE D</t>
  </si>
  <si>
    <t xml:space="preserve">      HEARTLAND DR</t>
  </si>
  <si>
    <t xml:space="preserve">      W NORTH ST</t>
  </si>
  <si>
    <t xml:space="preserve">  308 SHOREVIEW DR</t>
  </si>
  <si>
    <t xml:space="preserve">  306 SHOREVIEW DR</t>
  </si>
  <si>
    <t xml:space="preserve">  716 BROOKSTONE D</t>
  </si>
  <si>
    <t>16999 RD M</t>
  </si>
  <si>
    <t xml:space="preserve">      BROOKSTONE   DR</t>
  </si>
  <si>
    <t xml:space="preserve"> 6999 RD 5-F</t>
  </si>
  <si>
    <t xml:space="preserve"> 1487 RD A</t>
  </si>
  <si>
    <t xml:space="preserve"> 1154 RD 1</t>
  </si>
  <si>
    <t xml:space="preserve"> 2562 RD B</t>
  </si>
  <si>
    <t xml:space="preserve">      RD 5 &amp; RD A</t>
  </si>
  <si>
    <t xml:space="preserve"> 4952 RD Y</t>
  </si>
  <si>
    <t xml:space="preserve"> 1883 RD 5</t>
  </si>
  <si>
    <t xml:space="preserve"> 5323 RD A</t>
  </si>
  <si>
    <t xml:space="preserve"> 5597 RD A</t>
  </si>
  <si>
    <t xml:space="preserve"> 1373 RD 6</t>
  </si>
  <si>
    <t>SPACE/PR</t>
  </si>
  <si>
    <t xml:space="preserve"> 5519 RD Y</t>
  </si>
  <si>
    <t xml:space="preserve"> 5788 RD Y</t>
  </si>
  <si>
    <t xml:space="preserve"> 1965 RD 6</t>
  </si>
  <si>
    <t xml:space="preserve"> 1603 RD 6</t>
  </si>
  <si>
    <t xml:space="preserve">      RD Y</t>
  </si>
  <si>
    <t xml:space="preserve"> 6349 RD B</t>
  </si>
  <si>
    <t xml:space="preserve">      RD Y (REAR)</t>
  </si>
  <si>
    <t>TILL/WOODS                     M</t>
  </si>
  <si>
    <t xml:space="preserve"> 2867 RD 6</t>
  </si>
  <si>
    <t>A+</t>
  </si>
  <si>
    <t xml:space="preserve"> 2431 RD 3</t>
  </si>
  <si>
    <t xml:space="preserve">      RD 1 &amp; RD B</t>
  </si>
  <si>
    <t xml:space="preserve"> 1520 RD Y</t>
  </si>
  <si>
    <t xml:space="preserve"> 3321 RD 2</t>
  </si>
  <si>
    <t>HW/GAS/C</t>
  </si>
  <si>
    <t xml:space="preserve"> 3147 SR 65</t>
  </si>
  <si>
    <t>HB LOG</t>
  </si>
  <si>
    <t xml:space="preserve"> 3986 SR 65</t>
  </si>
  <si>
    <t>FA/GEO T</t>
  </si>
  <si>
    <t xml:space="preserve"> 3392 RD 6 (LANE)</t>
  </si>
  <si>
    <t xml:space="preserve"> 4735 SR 65</t>
  </si>
  <si>
    <t xml:space="preserve"> 1747 RD E</t>
  </si>
  <si>
    <t>TIM SCHROEDER,OWNER      SWINE M</t>
  </si>
  <si>
    <t>SWINE OPERATION                M</t>
  </si>
  <si>
    <t xml:space="preserve">      RD 1-E</t>
  </si>
  <si>
    <t xml:space="preserve"> 5990 RD 2</t>
  </si>
  <si>
    <t xml:space="preserve"> 5201 RD 7</t>
  </si>
  <si>
    <t>BP OIL CO                      M</t>
  </si>
  <si>
    <t>FUEL TANKS ($30000)            M</t>
  </si>
  <si>
    <t xml:space="preserve"> 6128 SR 65</t>
  </si>
  <si>
    <t>ELEC LPG</t>
  </si>
  <si>
    <t>1969 TOPPER 12X60 O:FACKL1974 HM</t>
  </si>
  <si>
    <t xml:space="preserve"> 6592 RD 5-F</t>
  </si>
  <si>
    <t xml:space="preserve"> 6577 RD 5</t>
  </si>
  <si>
    <t xml:space="preserve"> 3923 RD F</t>
  </si>
  <si>
    <t xml:space="preserve"> 6640 RD 3</t>
  </si>
  <si>
    <t xml:space="preserve"> 2189 RD F</t>
  </si>
  <si>
    <t xml:space="preserve">      RD F</t>
  </si>
  <si>
    <t xml:space="preserve">      RD F (REAR)</t>
  </si>
  <si>
    <t xml:space="preserve"> 1280 SR 613</t>
  </si>
  <si>
    <t xml:space="preserve">  303 MAIN ST</t>
  </si>
  <si>
    <t xml:space="preserve">  301 MAIN         ST</t>
  </si>
  <si>
    <t xml:space="preserve">  204 MAIN ST</t>
  </si>
  <si>
    <t xml:space="preserve">  206 MAIN         ST</t>
  </si>
  <si>
    <t xml:space="preserve">   60 RIDGE ST</t>
  </si>
  <si>
    <t>TELEPHONE CO                   M</t>
  </si>
  <si>
    <t xml:space="preserve">      RIDGE ST (RE</t>
  </si>
  <si>
    <t xml:space="preserve">  201 ELM ST</t>
  </si>
  <si>
    <t xml:space="preserve">  301 ELM ST</t>
  </si>
  <si>
    <t>1978 PATRIOT             O:ANA M</t>
  </si>
  <si>
    <t xml:space="preserve">  300 ELM          ST</t>
  </si>
  <si>
    <t xml:space="preserve">      ELM          ST</t>
  </si>
  <si>
    <t xml:space="preserve">  503 ELM ST</t>
  </si>
  <si>
    <t xml:space="preserve">  507 ELM          ST</t>
  </si>
  <si>
    <t xml:space="preserve">  404 MAIN ST</t>
  </si>
  <si>
    <t xml:space="preserve">   75 1/2 RIDGE ST</t>
  </si>
  <si>
    <t xml:space="preserve">      RIDGE ST</t>
  </si>
  <si>
    <t xml:space="preserve">  101 MAIN         ST</t>
  </si>
  <si>
    <t xml:space="preserve">   78 RIDGE ST</t>
  </si>
  <si>
    <t xml:space="preserve">  135 MAIN         ST E</t>
  </si>
  <si>
    <t xml:space="preserve">  133 MAIN ST</t>
  </si>
  <si>
    <t>SHOP CONSIGNMENTS              M</t>
  </si>
  <si>
    <t xml:space="preserve">  125 MAIN ST         E</t>
  </si>
  <si>
    <t xml:space="preserve">  117 MAIN ST</t>
  </si>
  <si>
    <t>CROSS FIT                MCS DEM</t>
  </si>
  <si>
    <t xml:space="preserve">  113 &amp; 115 E MAIN    E</t>
  </si>
  <si>
    <t>TOOMAN ROOFING&amp;PAINTING        M</t>
  </si>
  <si>
    <t xml:space="preserve">  115 MAIN ST</t>
  </si>
  <si>
    <t>PT OF TOOMAN'S ROOFING   VAL W/M</t>
  </si>
  <si>
    <t xml:space="preserve">   60 LIBERTY ST      E</t>
  </si>
  <si>
    <t xml:space="preserve">  115 COMMERCIAL S    S</t>
  </si>
  <si>
    <t xml:space="preserve">      LIBERTY ST</t>
  </si>
  <si>
    <t xml:space="preserve">  140 LIBERTY      ST E</t>
  </si>
  <si>
    <t xml:space="preserve">  200 MAIN ST         E</t>
  </si>
  <si>
    <t>UPTOWN MARKET &amp; CAFE           M</t>
  </si>
  <si>
    <t xml:space="preserve">      CHERRY ST</t>
  </si>
  <si>
    <t>PKG LOT/SENIOR CITIZENS  VAL W/M</t>
  </si>
  <si>
    <t xml:space="preserve">  138 MAIN ST         E</t>
  </si>
  <si>
    <t>MAIN STREET VINTAGE            M</t>
  </si>
  <si>
    <t>PKG LOT/PHARMACY         VAL W/M</t>
  </si>
  <si>
    <t>PASTORAL MINISTRIES            M</t>
  </si>
  <si>
    <t xml:space="preserve">      MATHIAS ST</t>
  </si>
  <si>
    <t>GRASS LOT/TREES                M</t>
  </si>
  <si>
    <t xml:space="preserve">   17 MATHIAS ST      W</t>
  </si>
  <si>
    <t xml:space="preserve">  309 CENTER ST</t>
  </si>
  <si>
    <t>VINYL VAC'93-02          11COR M</t>
  </si>
  <si>
    <t xml:space="preserve">  201 CENTER ST       E</t>
  </si>
  <si>
    <t xml:space="preserve">  117 CENTER ST       E</t>
  </si>
  <si>
    <t xml:space="preserve">  111 CENTER ST       E</t>
  </si>
  <si>
    <t>VINYL/ASP SHINGLE              M</t>
  </si>
  <si>
    <t xml:space="preserve">  108 CENTER ST</t>
  </si>
  <si>
    <t xml:space="preserve">  110 CENTER ST       E</t>
  </si>
  <si>
    <t xml:space="preserve">  109 EASTOM ST       N</t>
  </si>
  <si>
    <t xml:space="preserve">      CENTER AT EA</t>
  </si>
  <si>
    <t xml:space="preserve">    9 EASTOM ST       N</t>
  </si>
  <si>
    <t xml:space="preserve">    3 EASTOM ST       N</t>
  </si>
  <si>
    <t xml:space="preserve">      SUGAR (REAR)</t>
  </si>
  <si>
    <t xml:space="preserve">      CENTER ST       W</t>
  </si>
  <si>
    <t xml:space="preserve">      EASTOM  (REA</t>
  </si>
  <si>
    <t xml:space="preserve">   17 CENTER ST       W</t>
  </si>
  <si>
    <t xml:space="preserve">      SUGAR  (REAR</t>
  </si>
  <si>
    <t xml:space="preserve">   18 CENTER ST       W</t>
  </si>
  <si>
    <t>GAS/SPAC</t>
  </si>
  <si>
    <t>VINYL                    HEAT WM</t>
  </si>
  <si>
    <t xml:space="preserve">      EASTOM ST (R</t>
  </si>
  <si>
    <t xml:space="preserve">   10 CENTER       ST W</t>
  </si>
  <si>
    <t xml:space="preserve">  125 CENTER ST       W</t>
  </si>
  <si>
    <t xml:space="preserve">  103 POPLAR ST       N</t>
  </si>
  <si>
    <t xml:space="preserve">      EASTOM ST</t>
  </si>
  <si>
    <t xml:space="preserve">  119 EASTOM ST       N</t>
  </si>
  <si>
    <t>VINYL                    WNDWS M</t>
  </si>
  <si>
    <t xml:space="preserve">    4 SUGAR ST        W</t>
  </si>
  <si>
    <t xml:space="preserve">      SUGAR ST        W</t>
  </si>
  <si>
    <t xml:space="preserve">   24 SUGAR ST        W</t>
  </si>
  <si>
    <t>SPACE/GA</t>
  </si>
  <si>
    <t xml:space="preserve">  123 BROADWAY ST     W</t>
  </si>
  <si>
    <t xml:space="preserve">  109 BROADWAY ST     W</t>
  </si>
  <si>
    <t xml:space="preserve">   17 BROADWAY ST     W</t>
  </si>
  <si>
    <t xml:space="preserve">    9 BROADWAY ST     W</t>
  </si>
  <si>
    <t xml:space="preserve">   32 BROADWAY ST     W</t>
  </si>
  <si>
    <t xml:space="preserve">  212 SUGAR ST        W</t>
  </si>
  <si>
    <t xml:space="preserve">  312 SUGAR ST        W</t>
  </si>
  <si>
    <t xml:space="preserve">  418 SUGAR ST        W</t>
  </si>
  <si>
    <t xml:space="preserve">  425 SUGAR ST        W</t>
  </si>
  <si>
    <t xml:space="preserve">  325 SUGAR ST        W</t>
  </si>
  <si>
    <t xml:space="preserve">  204 CENTER       ST W</t>
  </si>
  <si>
    <t xml:space="preserve">      EIGHTH ST (R</t>
  </si>
  <si>
    <t xml:space="preserve">  112 EIGHTH ST</t>
  </si>
  <si>
    <t>FA/GAS&amp;B</t>
  </si>
  <si>
    <t xml:space="preserve">  412 CENTER ST       W</t>
  </si>
  <si>
    <t xml:space="preserve">  220 MAIN ST         W</t>
  </si>
  <si>
    <t xml:space="preserve">  203 CENTER ST       W</t>
  </si>
  <si>
    <t xml:space="preserve">   15 COMMERCIAL S    S</t>
  </si>
  <si>
    <t xml:space="preserve">  212 220 MATHIAS     -</t>
  </si>
  <si>
    <t xml:space="preserve">   10 COMMERCIAL S    S</t>
  </si>
  <si>
    <t xml:space="preserve">   14 COMMERCIAL S    S</t>
  </si>
  <si>
    <t>30000 COMMERCIAL S    S</t>
  </si>
  <si>
    <t xml:space="preserve">  218 BELMORE ST      S</t>
  </si>
  <si>
    <t>UNITED INSURANCE OFFICE        M</t>
  </si>
  <si>
    <t xml:space="preserve">  125 SUGAR ST        E</t>
  </si>
  <si>
    <t xml:space="preserve">  117 SUGAR ST        E</t>
  </si>
  <si>
    <t xml:space="preserve">  111 SUGAR ST        E</t>
  </si>
  <si>
    <t xml:space="preserve">  104 BROADWAY ST     E</t>
  </si>
  <si>
    <t>1973 ROCHESTER           O:SAMEM</t>
  </si>
  <si>
    <t xml:space="preserve">  303 COMMERCIAL S    N</t>
  </si>
  <si>
    <t xml:space="preserve">  312 SUGAR ST        E</t>
  </si>
  <si>
    <t xml:space="preserve">  225 SUGAR ST        E</t>
  </si>
  <si>
    <t xml:space="preserve">  312 BROADWAY ST     E</t>
  </si>
  <si>
    <t xml:space="preserve">      BROADWAY        E</t>
  </si>
  <si>
    <t xml:space="preserve">  211 BROADWAY ST     E</t>
  </si>
  <si>
    <t>VINYL                    REHAB M</t>
  </si>
  <si>
    <t xml:space="preserve">  217 BROADWAY ST     E</t>
  </si>
  <si>
    <t xml:space="preserve">  303 BROADWAY ST     E</t>
  </si>
  <si>
    <t xml:space="preserve">      BROADWAY ST     E</t>
  </si>
  <si>
    <t xml:space="preserve">      BELMORE      ST N</t>
  </si>
  <si>
    <t>SV F   1</t>
  </si>
  <si>
    <t xml:space="preserve">      BELMORE ST      N</t>
  </si>
  <si>
    <t xml:space="preserve">  625 SECOND       ST E</t>
  </si>
  <si>
    <t xml:space="preserve">  810 BELMORE ST      N</t>
  </si>
  <si>
    <t xml:space="preserve">  818 BELMORE ST &amp;    N</t>
  </si>
  <si>
    <t>DUPLEX/ALUM                    M</t>
  </si>
  <si>
    <t xml:space="preserve">   29 BELMORE ST      S</t>
  </si>
  <si>
    <t xml:space="preserve">    9 BELMORE ST      S</t>
  </si>
  <si>
    <t xml:space="preserve">  526 SUGAR ST        W</t>
  </si>
  <si>
    <t xml:space="preserve">  704 SUGAR ST        W</t>
  </si>
  <si>
    <t xml:space="preserve">  726 SUGAR ST        W</t>
  </si>
  <si>
    <t xml:space="preserve">      BROADWAY ST     W</t>
  </si>
  <si>
    <t>PT OF APTM/NT LOT              M</t>
  </si>
  <si>
    <t xml:space="preserve">  717 BROADWAY ST     W</t>
  </si>
  <si>
    <t>APARTMENTS               VAL INM</t>
  </si>
  <si>
    <t xml:space="preserve">      BROADWAY ST</t>
  </si>
  <si>
    <t xml:space="preserve">  617 BROADWAY ST     W</t>
  </si>
  <si>
    <t xml:space="preserve">  720 BROADWAY     ST W</t>
  </si>
  <si>
    <t xml:space="preserve">   26 LIBERTY ST      E</t>
  </si>
  <si>
    <t xml:space="preserve">   15 LIBERTY      ST W</t>
  </si>
  <si>
    <t xml:space="preserve">      MATHIAS ST (</t>
  </si>
  <si>
    <t xml:space="preserve">   19 LIBERTY ST</t>
  </si>
  <si>
    <t>STEEL                    SPOKE M</t>
  </si>
  <si>
    <t xml:space="preserve">   59 LIBERTY ST      E</t>
  </si>
  <si>
    <t xml:space="preserve">   63 LIBERTY ST      E</t>
  </si>
  <si>
    <t xml:space="preserve">  103 LIBERTY ST      E</t>
  </si>
  <si>
    <t xml:space="preserve">   70 BELMORE ST      S</t>
  </si>
  <si>
    <t xml:space="preserve">   52 BELMORE ST      S</t>
  </si>
  <si>
    <t xml:space="preserve">   42 BELMORE ST      S</t>
  </si>
  <si>
    <t xml:space="preserve">  309 BELMORE ST      S</t>
  </si>
  <si>
    <t xml:space="preserve">  315 BELMORE ST      S</t>
  </si>
  <si>
    <t>FOOD MART                      M</t>
  </si>
  <si>
    <t xml:space="preserve">  322 BELMORE ST      S</t>
  </si>
  <si>
    <t>ORWELL TELEPHONE CO      VAL W/M</t>
  </si>
  <si>
    <t xml:space="preserve">   70 CHERRY ST       S</t>
  </si>
  <si>
    <t>VAL INCL 61-0730.20 &amp; .30&amp; 61-0M</t>
  </si>
  <si>
    <t xml:space="preserve">   26 CHERRY ST       S</t>
  </si>
  <si>
    <t xml:space="preserve">      EASTOM       ST</t>
  </si>
  <si>
    <t xml:space="preserve">   19 MAIN ST         W</t>
  </si>
  <si>
    <t xml:space="preserve">   31 MAIN ST         W</t>
  </si>
  <si>
    <t xml:space="preserve">      POPLAR ST       S</t>
  </si>
  <si>
    <t xml:space="preserve">  137 POPLAR ST       S</t>
  </si>
  <si>
    <t xml:space="preserve">  217 POPLAR ST       S</t>
  </si>
  <si>
    <t xml:space="preserve">      POPLAR ST</t>
  </si>
  <si>
    <t xml:space="preserve">  244 EASTOM       ST S</t>
  </si>
  <si>
    <t>ORWELL TELEPHONE         VAL W/M</t>
  </si>
  <si>
    <t xml:space="preserve">  103 MAIN ST         W</t>
  </si>
  <si>
    <t>GRASS/TREES                    M</t>
  </si>
  <si>
    <t xml:space="preserve">   19 POPLAR ST       S</t>
  </si>
  <si>
    <t xml:space="preserve">  210 POPLAR ST       S</t>
  </si>
  <si>
    <t xml:space="preserve">  404 EASTOM ST       S</t>
  </si>
  <si>
    <t xml:space="preserve">  312 POPLAR ST</t>
  </si>
  <si>
    <t>7R92</t>
  </si>
  <si>
    <t xml:space="preserve">  420 POPLAR ST       S</t>
  </si>
  <si>
    <t>VINYL &amp; WNDWS 2009       INTERIM</t>
  </si>
  <si>
    <t xml:space="preserve">  120 BLANK ST</t>
  </si>
  <si>
    <t xml:space="preserve">  129 OAK ST</t>
  </si>
  <si>
    <t>ALUM                     CK GRDM</t>
  </si>
  <si>
    <t xml:space="preserve">  265 STATE ST</t>
  </si>
  <si>
    <t>7R51</t>
  </si>
  <si>
    <t xml:space="preserve">  263 STATE ST</t>
  </si>
  <si>
    <t xml:space="preserve">  261 STATE ST</t>
  </si>
  <si>
    <t xml:space="preserve">  532 POPLAR ST       S</t>
  </si>
  <si>
    <t xml:space="preserve">  611 SECOND       ST</t>
  </si>
  <si>
    <t xml:space="preserve">  615 BROADWAY ST     E</t>
  </si>
  <si>
    <t xml:space="preserve">  225 ORCHARD      DR</t>
  </si>
  <si>
    <t>LR8</t>
  </si>
  <si>
    <t xml:space="preserve">  403 NORTH        ST</t>
  </si>
  <si>
    <t xml:space="preserve">  201 MAIN         ST W</t>
  </si>
  <si>
    <t xml:space="preserve">  205 MAIN ST         W</t>
  </si>
  <si>
    <t xml:space="preserve">  209 MAIN ST         W</t>
  </si>
  <si>
    <t xml:space="preserve">  519 MILL ST</t>
  </si>
  <si>
    <t xml:space="preserve">      MILL ST</t>
  </si>
  <si>
    <t xml:space="preserve">  407 MILL         ST</t>
  </si>
  <si>
    <t xml:space="preserve">  414 OHIO ST</t>
  </si>
  <si>
    <t xml:space="preserve">  520 OHIO ST</t>
  </si>
  <si>
    <t>ALUM BUILT 1908          ABT 10M</t>
  </si>
  <si>
    <t xml:space="preserve">  604 OHIO ST</t>
  </si>
  <si>
    <t xml:space="preserve">  513 OHIO ST</t>
  </si>
  <si>
    <t xml:space="preserve">  234 MAIN CROSS      S</t>
  </si>
  <si>
    <t xml:space="preserve">  220 MAIN CROSS S</t>
  </si>
  <si>
    <t>TRIPLEX &amp; GAR ON SITE          M</t>
  </si>
  <si>
    <t xml:space="preserve">  318 MAIN         ST E</t>
  </si>
  <si>
    <t xml:space="preserve">  420 MAIN ST         E</t>
  </si>
  <si>
    <t xml:space="preserve">  215 RUSH ST</t>
  </si>
  <si>
    <t>ALUM/BRK FRONT                 M</t>
  </si>
  <si>
    <t xml:space="preserve">      RUSH ST (REA</t>
  </si>
  <si>
    <t xml:space="preserve">  634 MAIN         ST E</t>
  </si>
  <si>
    <t xml:space="preserve">  710 MAIN ST         E</t>
  </si>
  <si>
    <t xml:space="preserve">  627 MAIN ST         E</t>
  </si>
  <si>
    <t xml:space="preserve">  613 MAIN ST         E</t>
  </si>
  <si>
    <t xml:space="preserve">  421 MAIN ST         E</t>
  </si>
  <si>
    <t xml:space="preserve">  401 MAIN ST         E</t>
  </si>
  <si>
    <t xml:space="preserve">  408 LIBERTY ST</t>
  </si>
  <si>
    <t xml:space="preserve">  504 LIBERTY ST      E</t>
  </si>
  <si>
    <t xml:space="preserve">  108 RUSH ST</t>
  </si>
  <si>
    <t xml:space="preserve">  604 LIBERTY ST</t>
  </si>
  <si>
    <t xml:space="preserve">  616 LIBERTY ST</t>
  </si>
  <si>
    <t xml:space="preserve">  503 LIBERTY ST</t>
  </si>
  <si>
    <t xml:space="preserve">  419 LIBERTY ST      E</t>
  </si>
  <si>
    <t>triO</t>
  </si>
  <si>
    <t xml:space="preserve">  312 STATE ST</t>
  </si>
  <si>
    <t xml:space="preserve">      OAK ST (REAR</t>
  </si>
  <si>
    <t xml:space="preserve">  217 OAK ST</t>
  </si>
  <si>
    <t xml:space="preserve">  308 ST. MARY'S S</t>
  </si>
  <si>
    <t xml:space="preserve">    9 SUGAR ST        E</t>
  </si>
  <si>
    <t xml:space="preserve">  534 MAIN ST         W</t>
  </si>
  <si>
    <t>F &amp; F CAR WASH                 M</t>
  </si>
  <si>
    <t xml:space="preserve">  108 MAIN CROSS S    N</t>
  </si>
  <si>
    <t xml:space="preserve">  100 MAIN CROSS</t>
  </si>
  <si>
    <t xml:space="preserve">   75 VINE ST</t>
  </si>
  <si>
    <t xml:space="preserve">   94 MAIN CROSS</t>
  </si>
  <si>
    <t xml:space="preserve">    9 CENTER ST       E</t>
  </si>
  <si>
    <t xml:space="preserve">   13 CENTER ST       E</t>
  </si>
  <si>
    <t xml:space="preserve">      CENTRAL AVE</t>
  </si>
  <si>
    <t xml:space="preserve">  514 CENTRAL AVE</t>
  </si>
  <si>
    <t xml:space="preserve">  104 GRAND AVE</t>
  </si>
  <si>
    <t xml:space="preserve">      GRAND AVE (R</t>
  </si>
  <si>
    <t xml:space="preserve">      ENTERPRISE S</t>
  </si>
  <si>
    <t xml:space="preserve">  416 ENTERPRISE S</t>
  </si>
  <si>
    <t xml:space="preserve">  635 ENTERPRISE S</t>
  </si>
  <si>
    <t>BRK TRM                        M</t>
  </si>
  <si>
    <t xml:space="preserve">  605 ENTERPRISE S</t>
  </si>
  <si>
    <t xml:space="preserve">  433 ENTERPRISE S</t>
  </si>
  <si>
    <t xml:space="preserve">  427 ENTERPRISE S</t>
  </si>
  <si>
    <t xml:space="preserve">   40 RUSH ST</t>
  </si>
  <si>
    <t xml:space="preserve">  604 PROSPECT ST</t>
  </si>
  <si>
    <t xml:space="preserve">      PROSPECT ST</t>
  </si>
  <si>
    <t xml:space="preserve">  614 PROSPECT ST</t>
  </si>
  <si>
    <t xml:space="preserve">  628 PROSPECT ST</t>
  </si>
  <si>
    <t xml:space="preserve">  635 PROSPECT     ST</t>
  </si>
  <si>
    <t xml:space="preserve">  623 PROSPECT ST</t>
  </si>
  <si>
    <t xml:space="preserve">      BUCKEYE ST</t>
  </si>
  <si>
    <t>GRASS LAND                     M</t>
  </si>
  <si>
    <t xml:space="preserve">  105 ORCHARD DR      N</t>
  </si>
  <si>
    <t xml:space="preserve">  721 MAIN ST         E</t>
  </si>
  <si>
    <t>PARSONAGE                      M</t>
  </si>
  <si>
    <t xml:space="preserve">      CHERRY ST (R</t>
  </si>
  <si>
    <t xml:space="preserve">  383 PATTI LANE</t>
  </si>
  <si>
    <t>B  F/B</t>
  </si>
  <si>
    <t xml:space="preserve">  508 SUGAR ST        W</t>
  </si>
  <si>
    <t xml:space="preserve">  213 EIGHTH ST</t>
  </si>
  <si>
    <t>VINYL C/C79000                 M</t>
  </si>
  <si>
    <t xml:space="preserve">      MEADOW DR</t>
  </si>
  <si>
    <t xml:space="preserve">  129 BLANK ST</t>
  </si>
  <si>
    <t xml:space="preserve">  518 POPLAR ST       S</t>
  </si>
  <si>
    <t xml:space="preserve">  547 POPLAR       ST S</t>
  </si>
  <si>
    <t xml:space="preserve">  613 POPLAR       ST S</t>
  </si>
  <si>
    <t xml:space="preserve">      POPLAR ST (R    S</t>
  </si>
  <si>
    <t xml:space="preserve">  511 POPLAR ST       S</t>
  </si>
  <si>
    <t xml:space="preserve">  512 EASTOM       ST S</t>
  </si>
  <si>
    <t xml:space="preserve">      BLANK ST</t>
  </si>
  <si>
    <t>GMR CONSTRUCTION               M</t>
  </si>
  <si>
    <t xml:space="preserve"> 5040 EASTOM          S</t>
  </si>
  <si>
    <t xml:space="preserve">  124 EASTOM ST       N</t>
  </si>
  <si>
    <t xml:space="preserve">  130 ORCHARD DR      N</t>
  </si>
  <si>
    <t xml:space="preserve">      MATHIAS      ST E</t>
  </si>
  <si>
    <t xml:space="preserve">   65 RUSH ST</t>
  </si>
  <si>
    <t>MELODY ACRES MH PARK     19 OF M</t>
  </si>
  <si>
    <t xml:space="preserve">  855 BELMORE ST      N</t>
  </si>
  <si>
    <t xml:space="preserve">   98 BRICE ST</t>
  </si>
  <si>
    <t xml:space="preserve"> 6135 SR 65</t>
  </si>
  <si>
    <t xml:space="preserve">  750 MAIN ST         E</t>
  </si>
  <si>
    <t xml:space="preserve">  442 WERNER ST</t>
  </si>
  <si>
    <t xml:space="preserve">  304 306 E MAIN S    &amp;</t>
  </si>
  <si>
    <t>VINYL                    HAS 3 M</t>
  </si>
  <si>
    <t xml:space="preserve">  308 MAIN ST         E</t>
  </si>
  <si>
    <t>APT BLDG/VINYL           AUX: AM</t>
  </si>
  <si>
    <t xml:space="preserve">      MAIN ST (REA    E</t>
  </si>
  <si>
    <t xml:space="preserve">  465 ORCHARD      DR S</t>
  </si>
  <si>
    <t xml:space="preserve">      CHERRY       ST S</t>
  </si>
  <si>
    <t xml:space="preserve">      STATE ST</t>
  </si>
  <si>
    <t xml:space="preserve"> 6178 SR 65</t>
  </si>
  <si>
    <t xml:space="preserve">  805 W MAIN ST</t>
  </si>
  <si>
    <t>AJ'S CARRY OUT                 M</t>
  </si>
  <si>
    <t>15594 RD 22</t>
  </si>
  <si>
    <t>22381 US 224</t>
  </si>
  <si>
    <t>21254 RD O</t>
  </si>
  <si>
    <t>14920 RD 22-K</t>
  </si>
  <si>
    <t>12573 RD 21-L</t>
  </si>
  <si>
    <t>14721 RD 22-K</t>
  </si>
  <si>
    <t>16760 RD 19</t>
  </si>
  <si>
    <t>16282 RD 20</t>
  </si>
  <si>
    <t>VINYL BUILT 1896/10NC FR COND/NM</t>
  </si>
  <si>
    <t>SALEDATE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</si>
</sst>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852"/>
  <sheetViews>
    <sheetView tabSelected="1" workbookViewId="0">
      <selection activeCell="D2" sqref="D2"/>
    </sheetView>
  </sheetViews>
  <sheetFormatPr defaultRowHeight="15" x14ac:dyDescent="0.25"/>
  <sheetData>
    <row r="1" spans="1: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4209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</row>
    <row r="2" spans="1:56" x14ac:dyDescent="0.25">
      <c r="A2">
        <v>5</v>
      </c>
      <c r="B2">
        <v>3</v>
      </c>
      <c r="C2">
        <v>11</v>
      </c>
      <c r="D2">
        <v>180101700000</v>
      </c>
      <c r="E2" t="s">
        <v>750</v>
      </c>
      <c r="G2">
        <v>80</v>
      </c>
      <c r="H2">
        <v>3</v>
      </c>
      <c r="I2">
        <v>25</v>
      </c>
      <c r="J2" t="str">
        <f t="shared" ref="J2:J65" si="0">CONCATENATE(TEXT(H2,"00"),"-",TEXT(C2,"00"),"-",TEXT(I2,"2000"))</f>
        <v>03-11-2025</v>
      </c>
      <c r="K2">
        <v>65000</v>
      </c>
      <c r="L2">
        <v>0</v>
      </c>
      <c r="M2">
        <v>0</v>
      </c>
      <c r="N2">
        <v>0</v>
      </c>
      <c r="P2">
        <v>20</v>
      </c>
      <c r="U2">
        <v>0</v>
      </c>
      <c r="V2">
        <v>0</v>
      </c>
      <c r="Y2">
        <v>0</v>
      </c>
      <c r="AE2">
        <v>0</v>
      </c>
      <c r="AR2">
        <v>0</v>
      </c>
      <c r="AS2" t="s">
        <v>73</v>
      </c>
      <c r="AX2">
        <v>110</v>
      </c>
      <c r="AY2" t="s">
        <v>58</v>
      </c>
      <c r="AZ2">
        <v>4080</v>
      </c>
      <c r="BA2">
        <v>55770</v>
      </c>
      <c r="BC2">
        <v>0</v>
      </c>
      <c r="BD2" t="s">
        <v>59</v>
      </c>
    </row>
    <row r="3" spans="1:56" x14ac:dyDescent="0.25">
      <c r="A3">
        <v>5</v>
      </c>
      <c r="B3">
        <v>3</v>
      </c>
      <c r="C3">
        <v>11</v>
      </c>
      <c r="D3">
        <v>180101900000</v>
      </c>
      <c r="E3" t="s">
        <v>750</v>
      </c>
      <c r="G3">
        <v>80</v>
      </c>
      <c r="H3">
        <v>3</v>
      </c>
      <c r="I3">
        <v>25</v>
      </c>
      <c r="J3" t="str">
        <f t="shared" si="0"/>
        <v>03-11-2025</v>
      </c>
      <c r="K3">
        <v>65000</v>
      </c>
      <c r="L3">
        <v>0</v>
      </c>
      <c r="M3">
        <v>0</v>
      </c>
      <c r="N3">
        <v>0</v>
      </c>
      <c r="P3">
        <v>40</v>
      </c>
      <c r="U3">
        <v>0</v>
      </c>
      <c r="V3">
        <v>0</v>
      </c>
      <c r="Y3">
        <v>0</v>
      </c>
      <c r="AE3">
        <v>0</v>
      </c>
      <c r="AR3">
        <v>0</v>
      </c>
      <c r="AS3" t="s">
        <v>73</v>
      </c>
      <c r="AX3">
        <v>110</v>
      </c>
      <c r="AY3" t="s">
        <v>751</v>
      </c>
      <c r="AZ3">
        <v>4080</v>
      </c>
      <c r="BA3">
        <v>276570</v>
      </c>
      <c r="BC3">
        <v>0</v>
      </c>
      <c r="BD3" t="s">
        <v>59</v>
      </c>
    </row>
    <row r="4" spans="1:56" x14ac:dyDescent="0.25">
      <c r="A4">
        <v>5</v>
      </c>
      <c r="B4">
        <v>3</v>
      </c>
      <c r="C4">
        <v>11</v>
      </c>
      <c r="D4">
        <v>180110800000</v>
      </c>
      <c r="E4" t="s">
        <v>730</v>
      </c>
      <c r="G4">
        <v>80</v>
      </c>
      <c r="H4">
        <v>3</v>
      </c>
      <c r="I4">
        <v>25</v>
      </c>
      <c r="J4" t="str">
        <f t="shared" si="0"/>
        <v>03-11-2025</v>
      </c>
      <c r="K4">
        <v>65000</v>
      </c>
      <c r="L4">
        <v>0</v>
      </c>
      <c r="M4">
        <v>0</v>
      </c>
      <c r="N4">
        <v>0</v>
      </c>
      <c r="P4">
        <v>23.021000000000001</v>
      </c>
      <c r="U4">
        <v>0</v>
      </c>
      <c r="V4">
        <v>0</v>
      </c>
      <c r="Y4">
        <v>0</v>
      </c>
      <c r="AE4">
        <v>0</v>
      </c>
      <c r="AP4" t="s">
        <v>56</v>
      </c>
      <c r="AR4">
        <v>0</v>
      </c>
      <c r="AS4" t="s">
        <v>73</v>
      </c>
      <c r="AX4">
        <v>110</v>
      </c>
      <c r="AY4" t="s">
        <v>423</v>
      </c>
      <c r="AZ4">
        <v>4080</v>
      </c>
      <c r="BA4">
        <v>185230</v>
      </c>
      <c r="BC4">
        <v>0</v>
      </c>
      <c r="BD4" t="s">
        <v>59</v>
      </c>
    </row>
    <row r="5" spans="1:56" x14ac:dyDescent="0.25">
      <c r="A5">
        <v>5</v>
      </c>
      <c r="B5">
        <v>3</v>
      </c>
      <c r="C5">
        <v>7</v>
      </c>
      <c r="D5">
        <v>320830200000</v>
      </c>
      <c r="E5" t="s">
        <v>2259</v>
      </c>
      <c r="G5">
        <v>77</v>
      </c>
      <c r="H5">
        <v>3</v>
      </c>
      <c r="I5">
        <v>25</v>
      </c>
      <c r="J5" t="str">
        <f t="shared" si="0"/>
        <v>03-07-2025</v>
      </c>
      <c r="K5">
        <v>310000</v>
      </c>
      <c r="L5">
        <v>1841</v>
      </c>
      <c r="M5">
        <v>120</v>
      </c>
      <c r="N5">
        <v>150</v>
      </c>
      <c r="P5">
        <v>0</v>
      </c>
      <c r="R5">
        <v>6</v>
      </c>
      <c r="S5" t="s">
        <v>345</v>
      </c>
      <c r="T5" t="s">
        <v>76</v>
      </c>
      <c r="U5">
        <v>0</v>
      </c>
      <c r="V5">
        <v>440</v>
      </c>
      <c r="X5" t="s">
        <v>63</v>
      </c>
      <c r="Y5">
        <v>576</v>
      </c>
      <c r="Z5" t="s">
        <v>64</v>
      </c>
      <c r="AA5" t="s">
        <v>208</v>
      </c>
      <c r="AB5" t="s">
        <v>66</v>
      </c>
      <c r="AC5" t="s">
        <v>77</v>
      </c>
      <c r="AE5">
        <v>8</v>
      </c>
      <c r="AF5" t="s">
        <v>102</v>
      </c>
      <c r="AG5" t="s">
        <v>69</v>
      </c>
      <c r="AK5" t="s">
        <v>64</v>
      </c>
      <c r="AL5">
        <v>26</v>
      </c>
      <c r="AN5" t="s">
        <v>72</v>
      </c>
      <c r="AP5" t="s">
        <v>56</v>
      </c>
      <c r="AR5">
        <v>3248</v>
      </c>
      <c r="AS5" t="s">
        <v>73</v>
      </c>
      <c r="AT5" t="s">
        <v>74</v>
      </c>
      <c r="AV5" t="s">
        <v>74</v>
      </c>
      <c r="AX5">
        <v>510</v>
      </c>
      <c r="AY5" t="s">
        <v>473</v>
      </c>
      <c r="AZ5">
        <v>3077</v>
      </c>
      <c r="BA5">
        <v>33600</v>
      </c>
      <c r="BC5">
        <v>161090</v>
      </c>
      <c r="BD5" t="s">
        <v>59</v>
      </c>
    </row>
    <row r="6" spans="1:56" x14ac:dyDescent="0.25">
      <c r="A6">
        <v>5</v>
      </c>
      <c r="B6">
        <v>3</v>
      </c>
      <c r="C6">
        <v>7</v>
      </c>
      <c r="D6">
        <v>330100920000</v>
      </c>
      <c r="E6" t="s">
        <v>2506</v>
      </c>
      <c r="G6">
        <v>76</v>
      </c>
      <c r="H6">
        <v>3</v>
      </c>
      <c r="I6">
        <v>25</v>
      </c>
      <c r="J6" t="str">
        <f t="shared" si="0"/>
        <v>03-07-2025</v>
      </c>
      <c r="K6">
        <v>470652</v>
      </c>
      <c r="L6">
        <v>0</v>
      </c>
      <c r="M6">
        <v>0</v>
      </c>
      <c r="N6">
        <v>0</v>
      </c>
      <c r="P6">
        <v>34</v>
      </c>
      <c r="U6">
        <v>0</v>
      </c>
      <c r="V6">
        <v>0</v>
      </c>
      <c r="Y6">
        <v>0</v>
      </c>
      <c r="AE6">
        <v>0</v>
      </c>
      <c r="AP6" t="s">
        <v>56</v>
      </c>
      <c r="AR6">
        <v>0</v>
      </c>
      <c r="AS6" t="s">
        <v>73</v>
      </c>
      <c r="AX6">
        <v>110</v>
      </c>
      <c r="AY6" t="s">
        <v>423</v>
      </c>
      <c r="AZ6">
        <v>2076</v>
      </c>
      <c r="BA6">
        <v>266830</v>
      </c>
      <c r="BC6">
        <v>0</v>
      </c>
      <c r="BD6" t="s">
        <v>59</v>
      </c>
    </row>
    <row r="7" spans="1:56" x14ac:dyDescent="0.25">
      <c r="A7">
        <v>5</v>
      </c>
      <c r="B7">
        <v>3</v>
      </c>
      <c r="C7">
        <v>4</v>
      </c>
      <c r="D7">
        <v>340220700000</v>
      </c>
      <c r="E7" t="s">
        <v>352</v>
      </c>
      <c r="G7">
        <v>74</v>
      </c>
      <c r="H7">
        <v>3</v>
      </c>
      <c r="I7">
        <v>25</v>
      </c>
      <c r="J7" t="str">
        <f t="shared" si="0"/>
        <v>03-04-2025</v>
      </c>
      <c r="K7">
        <v>560000</v>
      </c>
      <c r="L7">
        <v>0</v>
      </c>
      <c r="M7">
        <v>0</v>
      </c>
      <c r="N7">
        <v>0</v>
      </c>
      <c r="P7">
        <v>40.76</v>
      </c>
      <c r="U7">
        <v>0</v>
      </c>
      <c r="V7">
        <v>0</v>
      </c>
      <c r="Y7">
        <v>0</v>
      </c>
      <c r="AE7">
        <v>0</v>
      </c>
      <c r="AP7" t="s">
        <v>56</v>
      </c>
      <c r="AR7">
        <v>0</v>
      </c>
      <c r="AS7" t="s">
        <v>73</v>
      </c>
      <c r="AX7">
        <v>110</v>
      </c>
      <c r="AY7" t="s">
        <v>58</v>
      </c>
      <c r="AZ7">
        <v>2074</v>
      </c>
      <c r="BA7">
        <v>340230</v>
      </c>
      <c r="BC7">
        <v>0</v>
      </c>
      <c r="BD7" t="s">
        <v>59</v>
      </c>
    </row>
    <row r="8" spans="1:56" x14ac:dyDescent="0.25">
      <c r="A8">
        <v>5</v>
      </c>
      <c r="B8">
        <v>3</v>
      </c>
      <c r="C8">
        <v>10</v>
      </c>
      <c r="D8">
        <v>480141400000</v>
      </c>
      <c r="E8" t="s">
        <v>3304</v>
      </c>
      <c r="G8">
        <v>78</v>
      </c>
      <c r="H8">
        <v>3</v>
      </c>
      <c r="I8">
        <v>25</v>
      </c>
      <c r="J8" t="str">
        <f t="shared" si="0"/>
        <v>03-10-2025</v>
      </c>
      <c r="K8">
        <v>230000</v>
      </c>
      <c r="L8">
        <v>1698</v>
      </c>
      <c r="M8">
        <v>0</v>
      </c>
      <c r="N8">
        <v>0</v>
      </c>
      <c r="P8">
        <v>2.4969999999999999</v>
      </c>
      <c r="Q8" t="s">
        <v>61</v>
      </c>
      <c r="R8" t="s">
        <v>116</v>
      </c>
      <c r="S8" t="s">
        <v>419</v>
      </c>
      <c r="T8" t="s">
        <v>62</v>
      </c>
      <c r="U8">
        <v>0</v>
      </c>
      <c r="V8">
        <v>772</v>
      </c>
      <c r="Y8">
        <v>624</v>
      </c>
      <c r="Z8" t="s">
        <v>64</v>
      </c>
      <c r="AA8" t="s">
        <v>3305</v>
      </c>
      <c r="AB8" t="s">
        <v>80</v>
      </c>
      <c r="AC8" t="s">
        <v>67</v>
      </c>
      <c r="AE8">
        <v>10</v>
      </c>
      <c r="AF8" t="s">
        <v>81</v>
      </c>
      <c r="AK8" t="s">
        <v>71</v>
      </c>
      <c r="AL8">
        <v>42</v>
      </c>
      <c r="AN8" t="s">
        <v>72</v>
      </c>
      <c r="AP8" t="s">
        <v>56</v>
      </c>
      <c r="AR8">
        <v>0</v>
      </c>
      <c r="AS8" t="s">
        <v>73</v>
      </c>
      <c r="AT8" t="s">
        <v>74</v>
      </c>
      <c r="AV8" t="s">
        <v>74</v>
      </c>
      <c r="AX8">
        <v>510</v>
      </c>
      <c r="AY8" t="s">
        <v>429</v>
      </c>
      <c r="AZ8">
        <v>4078</v>
      </c>
      <c r="BA8">
        <v>27540</v>
      </c>
      <c r="BC8">
        <v>131170</v>
      </c>
      <c r="BD8" t="s">
        <v>59</v>
      </c>
    </row>
    <row r="9" spans="1:56" x14ac:dyDescent="0.25">
      <c r="A9">
        <v>5</v>
      </c>
      <c r="B9">
        <v>3</v>
      </c>
      <c r="C9">
        <v>6</v>
      </c>
      <c r="D9">
        <v>560480900000</v>
      </c>
      <c r="E9" t="s">
        <v>3739</v>
      </c>
      <c r="G9">
        <v>75</v>
      </c>
      <c r="H9">
        <v>3</v>
      </c>
      <c r="I9">
        <v>25</v>
      </c>
      <c r="J9" t="str">
        <f t="shared" si="0"/>
        <v>03-06-2025</v>
      </c>
      <c r="K9">
        <v>220000</v>
      </c>
      <c r="L9">
        <v>1396</v>
      </c>
      <c r="M9">
        <v>66</v>
      </c>
      <c r="N9">
        <v>132</v>
      </c>
      <c r="P9">
        <v>0</v>
      </c>
      <c r="Q9">
        <v>1</v>
      </c>
      <c r="R9" t="s">
        <v>116</v>
      </c>
      <c r="S9" t="s">
        <v>224</v>
      </c>
      <c r="T9" t="s">
        <v>76</v>
      </c>
      <c r="U9">
        <v>2</v>
      </c>
      <c r="V9">
        <v>1396</v>
      </c>
      <c r="X9" t="s">
        <v>63</v>
      </c>
      <c r="Y9">
        <v>768</v>
      </c>
      <c r="Z9" t="s">
        <v>64</v>
      </c>
      <c r="AA9" t="s">
        <v>205</v>
      </c>
      <c r="AB9" t="s">
        <v>66</v>
      </c>
      <c r="AC9" t="s">
        <v>67</v>
      </c>
      <c r="AE9">
        <v>10</v>
      </c>
      <c r="AF9" t="s">
        <v>88</v>
      </c>
      <c r="AK9" t="s">
        <v>71</v>
      </c>
      <c r="AL9">
        <v>45</v>
      </c>
      <c r="AN9" t="s">
        <v>138</v>
      </c>
      <c r="AP9" t="s">
        <v>56</v>
      </c>
      <c r="AR9">
        <v>5616</v>
      </c>
      <c r="AS9" t="s">
        <v>73</v>
      </c>
      <c r="AT9" t="s">
        <v>213</v>
      </c>
      <c r="AV9" t="s">
        <v>213</v>
      </c>
      <c r="AX9">
        <v>510</v>
      </c>
      <c r="AY9" t="s">
        <v>58</v>
      </c>
      <c r="AZ9">
        <v>4075</v>
      </c>
      <c r="BA9">
        <v>11140</v>
      </c>
      <c r="BC9">
        <v>116110</v>
      </c>
      <c r="BD9" t="s">
        <v>59</v>
      </c>
    </row>
    <row r="10" spans="1:56" x14ac:dyDescent="0.25">
      <c r="A10">
        <v>5</v>
      </c>
      <c r="B10">
        <v>3</v>
      </c>
      <c r="C10">
        <v>3</v>
      </c>
      <c r="D10">
        <v>600430900000</v>
      </c>
      <c r="E10" t="s">
        <v>3918</v>
      </c>
      <c r="G10">
        <v>73</v>
      </c>
      <c r="H10">
        <v>3</v>
      </c>
      <c r="I10">
        <v>25</v>
      </c>
      <c r="J10" t="str">
        <f t="shared" si="0"/>
        <v>03-03-2025</v>
      </c>
      <c r="K10">
        <v>1000</v>
      </c>
      <c r="L10">
        <v>0</v>
      </c>
      <c r="M10">
        <v>48</v>
      </c>
      <c r="N10">
        <v>150</v>
      </c>
      <c r="P10">
        <v>0</v>
      </c>
      <c r="U10">
        <v>0</v>
      </c>
      <c r="V10">
        <v>0</v>
      </c>
      <c r="Y10">
        <v>0</v>
      </c>
      <c r="AE10">
        <v>0</v>
      </c>
      <c r="AR10">
        <v>6000</v>
      </c>
      <c r="AS10" t="s">
        <v>73</v>
      </c>
      <c r="AX10">
        <v>599</v>
      </c>
      <c r="AY10" t="s">
        <v>3919</v>
      </c>
      <c r="AZ10">
        <v>9073</v>
      </c>
      <c r="BA10">
        <v>1910</v>
      </c>
      <c r="BC10">
        <v>0</v>
      </c>
      <c r="BD10" t="s">
        <v>59</v>
      </c>
    </row>
    <row r="11" spans="1:56" x14ac:dyDescent="0.25">
      <c r="A11">
        <v>5</v>
      </c>
      <c r="B11">
        <v>3</v>
      </c>
      <c r="C11">
        <v>10</v>
      </c>
      <c r="D11">
        <v>610580500000</v>
      </c>
      <c r="E11" t="s">
        <v>3971</v>
      </c>
      <c r="G11">
        <v>79</v>
      </c>
      <c r="H11">
        <v>3</v>
      </c>
      <c r="I11">
        <v>25</v>
      </c>
      <c r="J11" t="str">
        <f t="shared" si="0"/>
        <v>03-10-2025</v>
      </c>
      <c r="K11">
        <v>75000</v>
      </c>
      <c r="L11">
        <v>926</v>
      </c>
      <c r="M11">
        <v>66</v>
      </c>
      <c r="N11">
        <v>132</v>
      </c>
      <c r="P11">
        <v>0</v>
      </c>
      <c r="Q11" t="s">
        <v>98</v>
      </c>
      <c r="R11" t="s">
        <v>116</v>
      </c>
      <c r="S11" t="s">
        <v>135</v>
      </c>
      <c r="T11" t="s">
        <v>100</v>
      </c>
      <c r="U11">
        <v>3</v>
      </c>
      <c r="V11">
        <v>40</v>
      </c>
      <c r="Y11">
        <v>0</v>
      </c>
      <c r="AA11" t="s">
        <v>3972</v>
      </c>
      <c r="AB11" t="s">
        <v>66</v>
      </c>
      <c r="AC11" t="s">
        <v>67</v>
      </c>
      <c r="AE11">
        <v>8</v>
      </c>
      <c r="AF11" t="s">
        <v>81</v>
      </c>
      <c r="AK11" t="s">
        <v>71</v>
      </c>
      <c r="AL11">
        <v>50</v>
      </c>
      <c r="AN11" t="s">
        <v>252</v>
      </c>
      <c r="AP11" t="s">
        <v>56</v>
      </c>
      <c r="AR11">
        <v>6121</v>
      </c>
      <c r="AS11" t="s">
        <v>73</v>
      </c>
      <c r="AT11" t="s">
        <v>213</v>
      </c>
      <c r="AX11">
        <v>510</v>
      </c>
      <c r="AY11" t="s">
        <v>3973</v>
      </c>
      <c r="AZ11">
        <v>1079</v>
      </c>
      <c r="BA11">
        <v>11140</v>
      </c>
      <c r="BC11">
        <v>30310</v>
      </c>
      <c r="BD11" t="s">
        <v>59</v>
      </c>
    </row>
    <row r="12" spans="1:56" x14ac:dyDescent="0.25">
      <c r="A12">
        <v>5</v>
      </c>
      <c r="B12">
        <v>3</v>
      </c>
      <c r="C12">
        <v>3</v>
      </c>
      <c r="D12">
        <v>640040300000</v>
      </c>
      <c r="E12" t="s">
        <v>453</v>
      </c>
      <c r="G12">
        <v>72</v>
      </c>
      <c r="H12">
        <v>3</v>
      </c>
      <c r="I12">
        <v>25</v>
      </c>
      <c r="J12" t="str">
        <f t="shared" si="0"/>
        <v>03-03-2025</v>
      </c>
      <c r="K12">
        <v>315000</v>
      </c>
      <c r="L12">
        <v>0</v>
      </c>
      <c r="M12">
        <v>0</v>
      </c>
      <c r="N12">
        <v>0</v>
      </c>
      <c r="P12">
        <v>41.042000000000002</v>
      </c>
      <c r="U12">
        <v>0</v>
      </c>
      <c r="V12">
        <v>0</v>
      </c>
      <c r="Y12">
        <v>0</v>
      </c>
      <c r="AE12">
        <v>0</v>
      </c>
      <c r="AP12" t="s">
        <v>56</v>
      </c>
      <c r="AR12">
        <v>0</v>
      </c>
      <c r="AS12" t="s">
        <v>73</v>
      </c>
      <c r="AT12" t="s">
        <v>74</v>
      </c>
      <c r="AV12" t="s">
        <v>74</v>
      </c>
      <c r="AX12">
        <v>111</v>
      </c>
      <c r="AY12" t="s">
        <v>58</v>
      </c>
      <c r="AZ12">
        <v>7072</v>
      </c>
      <c r="BA12">
        <v>363600</v>
      </c>
      <c r="BC12">
        <v>151460</v>
      </c>
      <c r="BD12" t="s">
        <v>59</v>
      </c>
    </row>
    <row r="13" spans="1:56" x14ac:dyDescent="0.25">
      <c r="A13">
        <v>5</v>
      </c>
      <c r="B13">
        <v>3</v>
      </c>
      <c r="C13">
        <v>3</v>
      </c>
      <c r="D13">
        <v>640040300200</v>
      </c>
      <c r="E13" t="s">
        <v>4203</v>
      </c>
      <c r="G13">
        <v>71</v>
      </c>
      <c r="H13">
        <v>3</v>
      </c>
      <c r="I13">
        <v>25</v>
      </c>
      <c r="J13" t="str">
        <f t="shared" si="0"/>
        <v>03-03-2025</v>
      </c>
      <c r="K13">
        <v>350000</v>
      </c>
      <c r="L13">
        <v>0</v>
      </c>
      <c r="M13">
        <v>0</v>
      </c>
      <c r="N13">
        <v>0</v>
      </c>
      <c r="P13">
        <v>3.9820000000000002</v>
      </c>
      <c r="U13">
        <v>0</v>
      </c>
      <c r="V13">
        <v>0</v>
      </c>
      <c r="Y13">
        <v>0</v>
      </c>
      <c r="AE13">
        <v>0</v>
      </c>
      <c r="AP13" t="s">
        <v>56</v>
      </c>
      <c r="AR13">
        <v>0</v>
      </c>
      <c r="AS13" t="s">
        <v>73</v>
      </c>
      <c r="AT13" t="s">
        <v>74</v>
      </c>
      <c r="AV13" t="s">
        <v>74</v>
      </c>
      <c r="AX13">
        <v>111</v>
      </c>
      <c r="AY13" t="s">
        <v>260</v>
      </c>
      <c r="AZ13">
        <v>1071</v>
      </c>
      <c r="BA13">
        <v>0</v>
      </c>
      <c r="BC13">
        <v>0</v>
      </c>
      <c r="BD13" t="s">
        <v>59</v>
      </c>
    </row>
    <row r="14" spans="1:56" x14ac:dyDescent="0.25">
      <c r="A14">
        <v>5</v>
      </c>
      <c r="B14">
        <v>2</v>
      </c>
      <c r="C14">
        <v>25</v>
      </c>
      <c r="D14">
        <v>90300500000</v>
      </c>
      <c r="E14" t="s">
        <v>366</v>
      </c>
      <c r="G14">
        <v>64</v>
      </c>
      <c r="H14">
        <v>2</v>
      </c>
      <c r="I14">
        <v>25</v>
      </c>
      <c r="J14" t="str">
        <f t="shared" si="0"/>
        <v>02-25-2025</v>
      </c>
      <c r="K14">
        <v>467300</v>
      </c>
      <c r="L14">
        <v>0</v>
      </c>
      <c r="M14">
        <v>0</v>
      </c>
      <c r="N14">
        <v>0</v>
      </c>
      <c r="P14">
        <v>63.3</v>
      </c>
      <c r="U14">
        <v>0</v>
      </c>
      <c r="V14">
        <v>0</v>
      </c>
      <c r="Y14">
        <v>0</v>
      </c>
      <c r="AE14">
        <v>0</v>
      </c>
      <c r="AP14" t="s">
        <v>56</v>
      </c>
      <c r="AR14">
        <v>0</v>
      </c>
      <c r="AS14" t="s">
        <v>73</v>
      </c>
      <c r="AX14">
        <v>110</v>
      </c>
      <c r="AY14" t="s">
        <v>58</v>
      </c>
      <c r="AZ14">
        <v>1064</v>
      </c>
      <c r="BA14">
        <v>288030</v>
      </c>
      <c r="BC14">
        <v>0</v>
      </c>
      <c r="BD14" t="s">
        <v>59</v>
      </c>
    </row>
    <row r="15" spans="1:56" x14ac:dyDescent="0.25">
      <c r="A15">
        <v>5</v>
      </c>
      <c r="B15">
        <v>2</v>
      </c>
      <c r="C15">
        <v>3</v>
      </c>
      <c r="D15">
        <v>140091300210</v>
      </c>
      <c r="E15" t="s">
        <v>447</v>
      </c>
      <c r="G15">
        <v>39</v>
      </c>
      <c r="H15">
        <v>2</v>
      </c>
      <c r="I15">
        <v>25</v>
      </c>
      <c r="J15" t="str">
        <f t="shared" si="0"/>
        <v>02-03-2025</v>
      </c>
      <c r="K15">
        <v>85000</v>
      </c>
      <c r="L15">
        <v>0</v>
      </c>
      <c r="M15">
        <v>0</v>
      </c>
      <c r="N15">
        <v>0</v>
      </c>
      <c r="P15">
        <v>3.1389999999999998</v>
      </c>
      <c r="U15">
        <v>0</v>
      </c>
      <c r="V15">
        <v>0</v>
      </c>
      <c r="Y15">
        <v>0</v>
      </c>
      <c r="AE15">
        <v>0</v>
      </c>
      <c r="AR15">
        <v>0</v>
      </c>
      <c r="AX15">
        <v>110</v>
      </c>
      <c r="AY15" t="s">
        <v>260</v>
      </c>
      <c r="AZ15">
        <v>1039</v>
      </c>
      <c r="BA15">
        <v>0</v>
      </c>
      <c r="BC15">
        <v>0</v>
      </c>
      <c r="BD15" t="s">
        <v>59</v>
      </c>
    </row>
    <row r="16" spans="1:56" x14ac:dyDescent="0.25">
      <c r="A16">
        <v>5</v>
      </c>
      <c r="B16">
        <v>2</v>
      </c>
      <c r="C16">
        <v>3</v>
      </c>
      <c r="D16">
        <v>140110100310</v>
      </c>
      <c r="E16" t="s">
        <v>447</v>
      </c>
      <c r="G16">
        <v>39</v>
      </c>
      <c r="H16">
        <v>2</v>
      </c>
      <c r="I16">
        <v>25</v>
      </c>
      <c r="J16" t="str">
        <f t="shared" si="0"/>
        <v>02-03-2025</v>
      </c>
      <c r="K16">
        <v>85000</v>
      </c>
      <c r="L16">
        <v>0</v>
      </c>
      <c r="M16">
        <v>0</v>
      </c>
      <c r="N16">
        <v>0</v>
      </c>
      <c r="P16">
        <v>6.8639999999999999</v>
      </c>
      <c r="U16">
        <v>0</v>
      </c>
      <c r="V16">
        <v>0</v>
      </c>
      <c r="Y16">
        <v>0</v>
      </c>
      <c r="AE16">
        <v>0</v>
      </c>
      <c r="AR16">
        <v>0</v>
      </c>
      <c r="AX16">
        <v>111</v>
      </c>
      <c r="AY16" t="s">
        <v>260</v>
      </c>
      <c r="AZ16">
        <v>1039</v>
      </c>
      <c r="BA16">
        <v>0</v>
      </c>
      <c r="BC16">
        <v>0</v>
      </c>
      <c r="BD16" t="s">
        <v>59</v>
      </c>
    </row>
    <row r="17" spans="1:56" x14ac:dyDescent="0.25">
      <c r="A17">
        <v>5</v>
      </c>
      <c r="B17">
        <v>2</v>
      </c>
      <c r="C17">
        <v>7</v>
      </c>
      <c r="D17">
        <v>140160200310</v>
      </c>
      <c r="E17" t="s">
        <v>527</v>
      </c>
      <c r="G17">
        <v>45</v>
      </c>
      <c r="H17">
        <v>2</v>
      </c>
      <c r="I17">
        <v>25</v>
      </c>
      <c r="J17" t="str">
        <f t="shared" si="0"/>
        <v>02-07-2025</v>
      </c>
      <c r="K17">
        <v>5000</v>
      </c>
      <c r="L17">
        <v>0</v>
      </c>
      <c r="M17">
        <v>0</v>
      </c>
      <c r="N17">
        <v>0</v>
      </c>
      <c r="P17">
        <v>1.0249999999999999</v>
      </c>
      <c r="U17">
        <v>0</v>
      </c>
      <c r="V17">
        <v>0</v>
      </c>
      <c r="Y17">
        <v>0</v>
      </c>
      <c r="AE17">
        <v>0</v>
      </c>
      <c r="AR17">
        <v>0</v>
      </c>
      <c r="AX17">
        <v>111</v>
      </c>
      <c r="AY17" t="s">
        <v>260</v>
      </c>
      <c r="AZ17">
        <v>2045</v>
      </c>
      <c r="BA17">
        <v>0</v>
      </c>
      <c r="BC17">
        <v>0</v>
      </c>
      <c r="BD17" t="s">
        <v>59</v>
      </c>
    </row>
    <row r="18" spans="1:56" x14ac:dyDescent="0.25">
      <c r="A18">
        <v>5</v>
      </c>
      <c r="B18">
        <v>2</v>
      </c>
      <c r="C18">
        <v>25</v>
      </c>
      <c r="D18">
        <v>141101230000</v>
      </c>
      <c r="E18" t="s">
        <v>612</v>
      </c>
      <c r="G18">
        <v>61</v>
      </c>
      <c r="H18">
        <v>2</v>
      </c>
      <c r="I18">
        <v>25</v>
      </c>
      <c r="J18" t="str">
        <f t="shared" si="0"/>
        <v>02-25-2025</v>
      </c>
      <c r="K18">
        <v>290000</v>
      </c>
      <c r="L18">
        <v>1477</v>
      </c>
      <c r="M18">
        <v>175</v>
      </c>
      <c r="N18">
        <v>180</v>
      </c>
      <c r="P18">
        <v>0.72</v>
      </c>
      <c r="Q18">
        <v>1</v>
      </c>
      <c r="R18">
        <v>1</v>
      </c>
      <c r="S18">
        <v>9921</v>
      </c>
      <c r="T18" t="s">
        <v>76</v>
      </c>
      <c r="U18">
        <v>3</v>
      </c>
      <c r="V18">
        <v>1477</v>
      </c>
      <c r="W18" t="s">
        <v>71</v>
      </c>
      <c r="X18" t="s">
        <v>63</v>
      </c>
      <c r="Y18">
        <v>639</v>
      </c>
      <c r="Z18" t="s">
        <v>64</v>
      </c>
      <c r="AA18" t="s">
        <v>96</v>
      </c>
      <c r="AB18" t="s">
        <v>66</v>
      </c>
      <c r="AC18" t="s">
        <v>67</v>
      </c>
      <c r="AE18">
        <v>8</v>
      </c>
      <c r="AF18" t="s">
        <v>88</v>
      </c>
      <c r="AK18" t="s">
        <v>71</v>
      </c>
      <c r="AL18">
        <v>22</v>
      </c>
      <c r="AN18" t="s">
        <v>72</v>
      </c>
      <c r="AP18" t="s">
        <v>56</v>
      </c>
      <c r="AR18">
        <v>0</v>
      </c>
      <c r="AS18" t="s">
        <v>73</v>
      </c>
      <c r="AT18" t="s">
        <v>74</v>
      </c>
      <c r="AV18" t="s">
        <v>74</v>
      </c>
      <c r="AX18">
        <v>510</v>
      </c>
      <c r="AY18" t="s">
        <v>429</v>
      </c>
      <c r="AZ18">
        <v>6061</v>
      </c>
      <c r="BA18">
        <v>31910</v>
      </c>
      <c r="BC18">
        <v>202800</v>
      </c>
      <c r="BD18" t="s">
        <v>59</v>
      </c>
    </row>
    <row r="19" spans="1:56" x14ac:dyDescent="0.25">
      <c r="A19">
        <v>5</v>
      </c>
      <c r="B19">
        <v>2</v>
      </c>
      <c r="C19">
        <v>7</v>
      </c>
      <c r="D19">
        <v>210481900000</v>
      </c>
      <c r="E19" t="s">
        <v>865</v>
      </c>
      <c r="G19">
        <v>46</v>
      </c>
      <c r="H19">
        <v>2</v>
      </c>
      <c r="I19">
        <v>25</v>
      </c>
      <c r="J19" t="str">
        <f t="shared" si="0"/>
        <v>02-07-2025</v>
      </c>
      <c r="K19">
        <v>20000</v>
      </c>
      <c r="L19">
        <v>897</v>
      </c>
      <c r="M19">
        <v>33</v>
      </c>
      <c r="N19">
        <v>132</v>
      </c>
      <c r="P19">
        <v>0</v>
      </c>
      <c r="Q19">
        <v>1</v>
      </c>
      <c r="R19" t="s">
        <v>116</v>
      </c>
      <c r="S19" t="s">
        <v>866</v>
      </c>
      <c r="T19" t="s">
        <v>112</v>
      </c>
      <c r="U19">
        <v>2</v>
      </c>
      <c r="V19">
        <v>0</v>
      </c>
      <c r="Y19">
        <v>0</v>
      </c>
      <c r="AA19" t="s">
        <v>234</v>
      </c>
      <c r="AB19" t="s">
        <v>66</v>
      </c>
      <c r="AC19" t="s">
        <v>67</v>
      </c>
      <c r="AE19">
        <v>6</v>
      </c>
      <c r="AF19" t="s">
        <v>102</v>
      </c>
      <c r="AG19" t="s">
        <v>69</v>
      </c>
      <c r="AK19" t="s">
        <v>71</v>
      </c>
      <c r="AL19">
        <v>50</v>
      </c>
      <c r="AN19" t="s">
        <v>92</v>
      </c>
      <c r="AP19" t="s">
        <v>56</v>
      </c>
      <c r="AR19">
        <v>2121</v>
      </c>
      <c r="AS19" t="s">
        <v>73</v>
      </c>
      <c r="AT19" t="s">
        <v>74</v>
      </c>
      <c r="AV19" t="s">
        <v>74</v>
      </c>
      <c r="AX19">
        <v>510</v>
      </c>
      <c r="AY19" t="s">
        <v>58</v>
      </c>
      <c r="AZ19">
        <v>4046</v>
      </c>
      <c r="BA19">
        <v>1540</v>
      </c>
      <c r="BC19">
        <v>40740</v>
      </c>
      <c r="BD19" t="s">
        <v>59</v>
      </c>
    </row>
    <row r="20" spans="1:56" x14ac:dyDescent="0.25">
      <c r="A20">
        <v>5</v>
      </c>
      <c r="B20">
        <v>2</v>
      </c>
      <c r="C20">
        <v>4</v>
      </c>
      <c r="D20">
        <v>220021700100</v>
      </c>
      <c r="E20" t="s">
        <v>902</v>
      </c>
      <c r="G20">
        <v>40</v>
      </c>
      <c r="H20">
        <v>2</v>
      </c>
      <c r="I20">
        <v>25</v>
      </c>
      <c r="J20" t="str">
        <f t="shared" si="0"/>
        <v>02-04-2025</v>
      </c>
      <c r="K20">
        <v>133098</v>
      </c>
      <c r="L20">
        <v>0</v>
      </c>
      <c r="M20">
        <v>0</v>
      </c>
      <c r="N20">
        <v>0</v>
      </c>
      <c r="P20">
        <v>44.366</v>
      </c>
      <c r="U20">
        <v>0</v>
      </c>
      <c r="V20">
        <v>0</v>
      </c>
      <c r="Y20">
        <v>0</v>
      </c>
      <c r="AE20">
        <v>0</v>
      </c>
      <c r="AR20">
        <v>0</v>
      </c>
      <c r="AS20" t="s">
        <v>73</v>
      </c>
      <c r="AX20">
        <v>199</v>
      </c>
      <c r="AY20" t="s">
        <v>58</v>
      </c>
      <c r="AZ20">
        <v>3040</v>
      </c>
      <c r="BA20">
        <v>18860</v>
      </c>
      <c r="BC20">
        <v>0</v>
      </c>
      <c r="BD20" t="s">
        <v>59</v>
      </c>
    </row>
    <row r="21" spans="1:56" x14ac:dyDescent="0.25">
      <c r="A21">
        <v>5</v>
      </c>
      <c r="B21">
        <v>2</v>
      </c>
      <c r="C21">
        <v>7</v>
      </c>
      <c r="D21">
        <v>240747200000</v>
      </c>
      <c r="E21" t="s">
        <v>1159</v>
      </c>
      <c r="G21">
        <v>43</v>
      </c>
      <c r="H21">
        <v>2</v>
      </c>
      <c r="I21">
        <v>25</v>
      </c>
      <c r="J21" t="str">
        <f t="shared" si="0"/>
        <v>02-07-2025</v>
      </c>
      <c r="K21">
        <v>35000</v>
      </c>
      <c r="L21">
        <v>0</v>
      </c>
      <c r="M21">
        <v>0</v>
      </c>
      <c r="N21">
        <v>0</v>
      </c>
      <c r="P21">
        <v>1.5429999999999999</v>
      </c>
      <c r="U21">
        <v>0</v>
      </c>
      <c r="V21">
        <v>0</v>
      </c>
      <c r="Y21">
        <v>0</v>
      </c>
      <c r="AE21">
        <v>0</v>
      </c>
      <c r="AR21">
        <v>0</v>
      </c>
      <c r="AX21">
        <v>110</v>
      </c>
      <c r="AY21" t="s">
        <v>260</v>
      </c>
      <c r="AZ21">
        <v>1043</v>
      </c>
      <c r="BA21">
        <v>0</v>
      </c>
      <c r="BC21">
        <v>0</v>
      </c>
      <c r="BD21" t="s">
        <v>59</v>
      </c>
    </row>
    <row r="22" spans="1:56" x14ac:dyDescent="0.25">
      <c r="A22">
        <v>5</v>
      </c>
      <c r="B22">
        <v>2</v>
      </c>
      <c r="C22">
        <v>26</v>
      </c>
      <c r="D22">
        <v>240781300000</v>
      </c>
      <c r="E22" t="s">
        <v>1175</v>
      </c>
      <c r="G22">
        <v>66</v>
      </c>
      <c r="H22">
        <v>2</v>
      </c>
      <c r="I22">
        <v>25</v>
      </c>
      <c r="J22" t="str">
        <f t="shared" si="0"/>
        <v>02-26-2025</v>
      </c>
      <c r="K22">
        <v>10000</v>
      </c>
      <c r="L22">
        <v>0</v>
      </c>
      <c r="M22">
        <v>87</v>
      </c>
      <c r="N22">
        <v>173</v>
      </c>
      <c r="P22">
        <v>0</v>
      </c>
      <c r="U22">
        <v>0</v>
      </c>
      <c r="V22">
        <v>0</v>
      </c>
      <c r="Y22">
        <v>0</v>
      </c>
      <c r="AE22">
        <v>0</v>
      </c>
      <c r="AP22" t="s">
        <v>56</v>
      </c>
      <c r="AR22">
        <v>2430</v>
      </c>
      <c r="AS22" t="s">
        <v>73</v>
      </c>
      <c r="AX22">
        <v>599</v>
      </c>
      <c r="AY22" t="s">
        <v>58</v>
      </c>
      <c r="AZ22">
        <v>3066</v>
      </c>
      <c r="BA22">
        <v>14000</v>
      </c>
      <c r="BC22">
        <v>0</v>
      </c>
      <c r="BD22" t="s">
        <v>59</v>
      </c>
    </row>
    <row r="23" spans="1:56" x14ac:dyDescent="0.25">
      <c r="A23">
        <v>5</v>
      </c>
      <c r="B23">
        <v>2</v>
      </c>
      <c r="C23">
        <v>25</v>
      </c>
      <c r="D23">
        <v>250061900100</v>
      </c>
      <c r="E23" t="s">
        <v>1226</v>
      </c>
      <c r="G23">
        <v>60</v>
      </c>
      <c r="H23">
        <v>2</v>
      </c>
      <c r="I23">
        <v>25</v>
      </c>
      <c r="J23" t="str">
        <f t="shared" si="0"/>
        <v>02-25-2025</v>
      </c>
      <c r="K23">
        <v>26885</v>
      </c>
      <c r="L23">
        <v>0</v>
      </c>
      <c r="M23">
        <v>0</v>
      </c>
      <c r="N23">
        <v>0</v>
      </c>
      <c r="P23">
        <v>3.3639999999999999</v>
      </c>
      <c r="U23">
        <v>0</v>
      </c>
      <c r="V23">
        <v>0</v>
      </c>
      <c r="Y23">
        <v>0</v>
      </c>
      <c r="AE23">
        <v>0</v>
      </c>
      <c r="AR23">
        <v>0</v>
      </c>
      <c r="AX23">
        <v>110</v>
      </c>
      <c r="AY23" t="s">
        <v>260</v>
      </c>
      <c r="AZ23">
        <v>1060</v>
      </c>
      <c r="BA23">
        <v>0</v>
      </c>
      <c r="BC23">
        <v>0</v>
      </c>
      <c r="BD23" t="s">
        <v>59</v>
      </c>
    </row>
    <row r="24" spans="1:56" x14ac:dyDescent="0.25">
      <c r="A24">
        <v>5</v>
      </c>
      <c r="B24">
        <v>2</v>
      </c>
      <c r="C24">
        <v>14</v>
      </c>
      <c r="D24">
        <v>250070800100</v>
      </c>
      <c r="E24" t="s">
        <v>1228</v>
      </c>
      <c r="G24">
        <v>49</v>
      </c>
      <c r="H24">
        <v>2</v>
      </c>
      <c r="I24">
        <v>25</v>
      </c>
      <c r="J24" t="str">
        <f t="shared" si="0"/>
        <v>02-14-2025</v>
      </c>
      <c r="K24">
        <v>130000</v>
      </c>
      <c r="L24">
        <v>2062</v>
      </c>
      <c r="M24">
        <v>0</v>
      </c>
      <c r="N24">
        <v>0</v>
      </c>
      <c r="P24">
        <v>2.2450000000000001</v>
      </c>
      <c r="Q24" t="s">
        <v>61</v>
      </c>
      <c r="R24" t="s">
        <v>116</v>
      </c>
      <c r="S24" t="s">
        <v>135</v>
      </c>
      <c r="T24" t="s">
        <v>62</v>
      </c>
      <c r="U24">
        <v>0</v>
      </c>
      <c r="V24">
        <v>835</v>
      </c>
      <c r="Y24">
        <v>0</v>
      </c>
      <c r="AA24" t="s">
        <v>157</v>
      </c>
      <c r="AB24" t="s">
        <v>137</v>
      </c>
      <c r="AC24" t="s">
        <v>67</v>
      </c>
      <c r="AE24">
        <v>7</v>
      </c>
      <c r="AF24" t="s">
        <v>81</v>
      </c>
      <c r="AK24" t="s">
        <v>71</v>
      </c>
      <c r="AL24">
        <v>45</v>
      </c>
      <c r="AN24" t="s">
        <v>82</v>
      </c>
      <c r="AP24" t="s">
        <v>56</v>
      </c>
      <c r="AR24">
        <v>0</v>
      </c>
      <c r="AS24" t="s">
        <v>73</v>
      </c>
      <c r="AT24" t="s">
        <v>74</v>
      </c>
      <c r="AV24" t="s">
        <v>74</v>
      </c>
      <c r="AX24">
        <v>510</v>
      </c>
      <c r="AY24" t="s">
        <v>58</v>
      </c>
      <c r="AZ24">
        <v>2049</v>
      </c>
      <c r="BA24">
        <v>23540</v>
      </c>
      <c r="BC24">
        <v>120110</v>
      </c>
      <c r="BD24" t="s">
        <v>59</v>
      </c>
    </row>
    <row r="25" spans="1:56" x14ac:dyDescent="0.25">
      <c r="A25">
        <v>5</v>
      </c>
      <c r="B25">
        <v>2</v>
      </c>
      <c r="C25">
        <v>3</v>
      </c>
      <c r="D25">
        <v>250111500000</v>
      </c>
      <c r="E25" t="s">
        <v>1235</v>
      </c>
      <c r="G25">
        <v>37</v>
      </c>
      <c r="H25">
        <v>2</v>
      </c>
      <c r="I25">
        <v>25</v>
      </c>
      <c r="J25" t="str">
        <f t="shared" si="0"/>
        <v>02-03-2025</v>
      </c>
      <c r="K25">
        <v>292000</v>
      </c>
      <c r="L25">
        <v>2234</v>
      </c>
      <c r="M25">
        <v>0</v>
      </c>
      <c r="N25">
        <v>0</v>
      </c>
      <c r="P25">
        <v>0.8</v>
      </c>
      <c r="Q25">
        <v>1</v>
      </c>
      <c r="R25">
        <v>1</v>
      </c>
      <c r="S25">
        <v>9761</v>
      </c>
      <c r="T25" t="s">
        <v>163</v>
      </c>
      <c r="U25">
        <v>3</v>
      </c>
      <c r="V25">
        <v>0</v>
      </c>
      <c r="X25" t="s">
        <v>63</v>
      </c>
      <c r="Y25">
        <v>594</v>
      </c>
      <c r="Z25" t="s">
        <v>64</v>
      </c>
      <c r="AA25" t="s">
        <v>208</v>
      </c>
      <c r="AB25" t="s">
        <v>66</v>
      </c>
      <c r="AC25" t="s">
        <v>67</v>
      </c>
      <c r="AE25">
        <v>9</v>
      </c>
      <c r="AF25" t="s">
        <v>88</v>
      </c>
      <c r="AK25" t="s">
        <v>71</v>
      </c>
      <c r="AL25">
        <v>28</v>
      </c>
      <c r="AN25" t="s">
        <v>310</v>
      </c>
      <c r="AP25" t="s">
        <v>56</v>
      </c>
      <c r="AR25">
        <v>0</v>
      </c>
      <c r="AS25" t="s">
        <v>73</v>
      </c>
      <c r="AT25" t="s">
        <v>74</v>
      </c>
      <c r="AV25" t="s">
        <v>74</v>
      </c>
      <c r="AX25">
        <v>510</v>
      </c>
      <c r="AY25" t="s">
        <v>58</v>
      </c>
      <c r="AZ25">
        <v>4037</v>
      </c>
      <c r="BA25">
        <v>15110</v>
      </c>
      <c r="BC25">
        <v>243690</v>
      </c>
      <c r="BD25" t="s">
        <v>59</v>
      </c>
    </row>
    <row r="26" spans="1:56" x14ac:dyDescent="0.25">
      <c r="A26">
        <v>5</v>
      </c>
      <c r="B26">
        <v>2</v>
      </c>
      <c r="C26">
        <v>18</v>
      </c>
      <c r="D26">
        <v>250280410000</v>
      </c>
      <c r="E26" t="s">
        <v>1277</v>
      </c>
      <c r="G26">
        <v>50</v>
      </c>
      <c r="H26">
        <v>2</v>
      </c>
      <c r="I26">
        <v>25</v>
      </c>
      <c r="J26" t="str">
        <f t="shared" si="0"/>
        <v>02-18-2025</v>
      </c>
      <c r="K26">
        <v>20000</v>
      </c>
      <c r="L26">
        <v>0</v>
      </c>
      <c r="M26">
        <v>229</v>
      </c>
      <c r="N26">
        <v>170</v>
      </c>
      <c r="P26">
        <v>0</v>
      </c>
      <c r="U26">
        <v>0</v>
      </c>
      <c r="V26">
        <v>0</v>
      </c>
      <c r="Y26">
        <v>0</v>
      </c>
      <c r="AE26">
        <v>0</v>
      </c>
      <c r="AP26" t="s">
        <v>56</v>
      </c>
      <c r="AR26">
        <v>0</v>
      </c>
      <c r="AS26" t="s">
        <v>73</v>
      </c>
      <c r="AX26">
        <v>500</v>
      </c>
      <c r="AY26" t="s">
        <v>1301</v>
      </c>
      <c r="AZ26">
        <v>4050</v>
      </c>
      <c r="BA26">
        <v>15110</v>
      </c>
      <c r="BC26">
        <v>0</v>
      </c>
      <c r="BD26" t="s">
        <v>59</v>
      </c>
    </row>
    <row r="27" spans="1:56" x14ac:dyDescent="0.25">
      <c r="A27">
        <v>5</v>
      </c>
      <c r="B27">
        <v>2</v>
      </c>
      <c r="C27">
        <v>18</v>
      </c>
      <c r="D27">
        <v>250280420000</v>
      </c>
      <c r="E27" t="s">
        <v>1277</v>
      </c>
      <c r="G27">
        <v>50</v>
      </c>
      <c r="H27">
        <v>2</v>
      </c>
      <c r="I27">
        <v>25</v>
      </c>
      <c r="J27" t="str">
        <f t="shared" si="0"/>
        <v>02-18-2025</v>
      </c>
      <c r="K27">
        <v>20000</v>
      </c>
      <c r="L27">
        <v>0</v>
      </c>
      <c r="M27">
        <v>150</v>
      </c>
      <c r="N27">
        <v>170</v>
      </c>
      <c r="P27">
        <v>0</v>
      </c>
      <c r="U27">
        <v>0</v>
      </c>
      <c r="V27">
        <v>0</v>
      </c>
      <c r="Y27">
        <v>0</v>
      </c>
      <c r="AE27">
        <v>0</v>
      </c>
      <c r="AP27" t="s">
        <v>56</v>
      </c>
      <c r="AR27">
        <v>0</v>
      </c>
      <c r="AS27" t="s">
        <v>73</v>
      </c>
      <c r="AX27">
        <v>500</v>
      </c>
      <c r="AY27" t="s">
        <v>1302</v>
      </c>
      <c r="AZ27">
        <v>5050</v>
      </c>
      <c r="BA27">
        <v>14030</v>
      </c>
      <c r="BC27">
        <v>0</v>
      </c>
      <c r="BD27" t="s">
        <v>59</v>
      </c>
    </row>
    <row r="28" spans="1:56" x14ac:dyDescent="0.25">
      <c r="A28">
        <v>5</v>
      </c>
      <c r="B28">
        <v>2</v>
      </c>
      <c r="C28">
        <v>18</v>
      </c>
      <c r="D28">
        <v>250280430000</v>
      </c>
      <c r="E28" t="s">
        <v>1277</v>
      </c>
      <c r="G28">
        <v>50</v>
      </c>
      <c r="H28">
        <v>2</v>
      </c>
      <c r="I28">
        <v>25</v>
      </c>
      <c r="J28" t="str">
        <f t="shared" si="0"/>
        <v>02-18-2025</v>
      </c>
      <c r="K28">
        <v>20000</v>
      </c>
      <c r="L28">
        <v>0</v>
      </c>
      <c r="M28">
        <v>150</v>
      </c>
      <c r="N28">
        <v>170</v>
      </c>
      <c r="P28">
        <v>0</v>
      </c>
      <c r="U28">
        <v>0</v>
      </c>
      <c r="V28">
        <v>0</v>
      </c>
      <c r="Y28">
        <v>0</v>
      </c>
      <c r="AE28">
        <v>0</v>
      </c>
      <c r="AP28" t="s">
        <v>56</v>
      </c>
      <c r="AR28">
        <v>0</v>
      </c>
      <c r="AS28" t="s">
        <v>73</v>
      </c>
      <c r="AX28">
        <v>500</v>
      </c>
      <c r="AY28" t="s">
        <v>1302</v>
      </c>
      <c r="AZ28">
        <v>4050</v>
      </c>
      <c r="BA28">
        <v>14030</v>
      </c>
      <c r="BC28">
        <v>0</v>
      </c>
      <c r="BD28" t="s">
        <v>59</v>
      </c>
    </row>
    <row r="29" spans="1:56" x14ac:dyDescent="0.25">
      <c r="A29">
        <v>5</v>
      </c>
      <c r="B29">
        <v>2</v>
      </c>
      <c r="C29">
        <v>21</v>
      </c>
      <c r="D29">
        <v>270491400400</v>
      </c>
      <c r="E29" t="s">
        <v>1401</v>
      </c>
      <c r="G29">
        <v>54</v>
      </c>
      <c r="H29">
        <v>2</v>
      </c>
      <c r="I29">
        <v>25</v>
      </c>
      <c r="J29" t="str">
        <f t="shared" si="0"/>
        <v>02-21-2025</v>
      </c>
      <c r="K29">
        <v>100000</v>
      </c>
      <c r="L29">
        <v>1872</v>
      </c>
      <c r="M29">
        <v>189</v>
      </c>
      <c r="N29">
        <v>120</v>
      </c>
      <c r="P29">
        <v>0</v>
      </c>
      <c r="Q29" t="s">
        <v>61</v>
      </c>
      <c r="R29" t="s">
        <v>116</v>
      </c>
      <c r="S29" t="s">
        <v>224</v>
      </c>
      <c r="T29" t="s">
        <v>62</v>
      </c>
      <c r="U29">
        <v>1</v>
      </c>
      <c r="V29">
        <v>1136</v>
      </c>
      <c r="X29" t="s">
        <v>63</v>
      </c>
      <c r="Y29">
        <v>0</v>
      </c>
      <c r="AA29" t="s">
        <v>65</v>
      </c>
      <c r="AB29" t="s">
        <v>137</v>
      </c>
      <c r="AC29" t="s">
        <v>67</v>
      </c>
      <c r="AE29">
        <v>12</v>
      </c>
      <c r="AF29" t="s">
        <v>81</v>
      </c>
      <c r="AK29" t="s">
        <v>225</v>
      </c>
      <c r="AL29">
        <v>45</v>
      </c>
      <c r="AN29" t="s">
        <v>72</v>
      </c>
      <c r="AP29" t="s">
        <v>56</v>
      </c>
      <c r="AR29">
        <v>2716</v>
      </c>
      <c r="AS29" t="s">
        <v>73</v>
      </c>
      <c r="AT29" t="s">
        <v>213</v>
      </c>
      <c r="AV29" t="s">
        <v>213</v>
      </c>
      <c r="AX29">
        <v>510</v>
      </c>
      <c r="AY29" t="s">
        <v>58</v>
      </c>
      <c r="AZ29">
        <v>1054</v>
      </c>
      <c r="BA29">
        <v>38710</v>
      </c>
      <c r="BC29">
        <v>147090</v>
      </c>
      <c r="BD29" t="s">
        <v>59</v>
      </c>
    </row>
    <row r="30" spans="1:56" x14ac:dyDescent="0.25">
      <c r="A30">
        <v>5</v>
      </c>
      <c r="B30">
        <v>2</v>
      </c>
      <c r="C30">
        <v>21</v>
      </c>
      <c r="D30">
        <v>270491400410</v>
      </c>
      <c r="E30" t="s">
        <v>1402</v>
      </c>
      <c r="G30">
        <v>54</v>
      </c>
      <c r="H30">
        <v>2</v>
      </c>
      <c r="I30">
        <v>25</v>
      </c>
      <c r="J30" t="str">
        <f t="shared" si="0"/>
        <v>02-21-2025</v>
      </c>
      <c r="K30">
        <v>100000</v>
      </c>
      <c r="L30">
        <v>0</v>
      </c>
      <c r="M30">
        <v>114</v>
      </c>
      <c r="N30">
        <v>120</v>
      </c>
      <c r="P30">
        <v>0</v>
      </c>
      <c r="U30">
        <v>0</v>
      </c>
      <c r="V30">
        <v>0</v>
      </c>
      <c r="Y30">
        <v>0</v>
      </c>
      <c r="AE30">
        <v>0</v>
      </c>
      <c r="AR30">
        <v>2716</v>
      </c>
      <c r="AX30">
        <v>500</v>
      </c>
      <c r="AY30" t="s">
        <v>58</v>
      </c>
      <c r="AZ30">
        <v>1054</v>
      </c>
      <c r="BA30">
        <v>0</v>
      </c>
      <c r="BC30">
        <v>0</v>
      </c>
      <c r="BD30" t="s">
        <v>59</v>
      </c>
    </row>
    <row r="31" spans="1:56" x14ac:dyDescent="0.25">
      <c r="A31">
        <v>5</v>
      </c>
      <c r="B31">
        <v>2</v>
      </c>
      <c r="C31">
        <v>21</v>
      </c>
      <c r="D31">
        <v>270491400420</v>
      </c>
      <c r="E31" t="s">
        <v>1402</v>
      </c>
      <c r="G31">
        <v>54</v>
      </c>
      <c r="H31">
        <v>2</v>
      </c>
      <c r="I31">
        <v>25</v>
      </c>
      <c r="J31" t="str">
        <f t="shared" si="0"/>
        <v>02-21-2025</v>
      </c>
      <c r="K31">
        <v>100000</v>
      </c>
      <c r="L31">
        <v>0</v>
      </c>
      <c r="M31">
        <v>114</v>
      </c>
      <c r="N31">
        <v>119</v>
      </c>
      <c r="P31">
        <v>0</v>
      </c>
      <c r="U31">
        <v>0</v>
      </c>
      <c r="V31">
        <v>0</v>
      </c>
      <c r="Y31">
        <v>0</v>
      </c>
      <c r="AE31">
        <v>0</v>
      </c>
      <c r="AR31">
        <v>2716</v>
      </c>
      <c r="AX31">
        <v>500</v>
      </c>
      <c r="AY31" t="s">
        <v>58</v>
      </c>
      <c r="AZ31">
        <v>1054</v>
      </c>
      <c r="BA31">
        <v>0</v>
      </c>
      <c r="BC31">
        <v>0</v>
      </c>
      <c r="BD31" t="s">
        <v>59</v>
      </c>
    </row>
    <row r="32" spans="1:56" x14ac:dyDescent="0.25">
      <c r="A32">
        <v>5</v>
      </c>
      <c r="B32">
        <v>2</v>
      </c>
      <c r="C32">
        <v>21</v>
      </c>
      <c r="D32">
        <v>270491400430</v>
      </c>
      <c r="E32" t="s">
        <v>1403</v>
      </c>
      <c r="G32">
        <v>54</v>
      </c>
      <c r="H32">
        <v>2</v>
      </c>
      <c r="I32">
        <v>25</v>
      </c>
      <c r="J32" t="str">
        <f t="shared" si="0"/>
        <v>02-21-2025</v>
      </c>
      <c r="K32">
        <v>100000</v>
      </c>
      <c r="L32">
        <v>0</v>
      </c>
      <c r="M32">
        <v>94</v>
      </c>
      <c r="N32">
        <v>121</v>
      </c>
      <c r="P32">
        <v>0</v>
      </c>
      <c r="U32">
        <v>0</v>
      </c>
      <c r="V32">
        <v>0</v>
      </c>
      <c r="Y32">
        <v>0</v>
      </c>
      <c r="AE32">
        <v>0</v>
      </c>
      <c r="AR32">
        <v>2716</v>
      </c>
      <c r="AX32">
        <v>599</v>
      </c>
      <c r="AY32" t="s">
        <v>471</v>
      </c>
      <c r="AZ32">
        <v>1054</v>
      </c>
      <c r="BA32">
        <v>0</v>
      </c>
      <c r="BC32">
        <v>0</v>
      </c>
      <c r="BD32" t="s">
        <v>59</v>
      </c>
    </row>
    <row r="33" spans="1:56" x14ac:dyDescent="0.25">
      <c r="A33">
        <v>5</v>
      </c>
      <c r="B33">
        <v>2</v>
      </c>
      <c r="C33">
        <v>21</v>
      </c>
      <c r="D33">
        <v>270491400440</v>
      </c>
      <c r="E33" t="s">
        <v>1404</v>
      </c>
      <c r="G33">
        <v>54</v>
      </c>
      <c r="H33">
        <v>2</v>
      </c>
      <c r="I33">
        <v>25</v>
      </c>
      <c r="J33" t="str">
        <f t="shared" si="0"/>
        <v>02-21-2025</v>
      </c>
      <c r="K33">
        <v>100000</v>
      </c>
      <c r="L33">
        <v>0</v>
      </c>
      <c r="M33">
        <v>117</v>
      </c>
      <c r="N33">
        <v>128</v>
      </c>
      <c r="P33">
        <v>0</v>
      </c>
      <c r="U33">
        <v>0</v>
      </c>
      <c r="V33">
        <v>0</v>
      </c>
      <c r="Y33">
        <v>0</v>
      </c>
      <c r="AE33">
        <v>0</v>
      </c>
      <c r="AR33">
        <v>2716</v>
      </c>
      <c r="AX33">
        <v>500</v>
      </c>
      <c r="AY33" t="s">
        <v>58</v>
      </c>
      <c r="AZ33">
        <v>1054</v>
      </c>
      <c r="BA33">
        <v>0</v>
      </c>
      <c r="BC33">
        <v>0</v>
      </c>
      <c r="BD33" t="s">
        <v>59</v>
      </c>
    </row>
    <row r="34" spans="1:56" x14ac:dyDescent="0.25">
      <c r="A34">
        <v>5</v>
      </c>
      <c r="B34">
        <v>2</v>
      </c>
      <c r="C34">
        <v>21</v>
      </c>
      <c r="D34">
        <v>270491400450</v>
      </c>
      <c r="E34" t="s">
        <v>1405</v>
      </c>
      <c r="G34">
        <v>54</v>
      </c>
      <c r="H34">
        <v>2</v>
      </c>
      <c r="I34">
        <v>25</v>
      </c>
      <c r="J34" t="str">
        <f t="shared" si="0"/>
        <v>02-21-2025</v>
      </c>
      <c r="K34">
        <v>100000</v>
      </c>
      <c r="L34">
        <v>0</v>
      </c>
      <c r="M34">
        <v>114</v>
      </c>
      <c r="N34">
        <v>127</v>
      </c>
      <c r="P34">
        <v>0</v>
      </c>
      <c r="U34">
        <v>0</v>
      </c>
      <c r="V34">
        <v>0</v>
      </c>
      <c r="Y34">
        <v>0</v>
      </c>
      <c r="AE34">
        <v>0</v>
      </c>
      <c r="AR34">
        <v>2716</v>
      </c>
      <c r="AX34">
        <v>500</v>
      </c>
      <c r="AY34" t="s">
        <v>58</v>
      </c>
      <c r="AZ34">
        <v>1054</v>
      </c>
      <c r="BA34">
        <v>0</v>
      </c>
      <c r="BC34">
        <v>0</v>
      </c>
      <c r="BD34" t="s">
        <v>59</v>
      </c>
    </row>
    <row r="35" spans="1:56" x14ac:dyDescent="0.25">
      <c r="A35">
        <v>5</v>
      </c>
      <c r="B35">
        <v>2</v>
      </c>
      <c r="C35">
        <v>21</v>
      </c>
      <c r="D35">
        <v>300221400400</v>
      </c>
      <c r="E35" t="s">
        <v>1521</v>
      </c>
      <c r="G35">
        <v>57</v>
      </c>
      <c r="H35">
        <v>2</v>
      </c>
      <c r="I35">
        <v>25</v>
      </c>
      <c r="J35" t="str">
        <f t="shared" si="0"/>
        <v>02-21-2025</v>
      </c>
      <c r="K35">
        <v>80000</v>
      </c>
      <c r="L35">
        <v>0</v>
      </c>
      <c r="M35">
        <v>0</v>
      </c>
      <c r="N35">
        <v>0</v>
      </c>
      <c r="P35">
        <v>4.5949999999999998</v>
      </c>
      <c r="U35">
        <v>0</v>
      </c>
      <c r="V35">
        <v>0</v>
      </c>
      <c r="Y35">
        <v>0</v>
      </c>
      <c r="AE35">
        <v>0</v>
      </c>
      <c r="AP35" t="s">
        <v>56</v>
      </c>
      <c r="AR35">
        <v>0</v>
      </c>
      <c r="AS35" t="s">
        <v>73</v>
      </c>
      <c r="AX35">
        <v>500</v>
      </c>
      <c r="AY35" t="s">
        <v>58</v>
      </c>
      <c r="AZ35">
        <v>2057</v>
      </c>
      <c r="BA35">
        <v>33740</v>
      </c>
      <c r="BC35">
        <v>0</v>
      </c>
      <c r="BD35" t="s">
        <v>59</v>
      </c>
    </row>
    <row r="36" spans="1:56" x14ac:dyDescent="0.25">
      <c r="A36">
        <v>5</v>
      </c>
      <c r="B36">
        <v>2</v>
      </c>
      <c r="C36">
        <v>21</v>
      </c>
      <c r="D36">
        <v>315290840500</v>
      </c>
      <c r="E36" t="s">
        <v>1754</v>
      </c>
      <c r="G36">
        <v>56</v>
      </c>
      <c r="H36">
        <v>2</v>
      </c>
      <c r="I36">
        <v>25</v>
      </c>
      <c r="J36" t="str">
        <f t="shared" si="0"/>
        <v>02-21-2025</v>
      </c>
      <c r="K36">
        <v>210000</v>
      </c>
      <c r="L36">
        <v>1268</v>
      </c>
      <c r="M36">
        <v>100</v>
      </c>
      <c r="N36">
        <v>95</v>
      </c>
      <c r="P36">
        <v>0</v>
      </c>
      <c r="Q36">
        <v>1</v>
      </c>
      <c r="R36">
        <v>1</v>
      </c>
      <c r="S36">
        <v>9971</v>
      </c>
      <c r="T36" t="s">
        <v>112</v>
      </c>
      <c r="U36">
        <v>2</v>
      </c>
      <c r="V36">
        <v>0</v>
      </c>
      <c r="X36" t="s">
        <v>63</v>
      </c>
      <c r="Y36">
        <v>440</v>
      </c>
      <c r="Z36" t="s">
        <v>64</v>
      </c>
      <c r="AA36" t="s">
        <v>205</v>
      </c>
      <c r="AB36" t="s">
        <v>66</v>
      </c>
      <c r="AC36" t="s">
        <v>67</v>
      </c>
      <c r="AE36">
        <v>4</v>
      </c>
      <c r="AF36" t="s">
        <v>88</v>
      </c>
      <c r="AK36" t="s">
        <v>71</v>
      </c>
      <c r="AL36">
        <v>17</v>
      </c>
      <c r="AN36" t="s">
        <v>72</v>
      </c>
      <c r="AP36" t="s">
        <v>56</v>
      </c>
      <c r="AR36">
        <v>3118</v>
      </c>
      <c r="AS36" t="s">
        <v>73</v>
      </c>
      <c r="AT36" t="s">
        <v>213</v>
      </c>
      <c r="AV36" t="s">
        <v>213</v>
      </c>
      <c r="AX36">
        <v>510</v>
      </c>
      <c r="AY36" t="s">
        <v>429</v>
      </c>
      <c r="AZ36">
        <v>7056</v>
      </c>
      <c r="BA36">
        <v>13000</v>
      </c>
      <c r="BC36">
        <v>173200</v>
      </c>
      <c r="BD36" t="s">
        <v>59</v>
      </c>
    </row>
    <row r="37" spans="1:56" x14ac:dyDescent="0.25">
      <c r="A37">
        <v>5</v>
      </c>
      <c r="B37">
        <v>2</v>
      </c>
      <c r="C37">
        <v>21</v>
      </c>
      <c r="D37">
        <v>320340800000</v>
      </c>
      <c r="E37" t="s">
        <v>1979</v>
      </c>
      <c r="G37">
        <v>58</v>
      </c>
      <c r="H37">
        <v>2</v>
      </c>
      <c r="I37">
        <v>25</v>
      </c>
      <c r="J37" t="str">
        <f t="shared" si="0"/>
        <v>02-21-2025</v>
      </c>
      <c r="K37">
        <v>140000</v>
      </c>
      <c r="L37">
        <v>1912</v>
      </c>
      <c r="M37">
        <v>60</v>
      </c>
      <c r="N37">
        <v>160</v>
      </c>
      <c r="P37">
        <v>0</v>
      </c>
      <c r="Q37">
        <v>2</v>
      </c>
      <c r="R37" t="s">
        <v>116</v>
      </c>
      <c r="S37" t="s">
        <v>123</v>
      </c>
      <c r="T37" t="s">
        <v>112</v>
      </c>
      <c r="U37">
        <v>0</v>
      </c>
      <c r="V37">
        <v>0</v>
      </c>
      <c r="Y37">
        <v>0</v>
      </c>
      <c r="AA37" t="s">
        <v>1871</v>
      </c>
      <c r="AB37" t="s">
        <v>137</v>
      </c>
      <c r="AC37" t="s">
        <v>67</v>
      </c>
      <c r="AE37">
        <v>8</v>
      </c>
      <c r="AF37" t="s">
        <v>81</v>
      </c>
      <c r="AK37" t="s">
        <v>71</v>
      </c>
      <c r="AL37">
        <v>45</v>
      </c>
      <c r="AN37" t="s">
        <v>138</v>
      </c>
      <c r="AP37" t="s">
        <v>56</v>
      </c>
      <c r="AR37">
        <v>3254</v>
      </c>
      <c r="AS37" t="s">
        <v>73</v>
      </c>
      <c r="AT37" t="s">
        <v>213</v>
      </c>
      <c r="AV37" t="s">
        <v>213</v>
      </c>
      <c r="AX37">
        <v>510</v>
      </c>
      <c r="AY37" t="s">
        <v>1980</v>
      </c>
      <c r="AZ37">
        <v>3058</v>
      </c>
      <c r="BA37">
        <v>12260</v>
      </c>
      <c r="BC37">
        <v>88910</v>
      </c>
      <c r="BD37" t="s">
        <v>59</v>
      </c>
    </row>
    <row r="38" spans="1:56" x14ac:dyDescent="0.25">
      <c r="A38">
        <v>5</v>
      </c>
      <c r="B38">
        <v>2</v>
      </c>
      <c r="C38">
        <v>21</v>
      </c>
      <c r="D38">
        <v>320690400000</v>
      </c>
      <c r="E38" t="s">
        <v>2120</v>
      </c>
      <c r="G38">
        <v>55</v>
      </c>
      <c r="H38">
        <v>2</v>
      </c>
      <c r="I38">
        <v>25</v>
      </c>
      <c r="J38" t="str">
        <f t="shared" si="0"/>
        <v>02-21-2025</v>
      </c>
      <c r="K38">
        <v>149000</v>
      </c>
      <c r="L38">
        <v>1008</v>
      </c>
      <c r="M38">
        <v>60</v>
      </c>
      <c r="N38">
        <v>401</v>
      </c>
      <c r="P38">
        <v>0</v>
      </c>
      <c r="Q38">
        <v>1</v>
      </c>
      <c r="R38">
        <v>1</v>
      </c>
      <c r="S38">
        <v>9721</v>
      </c>
      <c r="T38" t="s">
        <v>112</v>
      </c>
      <c r="U38">
        <v>0</v>
      </c>
      <c r="V38">
        <v>0</v>
      </c>
      <c r="Y38">
        <v>384</v>
      </c>
      <c r="Z38" t="s">
        <v>64</v>
      </c>
      <c r="AA38" t="s">
        <v>2012</v>
      </c>
      <c r="AB38" t="s">
        <v>66</v>
      </c>
      <c r="AC38" t="s">
        <v>77</v>
      </c>
      <c r="AE38">
        <v>5</v>
      </c>
      <c r="AF38" t="s">
        <v>81</v>
      </c>
      <c r="AI38" t="s">
        <v>89</v>
      </c>
      <c r="AK38" t="s">
        <v>71</v>
      </c>
      <c r="AL38">
        <v>30</v>
      </c>
      <c r="AN38" t="s">
        <v>138</v>
      </c>
      <c r="AP38" t="s">
        <v>56</v>
      </c>
      <c r="AR38">
        <v>3254</v>
      </c>
      <c r="AS38" t="s">
        <v>73</v>
      </c>
      <c r="AT38" t="s">
        <v>213</v>
      </c>
      <c r="AV38" t="s">
        <v>213</v>
      </c>
      <c r="AX38">
        <v>510</v>
      </c>
      <c r="AY38" t="s">
        <v>473</v>
      </c>
      <c r="AZ38">
        <v>3055</v>
      </c>
      <c r="BA38">
        <v>14630</v>
      </c>
      <c r="BC38">
        <v>87510</v>
      </c>
      <c r="BD38" t="s">
        <v>59</v>
      </c>
    </row>
    <row r="39" spans="1:56" x14ac:dyDescent="0.25">
      <c r="A39">
        <v>5</v>
      </c>
      <c r="B39">
        <v>2</v>
      </c>
      <c r="C39">
        <v>12</v>
      </c>
      <c r="D39">
        <v>320762015000</v>
      </c>
      <c r="E39" t="s">
        <v>2188</v>
      </c>
      <c r="G39">
        <v>48</v>
      </c>
      <c r="H39">
        <v>2</v>
      </c>
      <c r="I39">
        <v>25</v>
      </c>
      <c r="J39" t="str">
        <f t="shared" si="0"/>
        <v>02-12-2025</v>
      </c>
      <c r="K39">
        <v>235721</v>
      </c>
      <c r="L39">
        <v>1664</v>
      </c>
      <c r="M39">
        <v>120</v>
      </c>
      <c r="N39">
        <v>200</v>
      </c>
      <c r="P39">
        <v>0</v>
      </c>
      <c r="Q39">
        <v>1</v>
      </c>
      <c r="R39">
        <v>1</v>
      </c>
      <c r="S39">
        <v>9981</v>
      </c>
      <c r="T39" t="s">
        <v>76</v>
      </c>
      <c r="U39">
        <v>2</v>
      </c>
      <c r="V39">
        <v>1664</v>
      </c>
      <c r="Y39">
        <v>990</v>
      </c>
      <c r="Z39" t="s">
        <v>64</v>
      </c>
      <c r="AA39" t="s">
        <v>205</v>
      </c>
      <c r="AB39" t="s">
        <v>66</v>
      </c>
      <c r="AC39" t="s">
        <v>67</v>
      </c>
      <c r="AE39">
        <v>8</v>
      </c>
      <c r="AF39" t="s">
        <v>88</v>
      </c>
      <c r="AK39" t="s">
        <v>71</v>
      </c>
      <c r="AL39">
        <v>16</v>
      </c>
      <c r="AN39" t="s">
        <v>310</v>
      </c>
      <c r="AP39" t="s">
        <v>56</v>
      </c>
      <c r="AR39">
        <v>3248</v>
      </c>
      <c r="AS39" t="s">
        <v>174</v>
      </c>
      <c r="AT39" t="s">
        <v>213</v>
      </c>
      <c r="AV39" t="s">
        <v>213</v>
      </c>
      <c r="AX39">
        <v>510</v>
      </c>
      <c r="AY39" t="s">
        <v>58</v>
      </c>
      <c r="AZ39">
        <v>4048</v>
      </c>
      <c r="BA39">
        <v>45000</v>
      </c>
      <c r="BC39">
        <v>219030</v>
      </c>
      <c r="BD39" t="s">
        <v>59</v>
      </c>
    </row>
    <row r="40" spans="1:56" x14ac:dyDescent="0.25">
      <c r="A40">
        <v>5</v>
      </c>
      <c r="B40">
        <v>2</v>
      </c>
      <c r="C40">
        <v>12</v>
      </c>
      <c r="D40">
        <v>320762015100</v>
      </c>
      <c r="E40" t="s">
        <v>2189</v>
      </c>
      <c r="G40">
        <v>48</v>
      </c>
      <c r="H40">
        <v>2</v>
      </c>
      <c r="I40">
        <v>25</v>
      </c>
      <c r="J40" t="str">
        <f t="shared" si="0"/>
        <v>02-12-2025</v>
      </c>
      <c r="K40">
        <v>235721</v>
      </c>
      <c r="L40">
        <v>0</v>
      </c>
      <c r="M40">
        <v>200</v>
      </c>
      <c r="N40">
        <v>142</v>
      </c>
      <c r="P40">
        <v>0</v>
      </c>
      <c r="U40">
        <v>0</v>
      </c>
      <c r="V40">
        <v>0</v>
      </c>
      <c r="Y40">
        <v>672</v>
      </c>
      <c r="Z40" t="s">
        <v>92</v>
      </c>
      <c r="AE40">
        <v>0</v>
      </c>
      <c r="AP40" t="s">
        <v>56</v>
      </c>
      <c r="AR40">
        <v>3248</v>
      </c>
      <c r="AS40" t="s">
        <v>174</v>
      </c>
      <c r="AT40" t="s">
        <v>213</v>
      </c>
      <c r="AV40" t="s">
        <v>213</v>
      </c>
      <c r="AX40">
        <v>599</v>
      </c>
      <c r="AY40" t="s">
        <v>2190</v>
      </c>
      <c r="AZ40">
        <v>4048</v>
      </c>
      <c r="BA40">
        <v>10890</v>
      </c>
      <c r="BC40">
        <v>9690</v>
      </c>
      <c r="BD40" t="s">
        <v>59</v>
      </c>
    </row>
    <row r="41" spans="1:56" x14ac:dyDescent="0.25">
      <c r="A41">
        <v>5</v>
      </c>
      <c r="B41">
        <v>2</v>
      </c>
      <c r="C41">
        <v>25</v>
      </c>
      <c r="D41">
        <v>323970000000</v>
      </c>
      <c r="E41" t="s">
        <v>1558</v>
      </c>
      <c r="G41">
        <v>62</v>
      </c>
      <c r="H41">
        <v>2</v>
      </c>
      <c r="I41">
        <v>25</v>
      </c>
      <c r="J41" t="str">
        <f t="shared" si="0"/>
        <v>02-25-2025</v>
      </c>
      <c r="K41">
        <v>19000</v>
      </c>
      <c r="L41">
        <v>0</v>
      </c>
      <c r="M41">
        <v>0</v>
      </c>
      <c r="N41">
        <v>0</v>
      </c>
      <c r="P41">
        <v>0.88800000000000001</v>
      </c>
      <c r="U41">
        <v>0</v>
      </c>
      <c r="V41">
        <v>0</v>
      </c>
      <c r="Y41">
        <v>0</v>
      </c>
      <c r="AE41">
        <v>0</v>
      </c>
      <c r="AR41">
        <v>0</v>
      </c>
      <c r="AX41">
        <v>500</v>
      </c>
      <c r="AY41" t="s">
        <v>260</v>
      </c>
      <c r="AZ41">
        <v>1062</v>
      </c>
      <c r="BA41">
        <v>0</v>
      </c>
      <c r="BC41">
        <v>0</v>
      </c>
      <c r="BD41" t="s">
        <v>59</v>
      </c>
    </row>
    <row r="42" spans="1:56" x14ac:dyDescent="0.25">
      <c r="A42">
        <v>5</v>
      </c>
      <c r="B42">
        <v>2</v>
      </c>
      <c r="C42">
        <v>27</v>
      </c>
      <c r="D42">
        <v>350421800200</v>
      </c>
      <c r="E42" t="s">
        <v>923</v>
      </c>
      <c r="G42">
        <v>69</v>
      </c>
      <c r="H42">
        <v>2</v>
      </c>
      <c r="I42">
        <v>25</v>
      </c>
      <c r="J42" t="str">
        <f t="shared" si="0"/>
        <v>02-27-2025</v>
      </c>
      <c r="K42">
        <v>491062</v>
      </c>
      <c r="L42">
        <v>0</v>
      </c>
      <c r="M42">
        <v>0</v>
      </c>
      <c r="N42">
        <v>0</v>
      </c>
      <c r="P42">
        <v>28.484999999999999</v>
      </c>
      <c r="U42">
        <v>0</v>
      </c>
      <c r="V42">
        <v>0</v>
      </c>
      <c r="Y42">
        <v>0</v>
      </c>
      <c r="AE42">
        <v>0</v>
      </c>
      <c r="AP42" t="s">
        <v>56</v>
      </c>
      <c r="AR42">
        <v>0</v>
      </c>
      <c r="AS42" t="s">
        <v>73</v>
      </c>
      <c r="AX42">
        <v>110</v>
      </c>
      <c r="AY42" t="s">
        <v>58</v>
      </c>
      <c r="AZ42">
        <v>2069</v>
      </c>
      <c r="BA42">
        <v>230510</v>
      </c>
      <c r="BC42">
        <v>0</v>
      </c>
      <c r="BD42" t="s">
        <v>59</v>
      </c>
    </row>
    <row r="43" spans="1:56" x14ac:dyDescent="0.25">
      <c r="A43">
        <v>5</v>
      </c>
      <c r="B43">
        <v>2</v>
      </c>
      <c r="C43">
        <v>21</v>
      </c>
      <c r="D43">
        <v>370090700000</v>
      </c>
      <c r="E43" t="s">
        <v>292</v>
      </c>
      <c r="G43">
        <v>53</v>
      </c>
      <c r="H43">
        <v>2</v>
      </c>
      <c r="I43">
        <v>25</v>
      </c>
      <c r="J43" t="str">
        <f t="shared" si="0"/>
        <v>02-21-2025</v>
      </c>
      <c r="K43">
        <v>375000</v>
      </c>
      <c r="L43">
        <v>0</v>
      </c>
      <c r="M43">
        <v>0</v>
      </c>
      <c r="N43">
        <v>0</v>
      </c>
      <c r="P43">
        <v>38.32</v>
      </c>
      <c r="U43">
        <v>0</v>
      </c>
      <c r="V43">
        <v>0</v>
      </c>
      <c r="Y43">
        <v>0</v>
      </c>
      <c r="AE43">
        <v>0</v>
      </c>
      <c r="AP43" t="s">
        <v>56</v>
      </c>
      <c r="AR43">
        <v>0</v>
      </c>
      <c r="AS43" t="s">
        <v>174</v>
      </c>
      <c r="AX43">
        <v>110</v>
      </c>
      <c r="AY43" t="s">
        <v>423</v>
      </c>
      <c r="AZ43">
        <v>5053</v>
      </c>
      <c r="BA43">
        <v>312970</v>
      </c>
      <c r="BC43">
        <v>0</v>
      </c>
      <c r="BD43" t="s">
        <v>59</v>
      </c>
    </row>
    <row r="44" spans="1:56" x14ac:dyDescent="0.25">
      <c r="A44">
        <v>5</v>
      </c>
      <c r="B44">
        <v>2</v>
      </c>
      <c r="C44">
        <v>24</v>
      </c>
      <c r="D44">
        <v>370130800100</v>
      </c>
      <c r="E44" t="s">
        <v>2644</v>
      </c>
      <c r="G44">
        <v>59</v>
      </c>
      <c r="H44">
        <v>2</v>
      </c>
      <c r="I44">
        <v>25</v>
      </c>
      <c r="J44" t="str">
        <f t="shared" si="0"/>
        <v>02-24-2025</v>
      </c>
      <c r="K44">
        <v>126000</v>
      </c>
      <c r="L44">
        <v>1728</v>
      </c>
      <c r="M44">
        <v>0</v>
      </c>
      <c r="N44">
        <v>0</v>
      </c>
      <c r="P44">
        <v>2.4260000000000002</v>
      </c>
      <c r="Q44">
        <v>1</v>
      </c>
      <c r="R44">
        <v>2</v>
      </c>
      <c r="S44">
        <v>21</v>
      </c>
      <c r="T44" t="s">
        <v>76</v>
      </c>
      <c r="U44">
        <v>3</v>
      </c>
      <c r="V44">
        <v>1728</v>
      </c>
      <c r="X44" t="s">
        <v>63</v>
      </c>
      <c r="Y44">
        <v>960</v>
      </c>
      <c r="Z44" t="s">
        <v>64</v>
      </c>
      <c r="AA44" t="s">
        <v>2645</v>
      </c>
      <c r="AB44" t="s">
        <v>66</v>
      </c>
      <c r="AC44" t="s">
        <v>67</v>
      </c>
      <c r="AE44">
        <v>5</v>
      </c>
      <c r="AF44" t="s">
        <v>88</v>
      </c>
      <c r="AK44" t="s">
        <v>71</v>
      </c>
      <c r="AL44">
        <v>14</v>
      </c>
      <c r="AN44" t="s">
        <v>138</v>
      </c>
      <c r="AP44" t="s">
        <v>56</v>
      </c>
      <c r="AR44">
        <v>0</v>
      </c>
      <c r="AS44" t="s">
        <v>73</v>
      </c>
      <c r="AT44" t="s">
        <v>74</v>
      </c>
      <c r="AV44" t="s">
        <v>74</v>
      </c>
      <c r="AX44">
        <v>510</v>
      </c>
      <c r="AY44" t="s">
        <v>58</v>
      </c>
      <c r="AZ44">
        <v>8059</v>
      </c>
      <c r="BA44">
        <v>17860</v>
      </c>
      <c r="BC44">
        <v>170940</v>
      </c>
      <c r="BD44" t="s">
        <v>59</v>
      </c>
    </row>
    <row r="45" spans="1:56" x14ac:dyDescent="0.25">
      <c r="A45">
        <v>5</v>
      </c>
      <c r="B45">
        <v>2</v>
      </c>
      <c r="C45">
        <v>21</v>
      </c>
      <c r="D45">
        <v>370181600000</v>
      </c>
      <c r="E45" t="s">
        <v>2662</v>
      </c>
      <c r="G45">
        <v>52</v>
      </c>
      <c r="H45">
        <v>2</v>
      </c>
      <c r="I45">
        <v>25</v>
      </c>
      <c r="J45" t="str">
        <f t="shared" si="0"/>
        <v>02-21-2025</v>
      </c>
      <c r="K45">
        <v>47030</v>
      </c>
      <c r="L45">
        <v>1020</v>
      </c>
      <c r="M45">
        <v>0</v>
      </c>
      <c r="N45">
        <v>0</v>
      </c>
      <c r="P45">
        <v>1</v>
      </c>
      <c r="Q45">
        <v>1</v>
      </c>
      <c r="R45">
        <v>1</v>
      </c>
      <c r="S45">
        <v>9741</v>
      </c>
      <c r="T45" t="s">
        <v>112</v>
      </c>
      <c r="U45">
        <v>0</v>
      </c>
      <c r="V45">
        <v>0</v>
      </c>
      <c r="X45" t="s">
        <v>63</v>
      </c>
      <c r="Y45">
        <v>0</v>
      </c>
      <c r="AA45" t="s">
        <v>300</v>
      </c>
      <c r="AB45" t="s">
        <v>66</v>
      </c>
      <c r="AC45" t="s">
        <v>67</v>
      </c>
      <c r="AE45">
        <v>4</v>
      </c>
      <c r="AF45" t="s">
        <v>81</v>
      </c>
      <c r="AK45" t="s">
        <v>71</v>
      </c>
      <c r="AL45">
        <v>38</v>
      </c>
      <c r="AN45" t="s">
        <v>252</v>
      </c>
      <c r="AP45" t="s">
        <v>56</v>
      </c>
      <c r="AR45">
        <v>0</v>
      </c>
      <c r="AS45" t="s">
        <v>73</v>
      </c>
      <c r="AT45" t="s">
        <v>74</v>
      </c>
      <c r="AV45" t="s">
        <v>74</v>
      </c>
      <c r="AX45">
        <v>510</v>
      </c>
      <c r="AY45" t="s">
        <v>473</v>
      </c>
      <c r="AZ45">
        <v>2052</v>
      </c>
      <c r="BA45">
        <v>11510</v>
      </c>
      <c r="BC45">
        <v>47030</v>
      </c>
      <c r="BD45" t="s">
        <v>59</v>
      </c>
    </row>
    <row r="46" spans="1:56" x14ac:dyDescent="0.25">
      <c r="A46">
        <v>5</v>
      </c>
      <c r="B46">
        <v>2</v>
      </c>
      <c r="C46">
        <v>24</v>
      </c>
      <c r="D46">
        <v>400240200100</v>
      </c>
      <c r="E46" t="s">
        <v>322</v>
      </c>
      <c r="G46">
        <v>59</v>
      </c>
      <c r="H46">
        <v>2</v>
      </c>
      <c r="I46">
        <v>25</v>
      </c>
      <c r="J46" t="str">
        <f t="shared" si="0"/>
        <v>02-24-2025</v>
      </c>
      <c r="K46">
        <v>126000</v>
      </c>
      <c r="L46">
        <v>0</v>
      </c>
      <c r="M46">
        <v>0</v>
      </c>
      <c r="N46">
        <v>0</v>
      </c>
      <c r="P46">
        <v>2.5939999999999999</v>
      </c>
      <c r="U46">
        <v>0</v>
      </c>
      <c r="V46">
        <v>0</v>
      </c>
      <c r="Y46">
        <v>0</v>
      </c>
      <c r="AE46">
        <v>0</v>
      </c>
      <c r="AR46">
        <v>0</v>
      </c>
      <c r="AS46" t="s">
        <v>73</v>
      </c>
      <c r="AX46">
        <v>100</v>
      </c>
      <c r="AY46" t="s">
        <v>2671</v>
      </c>
      <c r="AZ46">
        <v>7059</v>
      </c>
      <c r="BA46">
        <v>19460</v>
      </c>
      <c r="BC46">
        <v>0</v>
      </c>
      <c r="BD46" t="s">
        <v>59</v>
      </c>
    </row>
    <row r="47" spans="1:56" x14ac:dyDescent="0.25">
      <c r="A47">
        <v>5</v>
      </c>
      <c r="B47">
        <v>2</v>
      </c>
      <c r="C47">
        <v>27</v>
      </c>
      <c r="D47">
        <v>440030910000</v>
      </c>
      <c r="E47" t="s">
        <v>2770</v>
      </c>
      <c r="G47">
        <v>68</v>
      </c>
      <c r="H47">
        <v>2</v>
      </c>
      <c r="I47">
        <v>25</v>
      </c>
      <c r="J47" t="str">
        <f t="shared" si="0"/>
        <v>02-27-2025</v>
      </c>
      <c r="K47">
        <v>318000</v>
      </c>
      <c r="L47">
        <v>1456</v>
      </c>
      <c r="M47">
        <v>0</v>
      </c>
      <c r="N47">
        <v>0</v>
      </c>
      <c r="P47">
        <v>1</v>
      </c>
      <c r="Q47">
        <v>1</v>
      </c>
      <c r="R47">
        <v>1</v>
      </c>
      <c r="S47">
        <v>9801</v>
      </c>
      <c r="T47" t="s">
        <v>76</v>
      </c>
      <c r="U47">
        <v>3</v>
      </c>
      <c r="V47">
        <v>1456</v>
      </c>
      <c r="W47" t="s">
        <v>71</v>
      </c>
      <c r="X47" t="s">
        <v>63</v>
      </c>
      <c r="Y47">
        <v>728</v>
      </c>
      <c r="Z47" t="s">
        <v>64</v>
      </c>
      <c r="AA47" t="s">
        <v>65</v>
      </c>
      <c r="AB47" t="s">
        <v>66</v>
      </c>
      <c r="AC47" t="s">
        <v>67</v>
      </c>
      <c r="AE47">
        <v>6</v>
      </c>
      <c r="AF47" t="s">
        <v>102</v>
      </c>
      <c r="AG47" t="s">
        <v>69</v>
      </c>
      <c r="AK47" t="s">
        <v>71</v>
      </c>
      <c r="AL47">
        <v>28</v>
      </c>
      <c r="AN47" t="s">
        <v>82</v>
      </c>
      <c r="AP47" t="s">
        <v>56</v>
      </c>
      <c r="AR47">
        <v>0</v>
      </c>
      <c r="AS47" t="s">
        <v>73</v>
      </c>
      <c r="AT47" t="s">
        <v>74</v>
      </c>
      <c r="AV47" t="s">
        <v>74</v>
      </c>
      <c r="AX47">
        <v>510</v>
      </c>
      <c r="AY47" t="s">
        <v>2771</v>
      </c>
      <c r="AZ47">
        <v>3068</v>
      </c>
      <c r="BA47">
        <v>20510</v>
      </c>
      <c r="BC47">
        <v>177860</v>
      </c>
      <c r="BD47" t="s">
        <v>59</v>
      </c>
    </row>
    <row r="48" spans="1:56" x14ac:dyDescent="0.25">
      <c r="A48">
        <v>5</v>
      </c>
      <c r="B48">
        <v>2</v>
      </c>
      <c r="C48">
        <v>7</v>
      </c>
      <c r="D48">
        <v>440070900300</v>
      </c>
      <c r="E48" t="s">
        <v>2785</v>
      </c>
      <c r="G48">
        <v>42</v>
      </c>
      <c r="H48">
        <v>2</v>
      </c>
      <c r="I48">
        <v>25</v>
      </c>
      <c r="J48" t="str">
        <f t="shared" si="0"/>
        <v>02-07-2025</v>
      </c>
      <c r="K48">
        <v>185000</v>
      </c>
      <c r="L48">
        <v>0</v>
      </c>
      <c r="M48">
        <v>0</v>
      </c>
      <c r="N48">
        <v>0</v>
      </c>
      <c r="P48">
        <v>1.01</v>
      </c>
      <c r="U48">
        <v>0</v>
      </c>
      <c r="V48">
        <v>0</v>
      </c>
      <c r="Y48">
        <v>0</v>
      </c>
      <c r="AE48">
        <v>0</v>
      </c>
      <c r="AR48">
        <v>0</v>
      </c>
      <c r="AS48" t="s">
        <v>73</v>
      </c>
      <c r="AX48">
        <v>500</v>
      </c>
      <c r="AY48" t="s">
        <v>2786</v>
      </c>
      <c r="AZ48">
        <v>4042</v>
      </c>
      <c r="BA48">
        <v>0</v>
      </c>
      <c r="BC48">
        <v>0</v>
      </c>
      <c r="BD48" t="s">
        <v>59</v>
      </c>
    </row>
    <row r="49" spans="1:56" x14ac:dyDescent="0.25">
      <c r="A49">
        <v>5</v>
      </c>
      <c r="B49">
        <v>2</v>
      </c>
      <c r="C49">
        <v>7</v>
      </c>
      <c r="D49">
        <v>440070900600</v>
      </c>
      <c r="E49" t="s">
        <v>2785</v>
      </c>
      <c r="G49">
        <v>42</v>
      </c>
      <c r="H49">
        <v>2</v>
      </c>
      <c r="I49">
        <v>25</v>
      </c>
      <c r="J49" t="str">
        <f t="shared" si="0"/>
        <v>02-07-2025</v>
      </c>
      <c r="K49">
        <v>185000</v>
      </c>
      <c r="L49">
        <v>0</v>
      </c>
      <c r="M49">
        <v>0</v>
      </c>
      <c r="N49">
        <v>0</v>
      </c>
      <c r="P49">
        <v>0.33</v>
      </c>
      <c r="U49">
        <v>0</v>
      </c>
      <c r="V49">
        <v>0</v>
      </c>
      <c r="Y49">
        <v>0</v>
      </c>
      <c r="AE49">
        <v>0</v>
      </c>
      <c r="AR49">
        <v>0</v>
      </c>
      <c r="AX49">
        <v>500</v>
      </c>
      <c r="AY49" t="s">
        <v>2787</v>
      </c>
      <c r="AZ49">
        <v>4042</v>
      </c>
      <c r="BA49">
        <v>0</v>
      </c>
      <c r="BC49">
        <v>0</v>
      </c>
      <c r="BD49" t="s">
        <v>59</v>
      </c>
    </row>
    <row r="50" spans="1:56" x14ac:dyDescent="0.25">
      <c r="A50">
        <v>5</v>
      </c>
      <c r="B50">
        <v>2</v>
      </c>
      <c r="C50">
        <v>7</v>
      </c>
      <c r="D50">
        <v>440071000000</v>
      </c>
      <c r="E50" t="s">
        <v>2788</v>
      </c>
      <c r="G50">
        <v>42</v>
      </c>
      <c r="H50">
        <v>2</v>
      </c>
      <c r="I50">
        <v>25</v>
      </c>
      <c r="J50" t="str">
        <f t="shared" si="0"/>
        <v>02-07-2025</v>
      </c>
      <c r="K50">
        <v>185000</v>
      </c>
      <c r="L50">
        <v>1440</v>
      </c>
      <c r="M50">
        <v>0</v>
      </c>
      <c r="N50">
        <v>0</v>
      </c>
      <c r="P50">
        <v>0.627</v>
      </c>
      <c r="Q50">
        <v>1</v>
      </c>
      <c r="R50">
        <v>1</v>
      </c>
      <c r="S50">
        <v>9611</v>
      </c>
      <c r="T50" t="s">
        <v>163</v>
      </c>
      <c r="U50">
        <v>0</v>
      </c>
      <c r="V50">
        <v>0</v>
      </c>
      <c r="Y50">
        <v>728</v>
      </c>
      <c r="Z50" t="s">
        <v>64</v>
      </c>
      <c r="AA50" t="s">
        <v>79</v>
      </c>
      <c r="AB50" t="s">
        <v>66</v>
      </c>
      <c r="AC50" t="s">
        <v>77</v>
      </c>
      <c r="AE50">
        <v>6</v>
      </c>
      <c r="AF50" t="s">
        <v>81</v>
      </c>
      <c r="AK50" t="s">
        <v>71</v>
      </c>
      <c r="AL50">
        <v>40</v>
      </c>
      <c r="AN50" t="s">
        <v>82</v>
      </c>
      <c r="AP50" t="s">
        <v>56</v>
      </c>
      <c r="AR50">
        <v>0</v>
      </c>
      <c r="AS50" t="s">
        <v>73</v>
      </c>
      <c r="AT50" t="s">
        <v>74</v>
      </c>
      <c r="AV50" t="s">
        <v>74</v>
      </c>
      <c r="AX50">
        <v>510</v>
      </c>
      <c r="AY50" t="s">
        <v>2789</v>
      </c>
      <c r="AZ50">
        <v>3042</v>
      </c>
      <c r="BA50">
        <v>25110</v>
      </c>
      <c r="BC50">
        <v>119490</v>
      </c>
      <c r="BD50" t="s">
        <v>59</v>
      </c>
    </row>
    <row r="51" spans="1:56" x14ac:dyDescent="0.25">
      <c r="A51">
        <v>5</v>
      </c>
      <c r="B51">
        <v>2</v>
      </c>
      <c r="C51">
        <v>25</v>
      </c>
      <c r="D51">
        <v>460260600200</v>
      </c>
      <c r="E51" t="s">
        <v>2805</v>
      </c>
      <c r="G51">
        <v>63</v>
      </c>
      <c r="H51">
        <v>2</v>
      </c>
      <c r="I51">
        <v>25</v>
      </c>
      <c r="J51" t="str">
        <f t="shared" si="0"/>
        <v>02-25-2025</v>
      </c>
      <c r="K51">
        <v>272521</v>
      </c>
      <c r="L51">
        <v>0</v>
      </c>
      <c r="M51">
        <v>0</v>
      </c>
      <c r="N51">
        <v>0</v>
      </c>
      <c r="P51">
        <v>17.579999999999998</v>
      </c>
      <c r="U51">
        <v>0</v>
      </c>
      <c r="V51">
        <v>0</v>
      </c>
      <c r="Y51">
        <v>0</v>
      </c>
      <c r="AE51">
        <v>0</v>
      </c>
      <c r="AR51">
        <v>0</v>
      </c>
      <c r="AX51">
        <v>110</v>
      </c>
      <c r="AY51" t="s">
        <v>450</v>
      </c>
      <c r="AZ51">
        <v>5063</v>
      </c>
      <c r="BA51">
        <v>167430</v>
      </c>
      <c r="BC51">
        <v>0</v>
      </c>
      <c r="BD51" t="s">
        <v>59</v>
      </c>
    </row>
    <row r="52" spans="1:56" x14ac:dyDescent="0.25">
      <c r="A52">
        <v>5</v>
      </c>
      <c r="B52">
        <v>2</v>
      </c>
      <c r="C52">
        <v>28</v>
      </c>
      <c r="D52">
        <v>460351510000</v>
      </c>
      <c r="E52" t="s">
        <v>2881</v>
      </c>
      <c r="G52">
        <v>70</v>
      </c>
      <c r="H52">
        <v>2</v>
      </c>
      <c r="I52">
        <v>25</v>
      </c>
      <c r="J52" t="str">
        <f t="shared" si="0"/>
        <v>02-28-2025</v>
      </c>
      <c r="K52">
        <v>117500</v>
      </c>
      <c r="L52">
        <v>0</v>
      </c>
      <c r="M52">
        <v>0</v>
      </c>
      <c r="N52">
        <v>0</v>
      </c>
      <c r="P52">
        <v>2.34</v>
      </c>
      <c r="U52">
        <v>0</v>
      </c>
      <c r="V52">
        <v>0</v>
      </c>
      <c r="Y52">
        <v>0</v>
      </c>
      <c r="AE52">
        <v>0</v>
      </c>
      <c r="AF52" t="s">
        <v>81</v>
      </c>
      <c r="AP52" t="s">
        <v>56</v>
      </c>
      <c r="AR52">
        <v>0</v>
      </c>
      <c r="AT52" t="s">
        <v>213</v>
      </c>
      <c r="AV52" t="s">
        <v>213</v>
      </c>
      <c r="AX52">
        <v>190</v>
      </c>
      <c r="AY52" t="s">
        <v>58</v>
      </c>
      <c r="AZ52">
        <v>3070</v>
      </c>
      <c r="BA52">
        <v>23490</v>
      </c>
      <c r="BC52">
        <v>34000</v>
      </c>
      <c r="BD52" t="s">
        <v>59</v>
      </c>
    </row>
    <row r="53" spans="1:56" x14ac:dyDescent="0.25">
      <c r="A53">
        <v>5</v>
      </c>
      <c r="B53">
        <v>2</v>
      </c>
      <c r="C53">
        <v>5</v>
      </c>
      <c r="D53">
        <v>470541800000</v>
      </c>
      <c r="E53" t="s">
        <v>2936</v>
      </c>
      <c r="G53">
        <v>41</v>
      </c>
      <c r="H53">
        <v>2</v>
      </c>
      <c r="I53">
        <v>25</v>
      </c>
      <c r="J53" t="str">
        <f t="shared" si="0"/>
        <v>02-05-2025</v>
      </c>
      <c r="K53">
        <v>175000</v>
      </c>
      <c r="L53">
        <v>0</v>
      </c>
      <c r="M53">
        <v>87</v>
      </c>
      <c r="N53">
        <v>116</v>
      </c>
      <c r="P53">
        <v>0</v>
      </c>
      <c r="U53">
        <v>0</v>
      </c>
      <c r="V53">
        <v>0</v>
      </c>
      <c r="Y53">
        <v>56</v>
      </c>
      <c r="Z53" t="s">
        <v>92</v>
      </c>
      <c r="AE53">
        <v>0</v>
      </c>
      <c r="AF53" t="s">
        <v>81</v>
      </c>
      <c r="AP53" t="s">
        <v>56</v>
      </c>
      <c r="AR53">
        <v>7471</v>
      </c>
      <c r="AS53" t="s">
        <v>73</v>
      </c>
      <c r="AX53">
        <v>435</v>
      </c>
      <c r="AY53" t="s">
        <v>2937</v>
      </c>
      <c r="AZ53">
        <v>5041</v>
      </c>
      <c r="BA53">
        <v>16140</v>
      </c>
      <c r="BC53">
        <v>70200</v>
      </c>
      <c r="BD53" t="s">
        <v>59</v>
      </c>
    </row>
    <row r="54" spans="1:56" x14ac:dyDescent="0.25">
      <c r="A54">
        <v>5</v>
      </c>
      <c r="B54">
        <v>2</v>
      </c>
      <c r="C54">
        <v>7</v>
      </c>
      <c r="D54">
        <v>470941600000</v>
      </c>
      <c r="E54" t="s">
        <v>3118</v>
      </c>
      <c r="G54">
        <v>44</v>
      </c>
      <c r="H54">
        <v>2</v>
      </c>
      <c r="I54">
        <v>25</v>
      </c>
      <c r="J54" t="str">
        <f t="shared" si="0"/>
        <v>02-07-2025</v>
      </c>
      <c r="K54">
        <v>175000</v>
      </c>
      <c r="L54">
        <v>1108</v>
      </c>
      <c r="M54">
        <v>55</v>
      </c>
      <c r="N54">
        <v>147</v>
      </c>
      <c r="P54">
        <v>0</v>
      </c>
      <c r="Q54">
        <v>1</v>
      </c>
      <c r="R54">
        <v>5</v>
      </c>
      <c r="S54" t="s">
        <v>1258</v>
      </c>
      <c r="T54" t="s">
        <v>112</v>
      </c>
      <c r="U54">
        <v>0</v>
      </c>
      <c r="V54">
        <v>0</v>
      </c>
      <c r="X54" t="s">
        <v>63</v>
      </c>
      <c r="Y54">
        <v>704</v>
      </c>
      <c r="Z54" t="s">
        <v>92</v>
      </c>
      <c r="AA54" t="s">
        <v>152</v>
      </c>
      <c r="AB54" t="s">
        <v>66</v>
      </c>
      <c r="AC54" t="s">
        <v>67</v>
      </c>
      <c r="AE54">
        <v>6</v>
      </c>
      <c r="AF54" t="s">
        <v>88</v>
      </c>
      <c r="AK54" t="s">
        <v>71</v>
      </c>
      <c r="AL54">
        <v>26</v>
      </c>
      <c r="AN54" t="s">
        <v>138</v>
      </c>
      <c r="AP54" t="s">
        <v>56</v>
      </c>
      <c r="AR54">
        <v>4793</v>
      </c>
      <c r="AS54" t="s">
        <v>73</v>
      </c>
      <c r="AT54" t="s">
        <v>213</v>
      </c>
      <c r="AV54" t="s">
        <v>213</v>
      </c>
      <c r="AX54">
        <v>510</v>
      </c>
      <c r="AY54" t="s">
        <v>58</v>
      </c>
      <c r="AZ54">
        <v>4044</v>
      </c>
      <c r="BA54">
        <v>9800</v>
      </c>
      <c r="BC54">
        <v>107570</v>
      </c>
      <c r="BD54" t="s">
        <v>59</v>
      </c>
    </row>
    <row r="55" spans="1:56" x14ac:dyDescent="0.25">
      <c r="A55">
        <v>5</v>
      </c>
      <c r="B55">
        <v>2</v>
      </c>
      <c r="C55">
        <v>20</v>
      </c>
      <c r="D55">
        <v>480062000300</v>
      </c>
      <c r="E55" t="s">
        <v>3276</v>
      </c>
      <c r="G55">
        <v>51</v>
      </c>
      <c r="H55">
        <v>2</v>
      </c>
      <c r="I55">
        <v>25</v>
      </c>
      <c r="J55" t="str">
        <f t="shared" si="0"/>
        <v>02-20-2025</v>
      </c>
      <c r="K55">
        <v>390000</v>
      </c>
      <c r="L55">
        <v>2212</v>
      </c>
      <c r="M55">
        <v>0</v>
      </c>
      <c r="N55">
        <v>0</v>
      </c>
      <c r="P55">
        <v>1</v>
      </c>
      <c r="Q55">
        <v>2</v>
      </c>
      <c r="R55">
        <v>2</v>
      </c>
      <c r="S55">
        <v>122</v>
      </c>
      <c r="T55" t="s">
        <v>76</v>
      </c>
      <c r="U55">
        <v>4</v>
      </c>
      <c r="V55">
        <v>1130</v>
      </c>
      <c r="X55" t="s">
        <v>63</v>
      </c>
      <c r="Y55">
        <v>680</v>
      </c>
      <c r="Z55" t="s">
        <v>64</v>
      </c>
      <c r="AA55" t="s">
        <v>65</v>
      </c>
      <c r="AB55" t="s">
        <v>66</v>
      </c>
      <c r="AC55" t="s">
        <v>67</v>
      </c>
      <c r="AE55">
        <v>14</v>
      </c>
      <c r="AF55" t="s">
        <v>68</v>
      </c>
      <c r="AG55" t="s">
        <v>69</v>
      </c>
      <c r="AK55" t="s">
        <v>71</v>
      </c>
      <c r="AL55">
        <v>3</v>
      </c>
      <c r="AN55" t="s">
        <v>72</v>
      </c>
      <c r="AP55" t="s">
        <v>56</v>
      </c>
      <c r="AR55">
        <v>0</v>
      </c>
      <c r="AS55" t="s">
        <v>73</v>
      </c>
      <c r="AT55" t="s">
        <v>74</v>
      </c>
      <c r="AV55" t="s">
        <v>74</v>
      </c>
      <c r="AX55">
        <v>510</v>
      </c>
      <c r="AY55" t="s">
        <v>429</v>
      </c>
      <c r="AZ55">
        <v>2051</v>
      </c>
      <c r="BA55">
        <v>22310</v>
      </c>
      <c r="BC55">
        <v>328090</v>
      </c>
      <c r="BD55" t="s">
        <v>59</v>
      </c>
    </row>
    <row r="56" spans="1:56" x14ac:dyDescent="0.25">
      <c r="A56">
        <v>5</v>
      </c>
      <c r="B56">
        <v>2</v>
      </c>
      <c r="C56">
        <v>20</v>
      </c>
      <c r="D56">
        <v>480062000700</v>
      </c>
      <c r="E56" t="s">
        <v>3275</v>
      </c>
      <c r="G56">
        <v>51</v>
      </c>
      <c r="H56">
        <v>2</v>
      </c>
      <c r="I56">
        <v>25</v>
      </c>
      <c r="J56" t="str">
        <f t="shared" si="0"/>
        <v>02-20-2025</v>
      </c>
      <c r="K56">
        <v>390000</v>
      </c>
      <c r="L56">
        <v>0</v>
      </c>
      <c r="M56">
        <v>0</v>
      </c>
      <c r="N56">
        <v>0</v>
      </c>
      <c r="P56">
        <v>0.44700000000000001</v>
      </c>
      <c r="U56">
        <v>0</v>
      </c>
      <c r="V56">
        <v>0</v>
      </c>
      <c r="Y56">
        <v>0</v>
      </c>
      <c r="AE56">
        <v>0</v>
      </c>
      <c r="AP56" t="s">
        <v>56</v>
      </c>
      <c r="AR56">
        <v>0</v>
      </c>
      <c r="AS56" t="s">
        <v>73</v>
      </c>
      <c r="AX56">
        <v>500</v>
      </c>
      <c r="AY56" t="s">
        <v>58</v>
      </c>
      <c r="AZ56">
        <v>2051</v>
      </c>
      <c r="BA56">
        <v>0</v>
      </c>
      <c r="BC56">
        <v>0</v>
      </c>
      <c r="BD56" t="s">
        <v>59</v>
      </c>
    </row>
    <row r="57" spans="1:56" x14ac:dyDescent="0.25">
      <c r="A57">
        <v>5</v>
      </c>
      <c r="B57">
        <v>2</v>
      </c>
      <c r="C57">
        <v>25</v>
      </c>
      <c r="D57">
        <v>500041900000</v>
      </c>
      <c r="E57" t="s">
        <v>3545</v>
      </c>
      <c r="G57">
        <v>65</v>
      </c>
      <c r="H57">
        <v>2</v>
      </c>
      <c r="I57">
        <v>25</v>
      </c>
      <c r="J57" t="str">
        <f t="shared" si="0"/>
        <v>02-25-2025</v>
      </c>
      <c r="K57">
        <v>1146816</v>
      </c>
      <c r="L57">
        <v>0</v>
      </c>
      <c r="M57">
        <v>0</v>
      </c>
      <c r="N57">
        <v>0</v>
      </c>
      <c r="P57">
        <v>79.64</v>
      </c>
      <c r="U57">
        <v>0</v>
      </c>
      <c r="V57">
        <v>0</v>
      </c>
      <c r="Y57">
        <v>0</v>
      </c>
      <c r="AE57">
        <v>0</v>
      </c>
      <c r="AP57" t="s">
        <v>56</v>
      </c>
      <c r="AR57">
        <v>0</v>
      </c>
      <c r="AS57" t="s">
        <v>73</v>
      </c>
      <c r="AT57" t="s">
        <v>74</v>
      </c>
      <c r="AV57" t="s">
        <v>74</v>
      </c>
      <c r="AX57">
        <v>199</v>
      </c>
      <c r="AY57" t="s">
        <v>58</v>
      </c>
      <c r="AZ57">
        <v>2065</v>
      </c>
      <c r="BA57">
        <v>644570</v>
      </c>
      <c r="BC57">
        <v>1370</v>
      </c>
      <c r="BD57" t="s">
        <v>59</v>
      </c>
    </row>
    <row r="58" spans="1:56" x14ac:dyDescent="0.25">
      <c r="A58">
        <v>5</v>
      </c>
      <c r="B58">
        <v>2</v>
      </c>
      <c r="C58">
        <v>12</v>
      </c>
      <c r="D58">
        <v>560540100000</v>
      </c>
      <c r="E58" t="s">
        <v>3757</v>
      </c>
      <c r="G58">
        <v>47</v>
      </c>
      <c r="H58">
        <v>2</v>
      </c>
      <c r="I58">
        <v>25</v>
      </c>
      <c r="J58" t="str">
        <f t="shared" si="0"/>
        <v>02-12-2025</v>
      </c>
      <c r="K58">
        <v>90000</v>
      </c>
      <c r="L58">
        <v>2088</v>
      </c>
      <c r="M58">
        <v>66</v>
      </c>
      <c r="N58">
        <v>132</v>
      </c>
      <c r="P58">
        <v>0</v>
      </c>
      <c r="Q58">
        <v>2</v>
      </c>
      <c r="R58" t="s">
        <v>116</v>
      </c>
      <c r="S58" t="s">
        <v>811</v>
      </c>
      <c r="T58" t="s">
        <v>76</v>
      </c>
      <c r="U58">
        <v>0</v>
      </c>
      <c r="V58">
        <v>192</v>
      </c>
      <c r="Y58">
        <v>720</v>
      </c>
      <c r="Z58" t="s">
        <v>64</v>
      </c>
      <c r="AA58" t="s">
        <v>164</v>
      </c>
      <c r="AB58" t="s">
        <v>80</v>
      </c>
      <c r="AC58" t="s">
        <v>77</v>
      </c>
      <c r="AE58">
        <v>9</v>
      </c>
      <c r="AF58" t="s">
        <v>88</v>
      </c>
      <c r="AK58" t="s">
        <v>71</v>
      </c>
      <c r="AL58">
        <v>45</v>
      </c>
      <c r="AN58" t="s">
        <v>82</v>
      </c>
      <c r="AP58" t="s">
        <v>56</v>
      </c>
      <c r="AR58">
        <v>5616</v>
      </c>
      <c r="AS58" t="s">
        <v>73</v>
      </c>
      <c r="AT58" t="s">
        <v>213</v>
      </c>
      <c r="AV58" t="s">
        <v>213</v>
      </c>
      <c r="AX58">
        <v>510</v>
      </c>
      <c r="AY58" t="s">
        <v>58</v>
      </c>
      <c r="AZ58">
        <v>2047</v>
      </c>
      <c r="BA58">
        <v>11140</v>
      </c>
      <c r="BC58">
        <v>144110</v>
      </c>
      <c r="BD58" t="s">
        <v>59</v>
      </c>
    </row>
    <row r="59" spans="1:56" x14ac:dyDescent="0.25">
      <c r="A59">
        <v>5</v>
      </c>
      <c r="B59">
        <v>2</v>
      </c>
      <c r="C59">
        <v>3</v>
      </c>
      <c r="D59">
        <v>560622000000</v>
      </c>
      <c r="E59" t="s">
        <v>3774</v>
      </c>
      <c r="G59">
        <v>38</v>
      </c>
      <c r="H59">
        <v>2</v>
      </c>
      <c r="I59">
        <v>25</v>
      </c>
      <c r="J59" t="str">
        <f t="shared" si="0"/>
        <v>02-03-2025</v>
      </c>
      <c r="K59">
        <v>295000</v>
      </c>
      <c r="L59">
        <v>2040</v>
      </c>
      <c r="M59">
        <v>128</v>
      </c>
      <c r="N59">
        <v>219</v>
      </c>
      <c r="P59">
        <v>0</v>
      </c>
      <c r="Q59">
        <v>1</v>
      </c>
      <c r="R59">
        <v>1</v>
      </c>
      <c r="S59">
        <v>9771</v>
      </c>
      <c r="T59" t="s">
        <v>86</v>
      </c>
      <c r="U59">
        <v>3</v>
      </c>
      <c r="V59">
        <v>801</v>
      </c>
      <c r="X59" t="s">
        <v>63</v>
      </c>
      <c r="Y59">
        <v>824</v>
      </c>
      <c r="Z59" t="s">
        <v>64</v>
      </c>
      <c r="AA59" t="s">
        <v>205</v>
      </c>
      <c r="AB59" t="s">
        <v>66</v>
      </c>
      <c r="AC59" t="s">
        <v>77</v>
      </c>
      <c r="AE59">
        <v>7</v>
      </c>
      <c r="AF59" t="s">
        <v>68</v>
      </c>
      <c r="AG59" t="s">
        <v>69</v>
      </c>
      <c r="AK59" t="s">
        <v>71</v>
      </c>
      <c r="AL59">
        <v>28</v>
      </c>
      <c r="AN59" t="s">
        <v>72</v>
      </c>
      <c r="AP59" t="s">
        <v>56</v>
      </c>
      <c r="AR59">
        <v>5626</v>
      </c>
      <c r="AS59" t="s">
        <v>73</v>
      </c>
      <c r="AT59" t="s">
        <v>213</v>
      </c>
      <c r="AV59" t="s">
        <v>213</v>
      </c>
      <c r="AX59">
        <v>510</v>
      </c>
      <c r="AY59" t="s">
        <v>58</v>
      </c>
      <c r="AZ59">
        <v>6038</v>
      </c>
      <c r="BA59">
        <v>20490</v>
      </c>
      <c r="BC59">
        <v>213460</v>
      </c>
      <c r="BD59" t="s">
        <v>59</v>
      </c>
    </row>
    <row r="60" spans="1:56" x14ac:dyDescent="0.25">
      <c r="A60">
        <v>5</v>
      </c>
      <c r="B60">
        <v>2</v>
      </c>
      <c r="C60">
        <v>26</v>
      </c>
      <c r="D60">
        <v>610951100000</v>
      </c>
      <c r="E60" t="s">
        <v>4145</v>
      </c>
      <c r="G60">
        <v>67</v>
      </c>
      <c r="H60">
        <v>2</v>
      </c>
      <c r="I60">
        <v>25</v>
      </c>
      <c r="J60" t="str">
        <f t="shared" si="0"/>
        <v>02-26-2025</v>
      </c>
      <c r="K60">
        <v>144900</v>
      </c>
      <c r="L60">
        <v>1118</v>
      </c>
      <c r="M60">
        <v>100</v>
      </c>
      <c r="N60">
        <v>100</v>
      </c>
      <c r="P60">
        <v>0</v>
      </c>
      <c r="Q60">
        <v>1</v>
      </c>
      <c r="R60">
        <v>1</v>
      </c>
      <c r="S60">
        <v>9611</v>
      </c>
      <c r="T60" t="s">
        <v>112</v>
      </c>
      <c r="U60">
        <v>2</v>
      </c>
      <c r="V60">
        <v>0</v>
      </c>
      <c r="X60" t="s">
        <v>63</v>
      </c>
      <c r="Y60">
        <v>286</v>
      </c>
      <c r="Z60" t="s">
        <v>64</v>
      </c>
      <c r="AA60" t="s">
        <v>1620</v>
      </c>
      <c r="AB60" t="s">
        <v>66</v>
      </c>
      <c r="AC60" t="s">
        <v>77</v>
      </c>
      <c r="AE60">
        <v>6</v>
      </c>
      <c r="AF60" t="s">
        <v>102</v>
      </c>
      <c r="AG60" t="s">
        <v>69</v>
      </c>
      <c r="AK60" t="s">
        <v>71</v>
      </c>
      <c r="AL60">
        <v>35</v>
      </c>
      <c r="AN60" t="s">
        <v>82</v>
      </c>
      <c r="AP60" t="s">
        <v>56</v>
      </c>
      <c r="AR60">
        <v>6116</v>
      </c>
      <c r="AS60" t="s">
        <v>73</v>
      </c>
      <c r="AT60" t="s">
        <v>213</v>
      </c>
      <c r="AV60" t="s">
        <v>213</v>
      </c>
      <c r="AX60">
        <v>510</v>
      </c>
      <c r="AY60" t="s">
        <v>4146</v>
      </c>
      <c r="AZ60">
        <v>4067</v>
      </c>
      <c r="BA60">
        <v>18600</v>
      </c>
      <c r="BC60">
        <v>85340</v>
      </c>
      <c r="BD60" t="s">
        <v>59</v>
      </c>
    </row>
    <row r="61" spans="1:56" x14ac:dyDescent="0.25">
      <c r="A61">
        <v>5</v>
      </c>
      <c r="B61">
        <v>1</v>
      </c>
      <c r="C61">
        <v>13</v>
      </c>
      <c r="D61">
        <v>10111300100</v>
      </c>
      <c r="E61" t="s">
        <v>140</v>
      </c>
      <c r="G61">
        <v>10</v>
      </c>
      <c r="H61">
        <v>1</v>
      </c>
      <c r="I61">
        <v>25</v>
      </c>
      <c r="J61" t="str">
        <f t="shared" si="0"/>
        <v>01-13-2025</v>
      </c>
      <c r="K61">
        <v>47500</v>
      </c>
      <c r="L61">
        <v>0</v>
      </c>
      <c r="M61">
        <v>0</v>
      </c>
      <c r="N61">
        <v>0</v>
      </c>
      <c r="P61">
        <v>5</v>
      </c>
      <c r="U61">
        <v>0</v>
      </c>
      <c r="V61">
        <v>0</v>
      </c>
      <c r="Y61">
        <v>0</v>
      </c>
      <c r="AE61">
        <v>0</v>
      </c>
      <c r="AP61" t="s">
        <v>56</v>
      </c>
      <c r="AR61">
        <v>0</v>
      </c>
      <c r="AS61" t="s">
        <v>73</v>
      </c>
      <c r="AX61">
        <v>500</v>
      </c>
      <c r="AY61" t="s">
        <v>58</v>
      </c>
      <c r="AZ61">
        <v>2010</v>
      </c>
      <c r="BA61">
        <v>36940</v>
      </c>
      <c r="BC61">
        <v>0</v>
      </c>
      <c r="BD61" t="s">
        <v>59</v>
      </c>
    </row>
    <row r="62" spans="1:56" x14ac:dyDescent="0.25">
      <c r="A62">
        <v>5</v>
      </c>
      <c r="B62">
        <v>1</v>
      </c>
      <c r="C62">
        <v>14</v>
      </c>
      <c r="D62">
        <v>10171800200</v>
      </c>
      <c r="E62" t="s">
        <v>160</v>
      </c>
      <c r="G62">
        <v>13</v>
      </c>
      <c r="H62">
        <v>1</v>
      </c>
      <c r="I62">
        <v>25</v>
      </c>
      <c r="J62" t="str">
        <f t="shared" si="0"/>
        <v>01-14-2025</v>
      </c>
      <c r="K62">
        <v>810000</v>
      </c>
      <c r="L62">
        <v>4152</v>
      </c>
      <c r="M62">
        <v>0</v>
      </c>
      <c r="N62">
        <v>0</v>
      </c>
      <c r="P62">
        <v>5.0010000000000003</v>
      </c>
      <c r="Q62">
        <v>2</v>
      </c>
      <c r="R62">
        <v>2</v>
      </c>
      <c r="S62">
        <v>62</v>
      </c>
      <c r="T62" t="s">
        <v>86</v>
      </c>
      <c r="U62">
        <v>0</v>
      </c>
      <c r="V62">
        <v>2440</v>
      </c>
      <c r="X62" t="s">
        <v>63</v>
      </c>
      <c r="Y62">
        <v>876</v>
      </c>
      <c r="Z62" t="s">
        <v>64</v>
      </c>
      <c r="AA62" t="s">
        <v>65</v>
      </c>
      <c r="AB62" t="s">
        <v>66</v>
      </c>
      <c r="AC62" t="s">
        <v>77</v>
      </c>
      <c r="AE62">
        <v>0</v>
      </c>
      <c r="AF62" t="s">
        <v>161</v>
      </c>
      <c r="AG62" t="s">
        <v>69</v>
      </c>
      <c r="AI62" t="s">
        <v>70</v>
      </c>
      <c r="AK62" t="s">
        <v>71</v>
      </c>
      <c r="AL62">
        <v>9</v>
      </c>
      <c r="AN62" t="s">
        <v>64</v>
      </c>
      <c r="AP62" t="s">
        <v>56</v>
      </c>
      <c r="AR62">
        <v>0</v>
      </c>
      <c r="AS62" t="s">
        <v>73</v>
      </c>
      <c r="AT62" t="s">
        <v>74</v>
      </c>
      <c r="AV62" t="s">
        <v>74</v>
      </c>
      <c r="AX62">
        <v>510</v>
      </c>
      <c r="AY62" t="s">
        <v>58</v>
      </c>
      <c r="AZ62">
        <v>2013</v>
      </c>
      <c r="BA62">
        <v>35460</v>
      </c>
      <c r="BC62">
        <v>673770</v>
      </c>
      <c r="BD62" t="s">
        <v>59</v>
      </c>
    </row>
    <row r="63" spans="1:56" x14ac:dyDescent="0.25">
      <c r="A63">
        <v>5</v>
      </c>
      <c r="B63">
        <v>1</v>
      </c>
      <c r="C63">
        <v>17</v>
      </c>
      <c r="D63">
        <v>140070300000</v>
      </c>
      <c r="E63" t="s">
        <v>516</v>
      </c>
      <c r="G63">
        <v>18</v>
      </c>
      <c r="H63">
        <v>1</v>
      </c>
      <c r="I63">
        <v>25</v>
      </c>
      <c r="J63" t="str">
        <f t="shared" si="0"/>
        <v>01-17-2025</v>
      </c>
      <c r="K63">
        <v>987850</v>
      </c>
      <c r="L63">
        <v>0</v>
      </c>
      <c r="M63">
        <v>0</v>
      </c>
      <c r="N63">
        <v>0</v>
      </c>
      <c r="P63">
        <v>85.9</v>
      </c>
      <c r="U63">
        <v>0</v>
      </c>
      <c r="V63">
        <v>0</v>
      </c>
      <c r="Y63">
        <v>0</v>
      </c>
      <c r="AE63">
        <v>0</v>
      </c>
      <c r="AP63" t="s">
        <v>56</v>
      </c>
      <c r="AR63">
        <v>0</v>
      </c>
      <c r="AS63" t="s">
        <v>73</v>
      </c>
      <c r="AX63">
        <v>110</v>
      </c>
      <c r="AY63" t="s">
        <v>58</v>
      </c>
      <c r="AZ63">
        <v>2018</v>
      </c>
      <c r="BA63">
        <v>803000</v>
      </c>
      <c r="BC63">
        <v>0</v>
      </c>
      <c r="BD63" t="s">
        <v>59</v>
      </c>
    </row>
    <row r="64" spans="1:56" x14ac:dyDescent="0.25">
      <c r="A64">
        <v>5</v>
      </c>
      <c r="B64">
        <v>1</v>
      </c>
      <c r="C64">
        <v>31</v>
      </c>
      <c r="D64">
        <v>140121000200</v>
      </c>
      <c r="E64" t="s">
        <v>545</v>
      </c>
      <c r="G64">
        <v>33</v>
      </c>
      <c r="H64">
        <v>1</v>
      </c>
      <c r="I64">
        <v>25</v>
      </c>
      <c r="J64" t="str">
        <f t="shared" si="0"/>
        <v>01-31-2025</v>
      </c>
      <c r="K64">
        <v>585000</v>
      </c>
      <c r="L64">
        <v>2436</v>
      </c>
      <c r="M64">
        <v>0</v>
      </c>
      <c r="N64">
        <v>0</v>
      </c>
      <c r="P64">
        <v>5.1239999999999997</v>
      </c>
      <c r="Q64">
        <v>1</v>
      </c>
      <c r="R64">
        <v>2</v>
      </c>
      <c r="S64">
        <v>61</v>
      </c>
      <c r="T64" t="s">
        <v>86</v>
      </c>
      <c r="U64">
        <v>0</v>
      </c>
      <c r="V64">
        <v>2436</v>
      </c>
      <c r="X64" t="s">
        <v>63</v>
      </c>
      <c r="Y64">
        <v>1008</v>
      </c>
      <c r="Z64" t="s">
        <v>64</v>
      </c>
      <c r="AA64" t="s">
        <v>157</v>
      </c>
      <c r="AB64" t="s">
        <v>66</v>
      </c>
      <c r="AE64">
        <v>0</v>
      </c>
      <c r="AF64" t="s">
        <v>309</v>
      </c>
      <c r="AK64" t="s">
        <v>71</v>
      </c>
      <c r="AL64">
        <v>9</v>
      </c>
      <c r="AN64" t="s">
        <v>310</v>
      </c>
      <c r="AR64">
        <v>0</v>
      </c>
      <c r="AS64" t="s">
        <v>73</v>
      </c>
      <c r="AX64">
        <v>510</v>
      </c>
      <c r="AY64" t="s">
        <v>58</v>
      </c>
      <c r="AZ64">
        <v>7033</v>
      </c>
      <c r="BA64">
        <v>32800</v>
      </c>
      <c r="BC64">
        <v>416490</v>
      </c>
      <c r="BD64" t="s">
        <v>59</v>
      </c>
    </row>
    <row r="65" spans="1:56" x14ac:dyDescent="0.25">
      <c r="A65">
        <v>5</v>
      </c>
      <c r="B65">
        <v>1</v>
      </c>
      <c r="C65">
        <v>21</v>
      </c>
      <c r="D65">
        <v>179570940000</v>
      </c>
      <c r="E65" t="s">
        <v>497</v>
      </c>
      <c r="G65">
        <v>19</v>
      </c>
      <c r="H65">
        <v>1</v>
      </c>
      <c r="I65">
        <v>25</v>
      </c>
      <c r="J65" t="str">
        <f t="shared" si="0"/>
        <v>01-21-2025</v>
      </c>
      <c r="K65">
        <v>9775</v>
      </c>
      <c r="L65">
        <v>0</v>
      </c>
      <c r="M65">
        <v>0</v>
      </c>
      <c r="N65">
        <v>0</v>
      </c>
      <c r="P65">
        <v>1.135</v>
      </c>
      <c r="U65">
        <v>0</v>
      </c>
      <c r="V65">
        <v>0</v>
      </c>
      <c r="Y65">
        <v>0</v>
      </c>
      <c r="AE65">
        <v>0</v>
      </c>
      <c r="AR65">
        <v>7171</v>
      </c>
      <c r="AX65">
        <v>650</v>
      </c>
      <c r="AY65" t="s">
        <v>58</v>
      </c>
      <c r="AZ65">
        <v>2019</v>
      </c>
      <c r="BA65">
        <v>1110</v>
      </c>
      <c r="BC65">
        <v>0</v>
      </c>
      <c r="BD65" t="s">
        <v>59</v>
      </c>
    </row>
    <row r="66" spans="1:56" x14ac:dyDescent="0.25">
      <c r="A66">
        <v>5</v>
      </c>
      <c r="B66">
        <v>1</v>
      </c>
      <c r="C66">
        <v>29</v>
      </c>
      <c r="D66">
        <v>179570940000</v>
      </c>
      <c r="E66" t="s">
        <v>497</v>
      </c>
      <c r="G66">
        <v>28</v>
      </c>
      <c r="H66">
        <v>1</v>
      </c>
      <c r="I66">
        <v>25</v>
      </c>
      <c r="J66" t="str">
        <f t="shared" ref="J66:J129" si="1">CONCATENATE(TEXT(H66,"00"),"-",TEXT(C66,"00"),"-",TEXT(I66,"2000"))</f>
        <v>01-29-2025</v>
      </c>
      <c r="K66">
        <v>9775</v>
      </c>
      <c r="L66">
        <v>0</v>
      </c>
      <c r="M66">
        <v>0</v>
      </c>
      <c r="N66">
        <v>0</v>
      </c>
      <c r="P66">
        <v>1.135</v>
      </c>
      <c r="U66">
        <v>0</v>
      </c>
      <c r="V66">
        <v>0</v>
      </c>
      <c r="Y66">
        <v>0</v>
      </c>
      <c r="AE66">
        <v>0</v>
      </c>
      <c r="AR66">
        <v>7171</v>
      </c>
      <c r="AX66">
        <v>650</v>
      </c>
      <c r="AY66" t="s">
        <v>58</v>
      </c>
      <c r="AZ66">
        <v>3028</v>
      </c>
      <c r="BA66">
        <v>1110</v>
      </c>
      <c r="BC66">
        <v>0</v>
      </c>
      <c r="BD66" t="s">
        <v>59</v>
      </c>
    </row>
    <row r="67" spans="1:56" x14ac:dyDescent="0.25">
      <c r="A67">
        <v>5</v>
      </c>
      <c r="B67">
        <v>1</v>
      </c>
      <c r="C67">
        <v>29</v>
      </c>
      <c r="D67">
        <v>179570940000</v>
      </c>
      <c r="E67" t="s">
        <v>497</v>
      </c>
      <c r="G67">
        <v>29</v>
      </c>
      <c r="H67">
        <v>1</v>
      </c>
      <c r="I67">
        <v>25</v>
      </c>
      <c r="J67" t="str">
        <f t="shared" si="1"/>
        <v>01-29-2025</v>
      </c>
      <c r="K67">
        <v>9775</v>
      </c>
      <c r="L67">
        <v>0</v>
      </c>
      <c r="M67">
        <v>0</v>
      </c>
      <c r="N67">
        <v>0</v>
      </c>
      <c r="P67">
        <v>1.135</v>
      </c>
      <c r="U67">
        <v>0</v>
      </c>
      <c r="V67">
        <v>0</v>
      </c>
      <c r="Y67">
        <v>0</v>
      </c>
      <c r="AE67">
        <v>0</v>
      </c>
      <c r="AR67">
        <v>7171</v>
      </c>
      <c r="AX67">
        <v>650</v>
      </c>
      <c r="AY67" t="s">
        <v>58</v>
      </c>
      <c r="AZ67">
        <v>4029</v>
      </c>
      <c r="BA67">
        <v>1110</v>
      </c>
      <c r="BC67">
        <v>0</v>
      </c>
      <c r="BD67" t="s">
        <v>59</v>
      </c>
    </row>
    <row r="68" spans="1:56" x14ac:dyDescent="0.25">
      <c r="A68">
        <v>5</v>
      </c>
      <c r="B68">
        <v>1</v>
      </c>
      <c r="C68">
        <v>21</v>
      </c>
      <c r="D68">
        <v>179570940100</v>
      </c>
      <c r="E68" t="s">
        <v>497</v>
      </c>
      <c r="G68">
        <v>19</v>
      </c>
      <c r="H68">
        <v>1</v>
      </c>
      <c r="I68">
        <v>25</v>
      </c>
      <c r="J68" t="str">
        <f t="shared" si="1"/>
        <v>01-21-2025</v>
      </c>
      <c r="K68">
        <v>9775</v>
      </c>
      <c r="L68">
        <v>0</v>
      </c>
      <c r="M68">
        <v>0</v>
      </c>
      <c r="N68">
        <v>0</v>
      </c>
      <c r="P68">
        <v>3.4000000000000002E-2</v>
      </c>
      <c r="U68">
        <v>0</v>
      </c>
      <c r="V68">
        <v>0</v>
      </c>
      <c r="Y68">
        <v>0</v>
      </c>
      <c r="AE68">
        <v>0</v>
      </c>
      <c r="AR68">
        <v>0</v>
      </c>
      <c r="AX68">
        <v>650</v>
      </c>
      <c r="AY68" t="s">
        <v>260</v>
      </c>
      <c r="AZ68">
        <v>1019</v>
      </c>
      <c r="BA68">
        <v>0</v>
      </c>
      <c r="BC68">
        <v>0</v>
      </c>
      <c r="BD68" t="s">
        <v>59</v>
      </c>
    </row>
    <row r="69" spans="1:56" x14ac:dyDescent="0.25">
      <c r="A69">
        <v>5</v>
      </c>
      <c r="B69">
        <v>1</v>
      </c>
      <c r="C69">
        <v>31</v>
      </c>
      <c r="D69">
        <v>240520400000</v>
      </c>
      <c r="E69" t="s">
        <v>1032</v>
      </c>
      <c r="G69">
        <v>34</v>
      </c>
      <c r="H69">
        <v>1</v>
      </c>
      <c r="I69">
        <v>25</v>
      </c>
      <c r="J69" t="str">
        <f t="shared" si="1"/>
        <v>01-31-2025</v>
      </c>
      <c r="K69">
        <v>15000</v>
      </c>
      <c r="L69">
        <v>0</v>
      </c>
      <c r="M69">
        <v>51</v>
      </c>
      <c r="N69">
        <v>85</v>
      </c>
      <c r="P69">
        <v>0</v>
      </c>
      <c r="U69">
        <v>0</v>
      </c>
      <c r="V69">
        <v>0</v>
      </c>
      <c r="Y69">
        <v>1064</v>
      </c>
      <c r="Z69" t="s">
        <v>92</v>
      </c>
      <c r="AE69">
        <v>0</v>
      </c>
      <c r="AP69" t="s">
        <v>56</v>
      </c>
      <c r="AR69">
        <v>2425</v>
      </c>
      <c r="AS69" t="s">
        <v>73</v>
      </c>
      <c r="AX69">
        <v>599</v>
      </c>
      <c r="AY69" t="s">
        <v>58</v>
      </c>
      <c r="AZ69">
        <v>8034</v>
      </c>
      <c r="BA69">
        <v>5770</v>
      </c>
      <c r="BC69">
        <v>7570</v>
      </c>
      <c r="BD69" t="s">
        <v>59</v>
      </c>
    </row>
    <row r="70" spans="1:56" x14ac:dyDescent="0.25">
      <c r="A70">
        <v>5</v>
      </c>
      <c r="B70">
        <v>1</v>
      </c>
      <c r="C70">
        <v>8</v>
      </c>
      <c r="D70">
        <v>240590500000</v>
      </c>
      <c r="E70" t="s">
        <v>1081</v>
      </c>
      <c r="G70">
        <v>5</v>
      </c>
      <c r="H70">
        <v>1</v>
      </c>
      <c r="I70">
        <v>25</v>
      </c>
      <c r="J70" t="str">
        <f t="shared" si="1"/>
        <v>01-08-2025</v>
      </c>
      <c r="K70">
        <v>56000</v>
      </c>
      <c r="L70">
        <v>1508</v>
      </c>
      <c r="M70">
        <v>83</v>
      </c>
      <c r="N70">
        <v>205</v>
      </c>
      <c r="P70">
        <v>0</v>
      </c>
      <c r="Q70" t="s">
        <v>61</v>
      </c>
      <c r="R70" t="s">
        <v>116</v>
      </c>
      <c r="S70" t="s">
        <v>135</v>
      </c>
      <c r="T70" t="s">
        <v>143</v>
      </c>
      <c r="U70">
        <v>4</v>
      </c>
      <c r="V70">
        <v>0</v>
      </c>
      <c r="Y70">
        <v>768</v>
      </c>
      <c r="Z70" t="s">
        <v>92</v>
      </c>
      <c r="AA70" t="s">
        <v>164</v>
      </c>
      <c r="AB70" t="s">
        <v>66</v>
      </c>
      <c r="AC70" t="s">
        <v>67</v>
      </c>
      <c r="AE70">
        <v>4</v>
      </c>
      <c r="AF70" t="s">
        <v>81</v>
      </c>
      <c r="AK70" t="s">
        <v>71</v>
      </c>
      <c r="AL70">
        <v>65</v>
      </c>
      <c r="AN70" t="s">
        <v>170</v>
      </c>
      <c r="AP70" t="s">
        <v>56</v>
      </c>
      <c r="AR70">
        <v>2405</v>
      </c>
      <c r="AS70" t="s">
        <v>73</v>
      </c>
      <c r="AT70" t="s">
        <v>213</v>
      </c>
      <c r="AV70" t="s">
        <v>213</v>
      </c>
      <c r="AX70">
        <v>510</v>
      </c>
      <c r="AY70" t="s">
        <v>473</v>
      </c>
      <c r="AZ70">
        <v>3005</v>
      </c>
      <c r="BA70">
        <v>12200</v>
      </c>
      <c r="BC70">
        <v>49710</v>
      </c>
      <c r="BD70" t="s">
        <v>59</v>
      </c>
    </row>
    <row r="71" spans="1:56" x14ac:dyDescent="0.25">
      <c r="A71">
        <v>5</v>
      </c>
      <c r="B71">
        <v>1</v>
      </c>
      <c r="C71">
        <v>21</v>
      </c>
      <c r="D71">
        <v>240745600000</v>
      </c>
      <c r="E71" t="s">
        <v>1153</v>
      </c>
      <c r="G71">
        <v>20</v>
      </c>
      <c r="H71">
        <v>1</v>
      </c>
      <c r="I71">
        <v>25</v>
      </c>
      <c r="J71" t="str">
        <f t="shared" si="1"/>
        <v>01-21-2025</v>
      </c>
      <c r="K71">
        <v>35000</v>
      </c>
      <c r="L71">
        <v>0</v>
      </c>
      <c r="M71">
        <v>0</v>
      </c>
      <c r="N71">
        <v>0</v>
      </c>
      <c r="P71">
        <v>1.0649999999999999</v>
      </c>
      <c r="U71">
        <v>0</v>
      </c>
      <c r="V71">
        <v>0</v>
      </c>
      <c r="Y71">
        <v>0</v>
      </c>
      <c r="AE71">
        <v>0</v>
      </c>
      <c r="AP71" t="s">
        <v>56</v>
      </c>
      <c r="AR71">
        <v>2402</v>
      </c>
      <c r="AS71" t="s">
        <v>73</v>
      </c>
      <c r="AT71" t="s">
        <v>213</v>
      </c>
      <c r="AV71" t="s">
        <v>213</v>
      </c>
      <c r="AX71">
        <v>110</v>
      </c>
      <c r="AY71" t="s">
        <v>58</v>
      </c>
      <c r="AZ71">
        <v>1020</v>
      </c>
      <c r="BA71">
        <v>8000</v>
      </c>
      <c r="BC71">
        <v>0</v>
      </c>
      <c r="BD71" t="s">
        <v>59</v>
      </c>
    </row>
    <row r="72" spans="1:56" x14ac:dyDescent="0.25">
      <c r="A72">
        <v>5</v>
      </c>
      <c r="B72">
        <v>1</v>
      </c>
      <c r="C72">
        <v>9</v>
      </c>
      <c r="D72">
        <v>270580001810</v>
      </c>
      <c r="E72" t="s">
        <v>1444</v>
      </c>
      <c r="G72">
        <v>7</v>
      </c>
      <c r="H72">
        <v>1</v>
      </c>
      <c r="I72">
        <v>25</v>
      </c>
      <c r="J72" t="str">
        <f t="shared" si="1"/>
        <v>01-09-2025</v>
      </c>
      <c r="K72">
        <v>7113</v>
      </c>
      <c r="L72">
        <v>0</v>
      </c>
      <c r="M72">
        <v>79</v>
      </c>
      <c r="N72">
        <v>150</v>
      </c>
      <c r="P72">
        <v>0</v>
      </c>
      <c r="U72">
        <v>0</v>
      </c>
      <c r="V72">
        <v>0</v>
      </c>
      <c r="Y72">
        <v>0</v>
      </c>
      <c r="AE72">
        <v>0</v>
      </c>
      <c r="AP72" t="s">
        <v>56</v>
      </c>
      <c r="AR72">
        <v>2702</v>
      </c>
      <c r="AS72" t="s">
        <v>73</v>
      </c>
      <c r="AT72" t="s">
        <v>213</v>
      </c>
      <c r="AV72" t="s">
        <v>213</v>
      </c>
      <c r="AX72">
        <v>500</v>
      </c>
      <c r="AY72" t="s">
        <v>58</v>
      </c>
      <c r="AZ72">
        <v>1007</v>
      </c>
      <c r="BA72">
        <v>12170</v>
      </c>
      <c r="BC72">
        <v>0</v>
      </c>
      <c r="BD72" t="s">
        <v>59</v>
      </c>
    </row>
    <row r="73" spans="1:56" x14ac:dyDescent="0.25">
      <c r="A73">
        <v>5</v>
      </c>
      <c r="B73">
        <v>1</v>
      </c>
      <c r="C73">
        <v>9</v>
      </c>
      <c r="D73">
        <v>300441300400</v>
      </c>
      <c r="E73" t="s">
        <v>1583</v>
      </c>
      <c r="G73">
        <v>6</v>
      </c>
      <c r="H73">
        <v>1</v>
      </c>
      <c r="I73">
        <v>25</v>
      </c>
      <c r="J73" t="str">
        <f t="shared" si="1"/>
        <v>01-09-2025</v>
      </c>
      <c r="K73">
        <v>196000</v>
      </c>
      <c r="L73">
        <v>2568</v>
      </c>
      <c r="M73">
        <v>0</v>
      </c>
      <c r="N73">
        <v>0</v>
      </c>
      <c r="P73">
        <v>1.2470000000000001</v>
      </c>
      <c r="Q73">
        <v>2</v>
      </c>
      <c r="R73" t="s">
        <v>116</v>
      </c>
      <c r="S73" t="s">
        <v>123</v>
      </c>
      <c r="T73" t="s">
        <v>76</v>
      </c>
      <c r="U73">
        <v>0</v>
      </c>
      <c r="V73">
        <v>336</v>
      </c>
      <c r="X73" t="s">
        <v>63</v>
      </c>
      <c r="Y73">
        <v>0</v>
      </c>
      <c r="AA73" t="s">
        <v>617</v>
      </c>
      <c r="AB73" t="s">
        <v>66</v>
      </c>
      <c r="AC73" t="s">
        <v>77</v>
      </c>
      <c r="AE73">
        <v>11</v>
      </c>
      <c r="AF73" t="s">
        <v>88</v>
      </c>
      <c r="AL73">
        <v>45</v>
      </c>
      <c r="AN73" t="s">
        <v>82</v>
      </c>
      <c r="AP73" t="s">
        <v>56</v>
      </c>
      <c r="AR73">
        <v>3085</v>
      </c>
      <c r="AS73" t="s">
        <v>73</v>
      </c>
      <c r="AT73" t="s">
        <v>74</v>
      </c>
      <c r="AV73" t="s">
        <v>74</v>
      </c>
      <c r="AX73">
        <v>510</v>
      </c>
      <c r="AY73" t="s">
        <v>429</v>
      </c>
      <c r="AZ73">
        <v>3006</v>
      </c>
      <c r="BA73">
        <v>18740</v>
      </c>
      <c r="BC73">
        <v>143710</v>
      </c>
      <c r="BD73" t="s">
        <v>59</v>
      </c>
    </row>
    <row r="74" spans="1:56" x14ac:dyDescent="0.25">
      <c r="A74">
        <v>5</v>
      </c>
      <c r="B74">
        <v>1</v>
      </c>
      <c r="C74">
        <v>23</v>
      </c>
      <c r="D74">
        <v>320221900000</v>
      </c>
      <c r="E74" t="s">
        <v>1911</v>
      </c>
      <c r="G74">
        <v>23</v>
      </c>
      <c r="H74">
        <v>1</v>
      </c>
      <c r="I74">
        <v>25</v>
      </c>
      <c r="J74" t="str">
        <f t="shared" si="1"/>
        <v>01-23-2025</v>
      </c>
      <c r="K74">
        <v>152000</v>
      </c>
      <c r="L74">
        <v>902</v>
      </c>
      <c r="M74">
        <v>54</v>
      </c>
      <c r="N74">
        <v>120</v>
      </c>
      <c r="P74">
        <v>0</v>
      </c>
      <c r="Q74" t="s">
        <v>98</v>
      </c>
      <c r="R74" t="s">
        <v>116</v>
      </c>
      <c r="S74" t="s">
        <v>434</v>
      </c>
      <c r="T74" t="s">
        <v>100</v>
      </c>
      <c r="U74">
        <v>0</v>
      </c>
      <c r="V74">
        <v>572</v>
      </c>
      <c r="Y74">
        <v>554</v>
      </c>
      <c r="Z74" t="s">
        <v>64</v>
      </c>
      <c r="AA74" t="s">
        <v>164</v>
      </c>
      <c r="AB74" t="s">
        <v>137</v>
      </c>
      <c r="AC74" t="s">
        <v>67</v>
      </c>
      <c r="AE74">
        <v>7</v>
      </c>
      <c r="AF74" t="s">
        <v>81</v>
      </c>
      <c r="AK74" t="s">
        <v>225</v>
      </c>
      <c r="AL74">
        <v>42</v>
      </c>
      <c r="AN74" t="s">
        <v>138</v>
      </c>
      <c r="AP74" t="s">
        <v>56</v>
      </c>
      <c r="AR74">
        <v>3253</v>
      </c>
      <c r="AS74" t="s">
        <v>73</v>
      </c>
      <c r="AT74" t="s">
        <v>213</v>
      </c>
      <c r="AV74" t="s">
        <v>213</v>
      </c>
      <c r="AX74">
        <v>510</v>
      </c>
      <c r="AY74" t="s">
        <v>1912</v>
      </c>
      <c r="AZ74">
        <v>3023</v>
      </c>
      <c r="BA74">
        <v>9510</v>
      </c>
      <c r="BC74">
        <v>70230</v>
      </c>
      <c r="BD74" t="s">
        <v>59</v>
      </c>
    </row>
    <row r="75" spans="1:56" x14ac:dyDescent="0.25">
      <c r="A75">
        <v>5</v>
      </c>
      <c r="B75">
        <v>1</v>
      </c>
      <c r="C75">
        <v>21</v>
      </c>
      <c r="D75">
        <v>320370500000</v>
      </c>
      <c r="E75" t="s">
        <v>1996</v>
      </c>
      <c r="G75">
        <v>21</v>
      </c>
      <c r="H75">
        <v>1</v>
      </c>
      <c r="I75">
        <v>25</v>
      </c>
      <c r="J75" t="str">
        <f t="shared" si="1"/>
        <v>01-21-2025</v>
      </c>
      <c r="K75">
        <v>176000</v>
      </c>
      <c r="L75">
        <v>1728</v>
      </c>
      <c r="M75">
        <v>60</v>
      </c>
      <c r="N75">
        <v>91</v>
      </c>
      <c r="P75">
        <v>0</v>
      </c>
      <c r="Q75">
        <v>2</v>
      </c>
      <c r="R75" t="s">
        <v>116</v>
      </c>
      <c r="S75" t="s">
        <v>123</v>
      </c>
      <c r="T75" t="s">
        <v>76</v>
      </c>
      <c r="U75">
        <v>3</v>
      </c>
      <c r="V75">
        <v>1008</v>
      </c>
      <c r="X75" t="s">
        <v>63</v>
      </c>
      <c r="Y75">
        <v>336</v>
      </c>
      <c r="Z75" t="s">
        <v>92</v>
      </c>
      <c r="AA75" t="s">
        <v>270</v>
      </c>
      <c r="AB75" t="s">
        <v>137</v>
      </c>
      <c r="AC75" t="s">
        <v>67</v>
      </c>
      <c r="AE75">
        <v>10</v>
      </c>
      <c r="AF75" t="s">
        <v>81</v>
      </c>
      <c r="AK75" t="s">
        <v>71</v>
      </c>
      <c r="AL75">
        <v>40</v>
      </c>
      <c r="AN75" t="s">
        <v>82</v>
      </c>
      <c r="AP75" t="s">
        <v>56</v>
      </c>
      <c r="AR75">
        <v>3254</v>
      </c>
      <c r="AS75" t="s">
        <v>73</v>
      </c>
      <c r="AT75" t="s">
        <v>213</v>
      </c>
      <c r="AV75" t="s">
        <v>213</v>
      </c>
      <c r="AX75">
        <v>510</v>
      </c>
      <c r="AY75" t="s">
        <v>1997</v>
      </c>
      <c r="AZ75">
        <v>4021</v>
      </c>
      <c r="BA75">
        <v>9140</v>
      </c>
      <c r="BC75">
        <v>109970</v>
      </c>
      <c r="BD75" t="s">
        <v>59</v>
      </c>
    </row>
    <row r="76" spans="1:56" x14ac:dyDescent="0.25">
      <c r="A76">
        <v>5</v>
      </c>
      <c r="B76">
        <v>1</v>
      </c>
      <c r="C76">
        <v>13</v>
      </c>
      <c r="D76">
        <v>320940610500</v>
      </c>
      <c r="E76" t="s">
        <v>2332</v>
      </c>
      <c r="G76">
        <v>11</v>
      </c>
      <c r="H76">
        <v>1</v>
      </c>
      <c r="I76">
        <v>25</v>
      </c>
      <c r="J76" t="str">
        <f t="shared" si="1"/>
        <v>01-13-2025</v>
      </c>
      <c r="K76">
        <v>345000</v>
      </c>
      <c r="L76">
        <v>2141</v>
      </c>
      <c r="M76">
        <v>132</v>
      </c>
      <c r="N76">
        <v>140</v>
      </c>
      <c r="P76">
        <v>0</v>
      </c>
      <c r="Q76">
        <v>1</v>
      </c>
      <c r="R76">
        <v>1</v>
      </c>
      <c r="S76">
        <v>9781</v>
      </c>
      <c r="T76" t="s">
        <v>163</v>
      </c>
      <c r="U76">
        <v>0</v>
      </c>
      <c r="V76">
        <v>0</v>
      </c>
      <c r="X76" t="s">
        <v>63</v>
      </c>
      <c r="Y76">
        <v>783</v>
      </c>
      <c r="Z76" t="s">
        <v>64</v>
      </c>
      <c r="AA76" t="s">
        <v>208</v>
      </c>
      <c r="AB76" t="s">
        <v>66</v>
      </c>
      <c r="AC76" t="s">
        <v>67</v>
      </c>
      <c r="AE76">
        <v>6</v>
      </c>
      <c r="AF76" t="s">
        <v>68</v>
      </c>
      <c r="AG76" t="s">
        <v>69</v>
      </c>
      <c r="AI76" t="s">
        <v>70</v>
      </c>
      <c r="AK76" t="s">
        <v>71</v>
      </c>
      <c r="AL76">
        <v>26</v>
      </c>
      <c r="AN76" t="s">
        <v>158</v>
      </c>
      <c r="AP76" t="s">
        <v>56</v>
      </c>
      <c r="AR76">
        <v>3223</v>
      </c>
      <c r="AS76" t="s">
        <v>73</v>
      </c>
      <c r="AT76" t="s">
        <v>213</v>
      </c>
      <c r="AV76" t="s">
        <v>213</v>
      </c>
      <c r="AX76">
        <v>510</v>
      </c>
      <c r="AY76" t="s">
        <v>58</v>
      </c>
      <c r="AZ76">
        <v>8011</v>
      </c>
      <c r="BA76">
        <v>31030</v>
      </c>
      <c r="BC76">
        <v>257400</v>
      </c>
      <c r="BD76" t="s">
        <v>59</v>
      </c>
    </row>
    <row r="77" spans="1:56" x14ac:dyDescent="0.25">
      <c r="A77">
        <v>5</v>
      </c>
      <c r="B77">
        <v>1</v>
      </c>
      <c r="C77">
        <v>16</v>
      </c>
      <c r="D77">
        <v>321759000000</v>
      </c>
      <c r="E77" t="s">
        <v>2434</v>
      </c>
      <c r="G77">
        <v>17</v>
      </c>
      <c r="H77">
        <v>1</v>
      </c>
      <c r="I77">
        <v>25</v>
      </c>
      <c r="J77" t="str">
        <f t="shared" si="1"/>
        <v>01-16-2025</v>
      </c>
      <c r="K77">
        <v>84000</v>
      </c>
      <c r="L77">
        <v>0</v>
      </c>
      <c r="M77">
        <v>73</v>
      </c>
      <c r="N77">
        <v>63</v>
      </c>
      <c r="P77">
        <v>0.106</v>
      </c>
      <c r="U77">
        <v>0</v>
      </c>
      <c r="V77">
        <v>0</v>
      </c>
      <c r="Y77">
        <v>576</v>
      </c>
      <c r="Z77" t="s">
        <v>92</v>
      </c>
      <c r="AE77">
        <v>0</v>
      </c>
      <c r="AP77" t="s">
        <v>56</v>
      </c>
      <c r="AR77">
        <v>3271</v>
      </c>
      <c r="AS77" t="s">
        <v>73</v>
      </c>
      <c r="AT77" t="s">
        <v>213</v>
      </c>
      <c r="AV77" t="s">
        <v>213</v>
      </c>
      <c r="AX77">
        <v>599</v>
      </c>
      <c r="AY77" t="s">
        <v>2435</v>
      </c>
      <c r="AZ77">
        <v>2017</v>
      </c>
      <c r="BA77">
        <v>11600</v>
      </c>
      <c r="BC77">
        <v>22030</v>
      </c>
      <c r="BD77" t="s">
        <v>59</v>
      </c>
    </row>
    <row r="78" spans="1:56" x14ac:dyDescent="0.25">
      <c r="A78">
        <v>5</v>
      </c>
      <c r="B78">
        <v>1</v>
      </c>
      <c r="C78">
        <v>29</v>
      </c>
      <c r="D78">
        <v>370180600100</v>
      </c>
      <c r="E78" t="s">
        <v>456</v>
      </c>
      <c r="G78">
        <v>27</v>
      </c>
      <c r="H78">
        <v>1</v>
      </c>
      <c r="I78">
        <v>25</v>
      </c>
      <c r="J78" t="str">
        <f t="shared" si="1"/>
        <v>01-29-2025</v>
      </c>
      <c r="K78">
        <v>132000</v>
      </c>
      <c r="L78">
        <v>0</v>
      </c>
      <c r="M78">
        <v>0</v>
      </c>
      <c r="N78">
        <v>0</v>
      </c>
      <c r="P78">
        <v>41</v>
      </c>
      <c r="U78">
        <v>0</v>
      </c>
      <c r="V78">
        <v>0</v>
      </c>
      <c r="Y78">
        <v>0</v>
      </c>
      <c r="AE78">
        <v>0</v>
      </c>
      <c r="AR78">
        <v>0</v>
      </c>
      <c r="AX78">
        <v>110</v>
      </c>
      <c r="AY78" t="s">
        <v>58</v>
      </c>
      <c r="AZ78">
        <v>3027</v>
      </c>
      <c r="BA78">
        <v>174030</v>
      </c>
      <c r="BC78">
        <v>0</v>
      </c>
      <c r="BD78" t="s">
        <v>59</v>
      </c>
    </row>
    <row r="79" spans="1:56" x14ac:dyDescent="0.25">
      <c r="A79">
        <v>5</v>
      </c>
      <c r="B79">
        <v>1</v>
      </c>
      <c r="C79">
        <v>6</v>
      </c>
      <c r="D79">
        <v>430500100000</v>
      </c>
      <c r="E79" t="s">
        <v>2739</v>
      </c>
      <c r="G79">
        <v>3</v>
      </c>
      <c r="H79">
        <v>1</v>
      </c>
      <c r="I79">
        <v>25</v>
      </c>
      <c r="J79" t="str">
        <f t="shared" si="1"/>
        <v>01-06-2025</v>
      </c>
      <c r="K79">
        <v>2500</v>
      </c>
      <c r="L79">
        <v>0</v>
      </c>
      <c r="M79">
        <v>60</v>
      </c>
      <c r="N79">
        <v>132</v>
      </c>
      <c r="P79">
        <v>0</v>
      </c>
      <c r="U79">
        <v>0</v>
      </c>
      <c r="V79">
        <v>0</v>
      </c>
      <c r="Y79">
        <v>0</v>
      </c>
      <c r="AE79">
        <v>0</v>
      </c>
      <c r="AP79" t="s">
        <v>56</v>
      </c>
      <c r="AR79">
        <v>4300</v>
      </c>
      <c r="AS79" t="s">
        <v>73</v>
      </c>
      <c r="AT79" t="s">
        <v>74</v>
      </c>
      <c r="AV79" t="s">
        <v>74</v>
      </c>
      <c r="AX79">
        <v>599</v>
      </c>
      <c r="AY79" t="s">
        <v>58</v>
      </c>
      <c r="AZ79">
        <v>2003</v>
      </c>
      <c r="BA79">
        <v>2290</v>
      </c>
      <c r="BC79">
        <v>0</v>
      </c>
      <c r="BD79" t="s">
        <v>59</v>
      </c>
    </row>
    <row r="80" spans="1:56" x14ac:dyDescent="0.25">
      <c r="A80">
        <v>5</v>
      </c>
      <c r="B80">
        <v>1</v>
      </c>
      <c r="C80">
        <v>13</v>
      </c>
      <c r="D80">
        <v>470970900000</v>
      </c>
      <c r="E80" t="s">
        <v>3134</v>
      </c>
      <c r="G80">
        <v>9</v>
      </c>
      <c r="H80">
        <v>1</v>
      </c>
      <c r="I80">
        <v>25</v>
      </c>
      <c r="J80" t="str">
        <f t="shared" si="1"/>
        <v>01-13-2025</v>
      </c>
      <c r="K80">
        <v>199000</v>
      </c>
      <c r="L80">
        <v>1326</v>
      </c>
      <c r="M80">
        <v>129</v>
      </c>
      <c r="N80">
        <v>125</v>
      </c>
      <c r="P80">
        <v>0</v>
      </c>
      <c r="Q80">
        <v>1</v>
      </c>
      <c r="R80">
        <v>6</v>
      </c>
      <c r="S80" t="s">
        <v>1377</v>
      </c>
      <c r="T80" t="s">
        <v>112</v>
      </c>
      <c r="U80">
        <v>3</v>
      </c>
      <c r="V80">
        <v>0</v>
      </c>
      <c r="X80" t="s">
        <v>63</v>
      </c>
      <c r="Y80">
        <v>416</v>
      </c>
      <c r="Z80" t="s">
        <v>64</v>
      </c>
      <c r="AA80" t="s">
        <v>164</v>
      </c>
      <c r="AB80" t="s">
        <v>66</v>
      </c>
      <c r="AC80" t="s">
        <v>67</v>
      </c>
      <c r="AE80">
        <v>6</v>
      </c>
      <c r="AF80" t="s">
        <v>81</v>
      </c>
      <c r="AK80" t="s">
        <v>71</v>
      </c>
      <c r="AL80">
        <v>28</v>
      </c>
      <c r="AN80" t="s">
        <v>72</v>
      </c>
      <c r="AP80" t="s">
        <v>56</v>
      </c>
      <c r="AR80">
        <v>4794</v>
      </c>
      <c r="AS80" t="s">
        <v>73</v>
      </c>
      <c r="AT80" t="s">
        <v>213</v>
      </c>
      <c r="AV80" t="s">
        <v>213</v>
      </c>
      <c r="AX80">
        <v>510</v>
      </c>
      <c r="AY80" t="s">
        <v>58</v>
      </c>
      <c r="AZ80">
        <v>5009</v>
      </c>
      <c r="BA80">
        <v>26970</v>
      </c>
      <c r="BC80">
        <v>124910</v>
      </c>
      <c r="BD80" t="s">
        <v>59</v>
      </c>
    </row>
    <row r="81" spans="1:56" x14ac:dyDescent="0.25">
      <c r="A81">
        <v>5</v>
      </c>
      <c r="B81">
        <v>1</v>
      </c>
      <c r="C81">
        <v>16</v>
      </c>
      <c r="D81">
        <v>471029180000</v>
      </c>
      <c r="E81" t="s">
        <v>3165</v>
      </c>
      <c r="G81">
        <v>16</v>
      </c>
      <c r="H81">
        <v>1</v>
      </c>
      <c r="I81">
        <v>25</v>
      </c>
      <c r="J81" t="str">
        <f t="shared" si="1"/>
        <v>01-16-2025</v>
      </c>
      <c r="K81">
        <v>377500</v>
      </c>
      <c r="L81">
        <v>2078</v>
      </c>
      <c r="M81">
        <v>95</v>
      </c>
      <c r="N81">
        <v>172</v>
      </c>
      <c r="P81">
        <v>0</v>
      </c>
      <c r="Q81">
        <v>1</v>
      </c>
      <c r="R81">
        <v>2</v>
      </c>
      <c r="S81">
        <v>41</v>
      </c>
      <c r="T81" t="s">
        <v>76</v>
      </c>
      <c r="U81">
        <v>3</v>
      </c>
      <c r="V81">
        <v>600</v>
      </c>
      <c r="W81" t="s">
        <v>71</v>
      </c>
      <c r="X81" t="s">
        <v>63</v>
      </c>
      <c r="Y81">
        <v>672</v>
      </c>
      <c r="Z81" t="s">
        <v>64</v>
      </c>
      <c r="AA81" t="s">
        <v>157</v>
      </c>
      <c r="AB81" t="s">
        <v>66</v>
      </c>
      <c r="AC81" t="s">
        <v>77</v>
      </c>
      <c r="AE81">
        <v>9</v>
      </c>
      <c r="AF81" t="s">
        <v>68</v>
      </c>
      <c r="AG81" t="s">
        <v>69</v>
      </c>
      <c r="AI81" t="s">
        <v>70</v>
      </c>
      <c r="AL81">
        <v>11</v>
      </c>
      <c r="AN81" t="s">
        <v>158</v>
      </c>
      <c r="AR81">
        <v>4792</v>
      </c>
      <c r="AX81">
        <v>510</v>
      </c>
      <c r="AY81" t="s">
        <v>3166</v>
      </c>
      <c r="AZ81">
        <v>6016</v>
      </c>
      <c r="BA81">
        <v>22340</v>
      </c>
      <c r="BC81">
        <v>279630</v>
      </c>
      <c r="BD81" t="s">
        <v>59</v>
      </c>
    </row>
    <row r="82" spans="1:56" x14ac:dyDescent="0.25">
      <c r="A82">
        <v>5</v>
      </c>
      <c r="B82">
        <v>1</v>
      </c>
      <c r="C82">
        <v>23</v>
      </c>
      <c r="D82">
        <v>480030900300</v>
      </c>
      <c r="E82" t="s">
        <v>3259</v>
      </c>
      <c r="G82">
        <v>22</v>
      </c>
      <c r="H82">
        <v>1</v>
      </c>
      <c r="I82">
        <v>25</v>
      </c>
      <c r="J82" t="str">
        <f t="shared" si="1"/>
        <v>01-23-2025</v>
      </c>
      <c r="K82">
        <v>150000</v>
      </c>
      <c r="L82">
        <v>0</v>
      </c>
      <c r="M82">
        <v>0</v>
      </c>
      <c r="N82">
        <v>0</v>
      </c>
      <c r="P82">
        <v>10.199</v>
      </c>
      <c r="U82">
        <v>0</v>
      </c>
      <c r="V82">
        <v>0</v>
      </c>
      <c r="Y82">
        <v>0</v>
      </c>
      <c r="AE82">
        <v>0</v>
      </c>
      <c r="AR82">
        <v>0</v>
      </c>
      <c r="AX82">
        <v>110</v>
      </c>
      <c r="AY82" t="s">
        <v>260</v>
      </c>
      <c r="AZ82">
        <v>1022</v>
      </c>
      <c r="BA82">
        <v>0</v>
      </c>
      <c r="BC82">
        <v>0</v>
      </c>
      <c r="BD82" t="s">
        <v>59</v>
      </c>
    </row>
    <row r="83" spans="1:56" x14ac:dyDescent="0.25">
      <c r="A83">
        <v>5</v>
      </c>
      <c r="B83">
        <v>1</v>
      </c>
      <c r="C83">
        <v>8</v>
      </c>
      <c r="D83">
        <v>490410200000</v>
      </c>
      <c r="E83" t="s">
        <v>3389</v>
      </c>
      <c r="G83">
        <v>4</v>
      </c>
      <c r="H83">
        <v>1</v>
      </c>
      <c r="I83">
        <v>25</v>
      </c>
      <c r="J83" t="str">
        <f t="shared" si="1"/>
        <v>01-08-2025</v>
      </c>
      <c r="K83">
        <v>20000</v>
      </c>
      <c r="L83">
        <v>957</v>
      </c>
      <c r="M83">
        <v>66</v>
      </c>
      <c r="N83">
        <v>120</v>
      </c>
      <c r="P83">
        <v>0</v>
      </c>
      <c r="Q83" t="s">
        <v>98</v>
      </c>
      <c r="R83" t="s">
        <v>116</v>
      </c>
      <c r="S83" t="s">
        <v>135</v>
      </c>
      <c r="T83" t="s">
        <v>100</v>
      </c>
      <c r="U83">
        <v>0</v>
      </c>
      <c r="V83">
        <v>957</v>
      </c>
      <c r="Y83">
        <v>0</v>
      </c>
      <c r="AA83" t="s">
        <v>259</v>
      </c>
      <c r="AB83" t="s">
        <v>137</v>
      </c>
      <c r="AC83" t="s">
        <v>67</v>
      </c>
      <c r="AE83">
        <v>7</v>
      </c>
      <c r="AF83" t="s">
        <v>81</v>
      </c>
      <c r="AK83" t="s">
        <v>71</v>
      </c>
      <c r="AL83">
        <v>50</v>
      </c>
      <c r="AN83" t="s">
        <v>138</v>
      </c>
      <c r="AP83" t="s">
        <v>56</v>
      </c>
      <c r="AR83">
        <v>4920</v>
      </c>
      <c r="AS83" t="s">
        <v>73</v>
      </c>
      <c r="AT83" t="s">
        <v>213</v>
      </c>
      <c r="AV83" t="s">
        <v>74</v>
      </c>
      <c r="AX83">
        <v>510</v>
      </c>
      <c r="AY83" t="s">
        <v>58</v>
      </c>
      <c r="AZ83">
        <v>1004</v>
      </c>
      <c r="BA83">
        <v>12940</v>
      </c>
      <c r="BC83">
        <v>56430</v>
      </c>
      <c r="BD83" t="s">
        <v>59</v>
      </c>
    </row>
    <row r="84" spans="1:56" x14ac:dyDescent="0.25">
      <c r="A84">
        <v>5</v>
      </c>
      <c r="B84">
        <v>1</v>
      </c>
      <c r="C84">
        <v>27</v>
      </c>
      <c r="D84">
        <v>490410500000</v>
      </c>
      <c r="E84" t="s">
        <v>3391</v>
      </c>
      <c r="G84">
        <v>25</v>
      </c>
      <c r="H84">
        <v>1</v>
      </c>
      <c r="I84">
        <v>25</v>
      </c>
      <c r="J84" t="str">
        <f t="shared" si="1"/>
        <v>01-27-2025</v>
      </c>
      <c r="K84">
        <v>215000</v>
      </c>
      <c r="L84">
        <v>1452</v>
      </c>
      <c r="M84">
        <v>66</v>
      </c>
      <c r="N84">
        <v>132</v>
      </c>
      <c r="P84">
        <v>0</v>
      </c>
      <c r="Q84" t="s">
        <v>115</v>
      </c>
      <c r="R84">
        <v>1</v>
      </c>
      <c r="S84">
        <v>9301</v>
      </c>
      <c r="T84" t="s">
        <v>722</v>
      </c>
      <c r="U84">
        <v>3</v>
      </c>
      <c r="V84">
        <v>489</v>
      </c>
      <c r="X84" t="s">
        <v>63</v>
      </c>
      <c r="Y84">
        <v>528</v>
      </c>
      <c r="Z84" t="s">
        <v>92</v>
      </c>
      <c r="AA84" t="s">
        <v>133</v>
      </c>
      <c r="AB84" t="s">
        <v>66</v>
      </c>
      <c r="AC84" t="s">
        <v>67</v>
      </c>
      <c r="AE84">
        <v>8</v>
      </c>
      <c r="AF84" t="s">
        <v>81</v>
      </c>
      <c r="AK84" t="s">
        <v>225</v>
      </c>
      <c r="AL84">
        <v>45</v>
      </c>
      <c r="AN84" t="s">
        <v>82</v>
      </c>
      <c r="AP84" t="s">
        <v>56</v>
      </c>
      <c r="AR84">
        <v>4919</v>
      </c>
      <c r="AS84" t="s">
        <v>73</v>
      </c>
      <c r="AT84" t="s">
        <v>213</v>
      </c>
      <c r="AV84" t="s">
        <v>74</v>
      </c>
      <c r="AX84">
        <v>510</v>
      </c>
      <c r="AY84" t="s">
        <v>58</v>
      </c>
      <c r="AZ84">
        <v>4025</v>
      </c>
      <c r="BA84">
        <v>11140</v>
      </c>
      <c r="BC84">
        <v>93230</v>
      </c>
      <c r="BD84" t="s">
        <v>59</v>
      </c>
    </row>
    <row r="85" spans="1:56" x14ac:dyDescent="0.25">
      <c r="A85">
        <v>5</v>
      </c>
      <c r="B85">
        <v>1</v>
      </c>
      <c r="C85">
        <v>13</v>
      </c>
      <c r="D85">
        <v>490500200000</v>
      </c>
      <c r="E85" t="s">
        <v>3423</v>
      </c>
      <c r="G85">
        <v>8</v>
      </c>
      <c r="H85">
        <v>1</v>
      </c>
      <c r="I85">
        <v>25</v>
      </c>
      <c r="J85" t="str">
        <f t="shared" si="1"/>
        <v>01-13-2025</v>
      </c>
      <c r="K85">
        <v>199000</v>
      </c>
      <c r="L85">
        <v>1350</v>
      </c>
      <c r="M85">
        <v>96</v>
      </c>
      <c r="N85">
        <v>142</v>
      </c>
      <c r="P85">
        <v>0.312</v>
      </c>
      <c r="Q85">
        <v>1</v>
      </c>
      <c r="R85">
        <v>2</v>
      </c>
      <c r="S85">
        <v>11</v>
      </c>
      <c r="T85" t="s">
        <v>112</v>
      </c>
      <c r="U85">
        <v>3</v>
      </c>
      <c r="V85">
        <v>0</v>
      </c>
      <c r="X85" t="s">
        <v>63</v>
      </c>
      <c r="Y85">
        <v>594</v>
      </c>
      <c r="Z85" t="s">
        <v>64</v>
      </c>
      <c r="AA85" t="s">
        <v>65</v>
      </c>
      <c r="AB85" t="s">
        <v>66</v>
      </c>
      <c r="AC85" t="s">
        <v>67</v>
      </c>
      <c r="AE85">
        <v>5</v>
      </c>
      <c r="AF85" t="s">
        <v>68</v>
      </c>
      <c r="AG85" t="s">
        <v>69</v>
      </c>
      <c r="AK85" t="s">
        <v>71</v>
      </c>
      <c r="AL85">
        <v>14</v>
      </c>
      <c r="AN85" t="s">
        <v>72</v>
      </c>
      <c r="AP85" t="s">
        <v>56</v>
      </c>
      <c r="AR85">
        <v>4918</v>
      </c>
      <c r="AS85" t="s">
        <v>73</v>
      </c>
      <c r="AT85" t="s">
        <v>213</v>
      </c>
      <c r="AV85" t="s">
        <v>213</v>
      </c>
      <c r="AX85">
        <v>510</v>
      </c>
      <c r="AY85" t="s">
        <v>58</v>
      </c>
      <c r="AZ85">
        <v>8008</v>
      </c>
      <c r="BA85">
        <v>20460</v>
      </c>
      <c r="BC85">
        <v>152540</v>
      </c>
      <c r="BD85" t="s">
        <v>59</v>
      </c>
    </row>
    <row r="86" spans="1:56" x14ac:dyDescent="0.25">
      <c r="A86">
        <v>5</v>
      </c>
      <c r="B86">
        <v>1</v>
      </c>
      <c r="C86">
        <v>27</v>
      </c>
      <c r="D86">
        <v>490571800000</v>
      </c>
      <c r="E86" t="s">
        <v>3467</v>
      </c>
      <c r="G86">
        <v>24</v>
      </c>
      <c r="H86">
        <v>1</v>
      </c>
      <c r="I86">
        <v>25</v>
      </c>
      <c r="J86" t="str">
        <f t="shared" si="1"/>
        <v>01-27-2025</v>
      </c>
      <c r="K86">
        <v>245000</v>
      </c>
      <c r="L86">
        <v>2704</v>
      </c>
      <c r="M86">
        <v>109</v>
      </c>
      <c r="N86">
        <v>150</v>
      </c>
      <c r="P86">
        <v>0</v>
      </c>
      <c r="Q86" t="s">
        <v>279</v>
      </c>
      <c r="R86" t="s">
        <v>116</v>
      </c>
      <c r="S86" t="s">
        <v>272</v>
      </c>
      <c r="T86" t="s">
        <v>623</v>
      </c>
      <c r="U86">
        <v>5</v>
      </c>
      <c r="V86">
        <v>1234</v>
      </c>
      <c r="X86" t="s">
        <v>63</v>
      </c>
      <c r="Y86">
        <v>576</v>
      </c>
      <c r="Z86" t="s">
        <v>92</v>
      </c>
      <c r="AA86" t="s">
        <v>617</v>
      </c>
      <c r="AB86" t="s">
        <v>80</v>
      </c>
      <c r="AC86" t="s">
        <v>124</v>
      </c>
      <c r="AE86">
        <v>13</v>
      </c>
      <c r="AF86" t="s">
        <v>88</v>
      </c>
      <c r="AL86">
        <v>42</v>
      </c>
      <c r="AN86" t="s">
        <v>82</v>
      </c>
      <c r="AP86" t="s">
        <v>56</v>
      </c>
      <c r="AR86">
        <v>4919</v>
      </c>
      <c r="AS86" t="s">
        <v>73</v>
      </c>
      <c r="AT86" t="s">
        <v>213</v>
      </c>
      <c r="AV86" t="s">
        <v>74</v>
      </c>
      <c r="AX86">
        <v>510</v>
      </c>
      <c r="AY86" t="s">
        <v>58</v>
      </c>
      <c r="AZ86">
        <v>11024</v>
      </c>
      <c r="BA86">
        <v>19630</v>
      </c>
      <c r="BC86">
        <v>172340</v>
      </c>
      <c r="BD86" t="s">
        <v>59</v>
      </c>
    </row>
    <row r="87" spans="1:56" x14ac:dyDescent="0.25">
      <c r="A87">
        <v>5</v>
      </c>
      <c r="B87">
        <v>1</v>
      </c>
      <c r="C87">
        <v>14</v>
      </c>
      <c r="D87">
        <v>490572000000</v>
      </c>
      <c r="E87" t="s">
        <v>3468</v>
      </c>
      <c r="G87">
        <v>12</v>
      </c>
      <c r="H87">
        <v>1</v>
      </c>
      <c r="I87">
        <v>25</v>
      </c>
      <c r="J87" t="str">
        <f t="shared" si="1"/>
        <v>01-14-2025</v>
      </c>
      <c r="K87">
        <v>113300</v>
      </c>
      <c r="L87">
        <v>1750</v>
      </c>
      <c r="M87">
        <v>66</v>
      </c>
      <c r="N87">
        <v>150</v>
      </c>
      <c r="P87">
        <v>0</v>
      </c>
      <c r="Q87">
        <v>2</v>
      </c>
      <c r="R87" t="s">
        <v>116</v>
      </c>
      <c r="S87" t="s">
        <v>123</v>
      </c>
      <c r="T87" t="s">
        <v>86</v>
      </c>
      <c r="U87">
        <v>0</v>
      </c>
      <c r="V87">
        <v>875</v>
      </c>
      <c r="Y87">
        <v>246</v>
      </c>
      <c r="Z87" t="s">
        <v>64</v>
      </c>
      <c r="AA87" t="s">
        <v>2411</v>
      </c>
      <c r="AB87" t="s">
        <v>80</v>
      </c>
      <c r="AC87" t="s">
        <v>77</v>
      </c>
      <c r="AE87">
        <v>11</v>
      </c>
      <c r="AF87" t="s">
        <v>102</v>
      </c>
      <c r="AG87" t="s">
        <v>69</v>
      </c>
      <c r="AK87" t="s">
        <v>71</v>
      </c>
      <c r="AL87">
        <v>45</v>
      </c>
      <c r="AN87" t="s">
        <v>72</v>
      </c>
      <c r="AP87" t="s">
        <v>56</v>
      </c>
      <c r="AR87">
        <v>4919</v>
      </c>
      <c r="AS87" t="s">
        <v>73</v>
      </c>
      <c r="AT87" t="s">
        <v>213</v>
      </c>
      <c r="AV87" t="s">
        <v>74</v>
      </c>
      <c r="AX87">
        <v>510</v>
      </c>
      <c r="AY87" t="s">
        <v>58</v>
      </c>
      <c r="AZ87">
        <v>5012</v>
      </c>
      <c r="BA87">
        <v>11890</v>
      </c>
      <c r="BC87">
        <v>117430</v>
      </c>
      <c r="BD87" t="s">
        <v>59</v>
      </c>
    </row>
    <row r="88" spans="1:56" x14ac:dyDescent="0.25">
      <c r="A88">
        <v>5</v>
      </c>
      <c r="B88">
        <v>1</v>
      </c>
      <c r="C88">
        <v>27</v>
      </c>
      <c r="D88">
        <v>500131100000</v>
      </c>
      <c r="E88" t="s">
        <v>3572</v>
      </c>
      <c r="G88">
        <v>26</v>
      </c>
      <c r="H88">
        <v>1</v>
      </c>
      <c r="I88">
        <v>25</v>
      </c>
      <c r="J88" t="str">
        <f t="shared" si="1"/>
        <v>01-27-2025</v>
      </c>
      <c r="K88">
        <v>107067</v>
      </c>
      <c r="L88">
        <v>1996</v>
      </c>
      <c r="M88">
        <v>0</v>
      </c>
      <c r="N88">
        <v>0</v>
      </c>
      <c r="P88">
        <v>0.25</v>
      </c>
      <c r="Q88">
        <v>2</v>
      </c>
      <c r="R88" t="s">
        <v>116</v>
      </c>
      <c r="S88" t="s">
        <v>811</v>
      </c>
      <c r="T88" t="s">
        <v>112</v>
      </c>
      <c r="U88">
        <v>0</v>
      </c>
      <c r="V88">
        <v>0</v>
      </c>
      <c r="X88" t="s">
        <v>63</v>
      </c>
      <c r="Y88">
        <v>572</v>
      </c>
      <c r="Z88" t="s">
        <v>64</v>
      </c>
      <c r="AA88" t="s">
        <v>3573</v>
      </c>
      <c r="AB88" t="s">
        <v>66</v>
      </c>
      <c r="AC88" t="s">
        <v>67</v>
      </c>
      <c r="AE88">
        <v>8</v>
      </c>
      <c r="AF88" t="s">
        <v>102</v>
      </c>
      <c r="AG88" t="s">
        <v>69</v>
      </c>
      <c r="AK88" t="s">
        <v>71</v>
      </c>
      <c r="AL88">
        <v>45</v>
      </c>
      <c r="AN88" t="s">
        <v>82</v>
      </c>
      <c r="AP88" t="s">
        <v>56</v>
      </c>
      <c r="AR88">
        <v>5000</v>
      </c>
      <c r="AS88" t="s">
        <v>73</v>
      </c>
      <c r="AT88" t="s">
        <v>74</v>
      </c>
      <c r="AV88" t="s">
        <v>74</v>
      </c>
      <c r="AX88">
        <v>510</v>
      </c>
      <c r="AY88" t="s">
        <v>3574</v>
      </c>
      <c r="AZ88">
        <v>3026</v>
      </c>
      <c r="BA88">
        <v>7710</v>
      </c>
      <c r="BC88">
        <v>145060</v>
      </c>
      <c r="BD88" t="s">
        <v>59</v>
      </c>
    </row>
    <row r="89" spans="1:56" x14ac:dyDescent="0.25">
      <c r="A89">
        <v>5</v>
      </c>
      <c r="B89">
        <v>1</v>
      </c>
      <c r="C89">
        <v>27</v>
      </c>
      <c r="D89">
        <v>500131110000</v>
      </c>
      <c r="E89" t="s">
        <v>3575</v>
      </c>
      <c r="G89">
        <v>26</v>
      </c>
      <c r="H89">
        <v>1</v>
      </c>
      <c r="I89">
        <v>25</v>
      </c>
      <c r="J89" t="str">
        <f t="shared" si="1"/>
        <v>01-27-2025</v>
      </c>
      <c r="K89">
        <v>107067</v>
      </c>
      <c r="L89">
        <v>0</v>
      </c>
      <c r="M89">
        <v>0</v>
      </c>
      <c r="N89">
        <v>0</v>
      </c>
      <c r="P89">
        <v>3.7999999999999999E-2</v>
      </c>
      <c r="U89">
        <v>0</v>
      </c>
      <c r="V89">
        <v>0</v>
      </c>
      <c r="Y89">
        <v>0</v>
      </c>
      <c r="AE89">
        <v>0</v>
      </c>
      <c r="AP89" t="s">
        <v>56</v>
      </c>
      <c r="AR89">
        <v>5000</v>
      </c>
      <c r="AS89" t="s">
        <v>73</v>
      </c>
      <c r="AT89" t="s">
        <v>74</v>
      </c>
      <c r="AV89" t="s">
        <v>74</v>
      </c>
      <c r="AX89">
        <v>500</v>
      </c>
      <c r="AY89" t="s">
        <v>58</v>
      </c>
      <c r="AZ89">
        <v>2026</v>
      </c>
      <c r="BA89">
        <v>0</v>
      </c>
      <c r="BC89">
        <v>0</v>
      </c>
      <c r="BD89" t="s">
        <v>59</v>
      </c>
    </row>
    <row r="90" spans="1:56" x14ac:dyDescent="0.25">
      <c r="A90">
        <v>5</v>
      </c>
      <c r="B90">
        <v>1</v>
      </c>
      <c r="C90">
        <v>31</v>
      </c>
      <c r="D90">
        <v>530021000000</v>
      </c>
      <c r="E90" t="s">
        <v>3664</v>
      </c>
      <c r="G90">
        <v>35</v>
      </c>
      <c r="H90">
        <v>1</v>
      </c>
      <c r="I90">
        <v>25</v>
      </c>
      <c r="J90" t="str">
        <f t="shared" si="1"/>
        <v>01-31-2025</v>
      </c>
      <c r="K90">
        <v>478000</v>
      </c>
      <c r="L90">
        <v>1796</v>
      </c>
      <c r="M90">
        <v>0</v>
      </c>
      <c r="N90">
        <v>0</v>
      </c>
      <c r="P90">
        <v>0.9</v>
      </c>
      <c r="Q90" t="s">
        <v>98</v>
      </c>
      <c r="R90">
        <v>1</v>
      </c>
      <c r="S90">
        <v>9761</v>
      </c>
      <c r="T90" t="s">
        <v>151</v>
      </c>
      <c r="U90">
        <v>0</v>
      </c>
      <c r="V90">
        <v>480</v>
      </c>
      <c r="X90" t="s">
        <v>63</v>
      </c>
      <c r="Y90">
        <v>600</v>
      </c>
      <c r="Z90" t="s">
        <v>64</v>
      </c>
      <c r="AA90" t="s">
        <v>205</v>
      </c>
      <c r="AB90" t="s">
        <v>66</v>
      </c>
      <c r="AC90" t="s">
        <v>67</v>
      </c>
      <c r="AE90">
        <v>7</v>
      </c>
      <c r="AF90" t="s">
        <v>88</v>
      </c>
      <c r="AI90" t="s">
        <v>89</v>
      </c>
      <c r="AK90" t="s">
        <v>71</v>
      </c>
      <c r="AL90">
        <v>28</v>
      </c>
      <c r="AN90" t="s">
        <v>310</v>
      </c>
      <c r="AP90" t="s">
        <v>56</v>
      </c>
      <c r="AR90">
        <v>0</v>
      </c>
      <c r="AS90" t="s">
        <v>73</v>
      </c>
      <c r="AT90" t="s">
        <v>74</v>
      </c>
      <c r="AV90" t="s">
        <v>74</v>
      </c>
      <c r="AX90">
        <v>510</v>
      </c>
      <c r="AY90" t="s">
        <v>58</v>
      </c>
      <c r="AZ90">
        <v>1035</v>
      </c>
      <c r="BA90">
        <v>17110</v>
      </c>
      <c r="BC90">
        <v>267570</v>
      </c>
      <c r="BD90" t="s">
        <v>59</v>
      </c>
    </row>
    <row r="91" spans="1:56" x14ac:dyDescent="0.25">
      <c r="A91">
        <v>5</v>
      </c>
      <c r="B91">
        <v>1</v>
      </c>
      <c r="C91">
        <v>31</v>
      </c>
      <c r="D91">
        <v>560501200000</v>
      </c>
      <c r="E91" t="s">
        <v>3748</v>
      </c>
      <c r="G91">
        <v>36</v>
      </c>
      <c r="H91">
        <v>1</v>
      </c>
      <c r="I91">
        <v>25</v>
      </c>
      <c r="J91" t="str">
        <f t="shared" si="1"/>
        <v>01-31-2025</v>
      </c>
      <c r="K91">
        <v>316500</v>
      </c>
      <c r="L91">
        <v>1938</v>
      </c>
      <c r="M91">
        <v>82</v>
      </c>
      <c r="N91">
        <v>132</v>
      </c>
      <c r="P91">
        <v>0</v>
      </c>
      <c r="Q91" t="s">
        <v>61</v>
      </c>
      <c r="R91" t="s">
        <v>116</v>
      </c>
      <c r="S91" t="s">
        <v>142</v>
      </c>
      <c r="T91" t="s">
        <v>143</v>
      </c>
      <c r="U91">
        <v>2</v>
      </c>
      <c r="V91">
        <v>0</v>
      </c>
      <c r="X91" t="s">
        <v>63</v>
      </c>
      <c r="Y91">
        <v>504</v>
      </c>
      <c r="Z91" t="s">
        <v>64</v>
      </c>
      <c r="AA91" t="s">
        <v>205</v>
      </c>
      <c r="AB91" t="s">
        <v>66</v>
      </c>
      <c r="AC91" t="s">
        <v>67</v>
      </c>
      <c r="AE91">
        <v>6</v>
      </c>
      <c r="AF91" t="s">
        <v>88</v>
      </c>
      <c r="AI91" t="s">
        <v>70</v>
      </c>
      <c r="AK91" t="s">
        <v>71</v>
      </c>
      <c r="AL91">
        <v>45</v>
      </c>
      <c r="AN91" t="s">
        <v>82</v>
      </c>
      <c r="AP91" t="s">
        <v>56</v>
      </c>
      <c r="AR91">
        <v>5616</v>
      </c>
      <c r="AS91" t="s">
        <v>73</v>
      </c>
      <c r="AT91" t="s">
        <v>213</v>
      </c>
      <c r="AV91" t="s">
        <v>213</v>
      </c>
      <c r="AX91">
        <v>510</v>
      </c>
      <c r="AY91" t="s">
        <v>58</v>
      </c>
      <c r="AZ91">
        <v>5036</v>
      </c>
      <c r="BA91">
        <v>13860</v>
      </c>
      <c r="BC91">
        <v>152800</v>
      </c>
      <c r="BD91" t="s">
        <v>59</v>
      </c>
    </row>
    <row r="92" spans="1:56" x14ac:dyDescent="0.25">
      <c r="A92">
        <v>5</v>
      </c>
      <c r="B92">
        <v>1</v>
      </c>
      <c r="C92">
        <v>31</v>
      </c>
      <c r="D92">
        <v>560501300000</v>
      </c>
      <c r="E92" t="s">
        <v>3067</v>
      </c>
      <c r="G92">
        <v>36</v>
      </c>
      <c r="H92">
        <v>1</v>
      </c>
      <c r="I92">
        <v>25</v>
      </c>
      <c r="J92" t="str">
        <f t="shared" si="1"/>
        <v>01-31-2025</v>
      </c>
      <c r="K92">
        <v>316500</v>
      </c>
      <c r="L92">
        <v>0</v>
      </c>
      <c r="M92">
        <v>0</v>
      </c>
      <c r="N92">
        <v>0</v>
      </c>
      <c r="P92">
        <v>0</v>
      </c>
      <c r="U92">
        <v>0</v>
      </c>
      <c r="V92">
        <v>0</v>
      </c>
      <c r="Y92">
        <v>0</v>
      </c>
      <c r="AE92">
        <v>0</v>
      </c>
      <c r="AP92" t="s">
        <v>56</v>
      </c>
      <c r="AR92">
        <v>5616</v>
      </c>
      <c r="AS92" t="s">
        <v>73</v>
      </c>
      <c r="AX92">
        <v>500</v>
      </c>
      <c r="AY92" t="s">
        <v>442</v>
      </c>
      <c r="AZ92">
        <v>5036</v>
      </c>
      <c r="BA92">
        <v>0</v>
      </c>
      <c r="BC92">
        <v>0</v>
      </c>
      <c r="BD92" t="s">
        <v>59</v>
      </c>
    </row>
    <row r="93" spans="1:56" x14ac:dyDescent="0.25">
      <c r="A93">
        <v>5</v>
      </c>
      <c r="B93">
        <v>1</v>
      </c>
      <c r="C93">
        <v>14</v>
      </c>
      <c r="D93">
        <v>561690000000</v>
      </c>
      <c r="E93" t="s">
        <v>3845</v>
      </c>
      <c r="G93">
        <v>15</v>
      </c>
      <c r="H93">
        <v>1</v>
      </c>
      <c r="I93">
        <v>25</v>
      </c>
      <c r="J93" t="str">
        <f t="shared" si="1"/>
        <v>01-14-2025</v>
      </c>
      <c r="K93">
        <v>1060000</v>
      </c>
      <c r="L93">
        <v>0</v>
      </c>
      <c r="M93">
        <v>0</v>
      </c>
      <c r="N93">
        <v>0</v>
      </c>
      <c r="P93">
        <v>2.6259999999999999</v>
      </c>
      <c r="U93">
        <v>0</v>
      </c>
      <c r="V93">
        <v>0</v>
      </c>
      <c r="Y93">
        <v>1160</v>
      </c>
      <c r="Z93" t="s">
        <v>64</v>
      </c>
      <c r="AE93">
        <v>0</v>
      </c>
      <c r="AR93">
        <v>7561</v>
      </c>
      <c r="AX93">
        <v>422</v>
      </c>
      <c r="AY93" t="s">
        <v>3516</v>
      </c>
      <c r="AZ93">
        <v>5015</v>
      </c>
      <c r="BA93">
        <v>28000</v>
      </c>
      <c r="BC93">
        <v>375140</v>
      </c>
      <c r="BD93" t="s">
        <v>59</v>
      </c>
    </row>
    <row r="94" spans="1:56" x14ac:dyDescent="0.25">
      <c r="A94">
        <v>5</v>
      </c>
      <c r="B94">
        <v>1</v>
      </c>
      <c r="C94">
        <v>31</v>
      </c>
      <c r="D94">
        <v>590242000100</v>
      </c>
      <c r="E94" t="s">
        <v>3891</v>
      </c>
      <c r="G94">
        <v>31</v>
      </c>
      <c r="H94">
        <v>1</v>
      </c>
      <c r="I94">
        <v>25</v>
      </c>
      <c r="J94" t="str">
        <f t="shared" si="1"/>
        <v>01-31-2025</v>
      </c>
      <c r="K94">
        <v>400000</v>
      </c>
      <c r="L94">
        <v>0</v>
      </c>
      <c r="M94">
        <v>0</v>
      </c>
      <c r="N94">
        <v>0</v>
      </c>
      <c r="P94">
        <v>5.01</v>
      </c>
      <c r="U94">
        <v>0</v>
      </c>
      <c r="V94">
        <v>0</v>
      </c>
      <c r="Y94">
        <v>0</v>
      </c>
      <c r="AE94">
        <v>0</v>
      </c>
      <c r="AP94" t="s">
        <v>56</v>
      </c>
      <c r="AR94">
        <v>0</v>
      </c>
      <c r="AS94" t="s">
        <v>73</v>
      </c>
      <c r="AX94">
        <v>112</v>
      </c>
      <c r="AY94" t="s">
        <v>3892</v>
      </c>
      <c r="AZ94">
        <v>3031</v>
      </c>
      <c r="BA94">
        <v>45630</v>
      </c>
      <c r="BC94">
        <v>178600</v>
      </c>
      <c r="BD94" t="s">
        <v>59</v>
      </c>
    </row>
    <row r="95" spans="1:56" x14ac:dyDescent="0.25">
      <c r="A95">
        <v>5</v>
      </c>
      <c r="B95">
        <v>1</v>
      </c>
      <c r="C95">
        <v>31</v>
      </c>
      <c r="D95">
        <v>590242000200</v>
      </c>
      <c r="E95" t="s">
        <v>807</v>
      </c>
      <c r="G95">
        <v>30</v>
      </c>
      <c r="H95">
        <v>1</v>
      </c>
      <c r="I95">
        <v>25</v>
      </c>
      <c r="J95" t="str">
        <f t="shared" si="1"/>
        <v>01-31-2025</v>
      </c>
      <c r="K95">
        <v>400000</v>
      </c>
      <c r="L95">
        <v>0</v>
      </c>
      <c r="M95">
        <v>0</v>
      </c>
      <c r="N95">
        <v>0</v>
      </c>
      <c r="P95">
        <v>3.4249999999999998</v>
      </c>
      <c r="U95">
        <v>0</v>
      </c>
      <c r="V95">
        <v>0</v>
      </c>
      <c r="Y95">
        <v>0</v>
      </c>
      <c r="AE95">
        <v>0</v>
      </c>
      <c r="AP95" t="s">
        <v>56</v>
      </c>
      <c r="AR95">
        <v>0</v>
      </c>
      <c r="AS95" t="s">
        <v>73</v>
      </c>
      <c r="AX95">
        <v>112</v>
      </c>
      <c r="AY95" t="s">
        <v>3893</v>
      </c>
      <c r="AZ95">
        <v>3030</v>
      </c>
      <c r="BA95">
        <v>30230</v>
      </c>
      <c r="BC95">
        <v>182570</v>
      </c>
      <c r="BD95" t="s">
        <v>59</v>
      </c>
    </row>
    <row r="96" spans="1:56" x14ac:dyDescent="0.25">
      <c r="A96">
        <v>5</v>
      </c>
      <c r="B96">
        <v>1</v>
      </c>
      <c r="C96">
        <v>14</v>
      </c>
      <c r="D96">
        <v>610881100000</v>
      </c>
      <c r="E96" t="s">
        <v>4123</v>
      </c>
      <c r="G96">
        <v>14</v>
      </c>
      <c r="H96">
        <v>1</v>
      </c>
      <c r="I96">
        <v>25</v>
      </c>
      <c r="J96" t="str">
        <f t="shared" si="1"/>
        <v>01-14-2025</v>
      </c>
      <c r="K96">
        <v>160000</v>
      </c>
      <c r="L96">
        <v>2316</v>
      </c>
      <c r="M96">
        <v>50</v>
      </c>
      <c r="N96">
        <v>150</v>
      </c>
      <c r="P96">
        <v>0</v>
      </c>
      <c r="Q96" t="s">
        <v>61</v>
      </c>
      <c r="R96">
        <v>1</v>
      </c>
      <c r="S96">
        <v>9511</v>
      </c>
      <c r="T96" t="s">
        <v>62</v>
      </c>
      <c r="U96">
        <v>3</v>
      </c>
      <c r="V96">
        <v>871</v>
      </c>
      <c r="W96" t="s">
        <v>71</v>
      </c>
      <c r="X96" t="s">
        <v>63</v>
      </c>
      <c r="Y96">
        <v>648</v>
      </c>
      <c r="Z96" t="s">
        <v>64</v>
      </c>
      <c r="AA96" t="s">
        <v>1620</v>
      </c>
      <c r="AB96" t="s">
        <v>66</v>
      </c>
      <c r="AC96" t="s">
        <v>67</v>
      </c>
      <c r="AE96">
        <v>10</v>
      </c>
      <c r="AF96" t="s">
        <v>88</v>
      </c>
      <c r="AK96" t="s">
        <v>71</v>
      </c>
      <c r="AL96">
        <v>37</v>
      </c>
      <c r="AN96" t="s">
        <v>82</v>
      </c>
      <c r="AP96" t="s">
        <v>56</v>
      </c>
      <c r="AR96">
        <v>6117</v>
      </c>
      <c r="AS96" t="s">
        <v>73</v>
      </c>
      <c r="AT96" t="s">
        <v>213</v>
      </c>
      <c r="AV96" t="s">
        <v>213</v>
      </c>
      <c r="AX96">
        <v>510</v>
      </c>
      <c r="AY96" t="s">
        <v>58</v>
      </c>
      <c r="AZ96">
        <v>4014</v>
      </c>
      <c r="BA96">
        <v>11000</v>
      </c>
      <c r="BC96">
        <v>157310</v>
      </c>
      <c r="BD96" t="s">
        <v>59</v>
      </c>
    </row>
    <row r="97" spans="1:56" x14ac:dyDescent="0.25">
      <c r="A97">
        <v>4</v>
      </c>
      <c r="B97">
        <v>12</v>
      </c>
      <c r="C97">
        <v>5</v>
      </c>
      <c r="D97">
        <v>10292000000</v>
      </c>
      <c r="E97" t="s">
        <v>195</v>
      </c>
      <c r="G97">
        <v>562</v>
      </c>
      <c r="H97">
        <v>12</v>
      </c>
      <c r="I97">
        <v>24</v>
      </c>
      <c r="J97" t="str">
        <f t="shared" si="1"/>
        <v>12-05-2024</v>
      </c>
      <c r="K97">
        <v>451000</v>
      </c>
      <c r="L97">
        <v>2105</v>
      </c>
      <c r="M97">
        <v>0</v>
      </c>
      <c r="N97">
        <v>0</v>
      </c>
      <c r="P97">
        <v>1.21</v>
      </c>
      <c r="Q97">
        <v>1</v>
      </c>
      <c r="R97">
        <v>1</v>
      </c>
      <c r="S97">
        <v>9821</v>
      </c>
      <c r="T97" t="s">
        <v>86</v>
      </c>
      <c r="U97">
        <v>3</v>
      </c>
      <c r="V97">
        <v>1945</v>
      </c>
      <c r="X97" t="s">
        <v>63</v>
      </c>
      <c r="Y97">
        <v>700</v>
      </c>
      <c r="Z97" t="s">
        <v>64</v>
      </c>
      <c r="AA97" t="s">
        <v>87</v>
      </c>
      <c r="AB97" t="s">
        <v>66</v>
      </c>
      <c r="AC97" t="s">
        <v>77</v>
      </c>
      <c r="AE97">
        <v>9</v>
      </c>
      <c r="AF97" t="s">
        <v>88</v>
      </c>
      <c r="AK97" t="s">
        <v>71</v>
      </c>
      <c r="AL97">
        <v>26</v>
      </c>
      <c r="AN97" t="s">
        <v>72</v>
      </c>
      <c r="AP97" t="s">
        <v>56</v>
      </c>
      <c r="AR97">
        <v>0</v>
      </c>
      <c r="AS97" t="s">
        <v>73</v>
      </c>
      <c r="AT97" t="s">
        <v>74</v>
      </c>
      <c r="AV97" t="s">
        <v>74</v>
      </c>
      <c r="AX97">
        <v>510</v>
      </c>
      <c r="AY97" t="s">
        <v>58</v>
      </c>
      <c r="AZ97">
        <v>3562</v>
      </c>
      <c r="BA97">
        <v>19060</v>
      </c>
      <c r="BC97">
        <v>270690</v>
      </c>
      <c r="BD97" t="s">
        <v>59</v>
      </c>
    </row>
    <row r="98" spans="1:56" x14ac:dyDescent="0.25">
      <c r="A98">
        <v>4</v>
      </c>
      <c r="B98">
        <v>12</v>
      </c>
      <c r="C98">
        <v>11</v>
      </c>
      <c r="D98">
        <v>10321410000</v>
      </c>
      <c r="E98" t="s">
        <v>216</v>
      </c>
      <c r="G98">
        <v>569</v>
      </c>
      <c r="H98">
        <v>12</v>
      </c>
      <c r="I98">
        <v>24</v>
      </c>
      <c r="J98" t="str">
        <f t="shared" si="1"/>
        <v>12-11-2024</v>
      </c>
      <c r="K98">
        <v>149900</v>
      </c>
      <c r="L98">
        <v>1656</v>
      </c>
      <c r="M98">
        <v>0</v>
      </c>
      <c r="N98">
        <v>0</v>
      </c>
      <c r="P98">
        <v>0.85</v>
      </c>
      <c r="Q98">
        <v>2</v>
      </c>
      <c r="R98" t="s">
        <v>116</v>
      </c>
      <c r="S98" t="s">
        <v>123</v>
      </c>
      <c r="T98" t="s">
        <v>76</v>
      </c>
      <c r="U98">
        <v>3</v>
      </c>
      <c r="V98">
        <v>1008</v>
      </c>
      <c r="Y98">
        <v>0</v>
      </c>
      <c r="AA98" t="s">
        <v>152</v>
      </c>
      <c r="AB98" t="s">
        <v>137</v>
      </c>
      <c r="AC98" t="s">
        <v>67</v>
      </c>
      <c r="AE98">
        <v>9</v>
      </c>
      <c r="AF98" t="s">
        <v>81</v>
      </c>
      <c r="AK98" t="s">
        <v>71</v>
      </c>
      <c r="AL98">
        <v>45</v>
      </c>
      <c r="AN98" t="s">
        <v>82</v>
      </c>
      <c r="AP98" t="s">
        <v>56</v>
      </c>
      <c r="AR98">
        <v>0</v>
      </c>
      <c r="AS98" t="s">
        <v>73</v>
      </c>
      <c r="AT98" t="s">
        <v>74</v>
      </c>
      <c r="AV98" t="s">
        <v>74</v>
      </c>
      <c r="AX98">
        <v>510</v>
      </c>
      <c r="AY98" t="s">
        <v>58</v>
      </c>
      <c r="AZ98">
        <v>1569</v>
      </c>
      <c r="BA98">
        <v>16200</v>
      </c>
      <c r="BC98">
        <v>114890</v>
      </c>
      <c r="BD98" t="s">
        <v>59</v>
      </c>
    </row>
    <row r="99" spans="1:56" x14ac:dyDescent="0.25">
      <c r="A99">
        <v>4</v>
      </c>
      <c r="B99">
        <v>12</v>
      </c>
      <c r="C99">
        <v>23</v>
      </c>
      <c r="D99">
        <v>50510500000</v>
      </c>
      <c r="E99" t="s">
        <v>242</v>
      </c>
      <c r="G99">
        <v>596</v>
      </c>
      <c r="H99">
        <v>12</v>
      </c>
      <c r="I99">
        <v>24</v>
      </c>
      <c r="J99" t="str">
        <f t="shared" si="1"/>
        <v>12-23-2024</v>
      </c>
      <c r="K99">
        <v>16000</v>
      </c>
      <c r="L99">
        <v>1756</v>
      </c>
      <c r="M99">
        <v>74</v>
      </c>
      <c r="N99">
        <v>132</v>
      </c>
      <c r="P99">
        <v>0</v>
      </c>
      <c r="Q99" t="s">
        <v>115</v>
      </c>
      <c r="R99" t="s">
        <v>116</v>
      </c>
      <c r="S99" t="s">
        <v>135</v>
      </c>
      <c r="T99" t="s">
        <v>118</v>
      </c>
      <c r="U99">
        <v>0</v>
      </c>
      <c r="V99">
        <v>0</v>
      </c>
      <c r="Y99">
        <v>440</v>
      </c>
      <c r="Z99" t="s">
        <v>92</v>
      </c>
      <c r="AA99" t="s">
        <v>79</v>
      </c>
      <c r="AB99" t="s">
        <v>66</v>
      </c>
      <c r="AC99" t="s">
        <v>67</v>
      </c>
      <c r="AE99">
        <v>7</v>
      </c>
      <c r="AF99" t="s">
        <v>81</v>
      </c>
      <c r="AK99" t="s">
        <v>225</v>
      </c>
      <c r="AL99">
        <v>50</v>
      </c>
      <c r="AN99" t="s">
        <v>170</v>
      </c>
      <c r="AP99" t="s">
        <v>56</v>
      </c>
      <c r="AR99">
        <v>500</v>
      </c>
      <c r="AS99" t="s">
        <v>73</v>
      </c>
      <c r="AT99" t="s">
        <v>74</v>
      </c>
      <c r="AV99" t="s">
        <v>74</v>
      </c>
      <c r="AX99">
        <v>510</v>
      </c>
      <c r="AY99" t="s">
        <v>58</v>
      </c>
      <c r="AZ99">
        <v>2596</v>
      </c>
      <c r="BA99">
        <v>5570</v>
      </c>
      <c r="BC99">
        <v>76000</v>
      </c>
      <c r="BD99" t="s">
        <v>59</v>
      </c>
    </row>
    <row r="100" spans="1:56" x14ac:dyDescent="0.25">
      <c r="A100">
        <v>4</v>
      </c>
      <c r="B100">
        <v>12</v>
      </c>
      <c r="C100">
        <v>19</v>
      </c>
      <c r="D100">
        <v>80190800100</v>
      </c>
      <c r="E100" t="s">
        <v>326</v>
      </c>
      <c r="G100">
        <v>583</v>
      </c>
      <c r="H100">
        <v>12</v>
      </c>
      <c r="I100">
        <v>24</v>
      </c>
      <c r="J100" t="str">
        <f t="shared" si="1"/>
        <v>12-19-2024</v>
      </c>
      <c r="K100">
        <v>480000</v>
      </c>
      <c r="L100">
        <v>1836</v>
      </c>
      <c r="M100">
        <v>0</v>
      </c>
      <c r="N100">
        <v>0</v>
      </c>
      <c r="P100">
        <v>2.823</v>
      </c>
      <c r="Q100" t="s">
        <v>61</v>
      </c>
      <c r="R100">
        <v>1</v>
      </c>
      <c r="S100">
        <v>9981</v>
      </c>
      <c r="T100" t="s">
        <v>132</v>
      </c>
      <c r="U100">
        <v>3</v>
      </c>
      <c r="V100">
        <v>0</v>
      </c>
      <c r="X100" t="s">
        <v>63</v>
      </c>
      <c r="Y100">
        <v>648</v>
      </c>
      <c r="Z100" t="s">
        <v>64</v>
      </c>
      <c r="AA100" t="s">
        <v>133</v>
      </c>
      <c r="AB100" t="s">
        <v>66</v>
      </c>
      <c r="AC100" t="s">
        <v>67</v>
      </c>
      <c r="AE100">
        <v>7</v>
      </c>
      <c r="AF100" t="s">
        <v>68</v>
      </c>
      <c r="AG100" t="s">
        <v>69</v>
      </c>
      <c r="AK100" t="s">
        <v>71</v>
      </c>
      <c r="AL100">
        <v>13</v>
      </c>
      <c r="AN100" t="s">
        <v>189</v>
      </c>
      <c r="AP100" t="s">
        <v>56</v>
      </c>
      <c r="AR100">
        <v>0</v>
      </c>
      <c r="AX100">
        <v>510</v>
      </c>
      <c r="AY100" t="s">
        <v>58</v>
      </c>
      <c r="AZ100">
        <v>3583</v>
      </c>
      <c r="BA100">
        <v>26660</v>
      </c>
      <c r="BC100">
        <v>341970</v>
      </c>
      <c r="BD100" t="s">
        <v>59</v>
      </c>
    </row>
    <row r="101" spans="1:56" x14ac:dyDescent="0.25">
      <c r="A101">
        <v>4</v>
      </c>
      <c r="B101">
        <v>12</v>
      </c>
      <c r="C101">
        <v>19</v>
      </c>
      <c r="D101">
        <v>80190800200</v>
      </c>
      <c r="E101" t="s">
        <v>327</v>
      </c>
      <c r="G101">
        <v>583</v>
      </c>
      <c r="H101">
        <v>12</v>
      </c>
      <c r="I101">
        <v>24</v>
      </c>
      <c r="J101" t="str">
        <f t="shared" si="1"/>
        <v>12-19-2024</v>
      </c>
      <c r="K101">
        <v>480000</v>
      </c>
      <c r="L101">
        <v>0</v>
      </c>
      <c r="M101">
        <v>0</v>
      </c>
      <c r="N101">
        <v>0</v>
      </c>
      <c r="P101">
        <v>8.5000000000000006E-2</v>
      </c>
      <c r="U101">
        <v>0</v>
      </c>
      <c r="V101">
        <v>0</v>
      </c>
      <c r="Y101">
        <v>0</v>
      </c>
      <c r="AE101">
        <v>0</v>
      </c>
      <c r="AP101" t="s">
        <v>56</v>
      </c>
      <c r="AR101">
        <v>0</v>
      </c>
      <c r="AS101" t="s">
        <v>73</v>
      </c>
      <c r="AX101">
        <v>500</v>
      </c>
      <c r="AY101" t="s">
        <v>58</v>
      </c>
      <c r="AZ101">
        <v>5583</v>
      </c>
      <c r="BA101">
        <v>0</v>
      </c>
      <c r="BC101">
        <v>0</v>
      </c>
      <c r="BD101" t="s">
        <v>59</v>
      </c>
    </row>
    <row r="102" spans="1:56" x14ac:dyDescent="0.25">
      <c r="A102">
        <v>4</v>
      </c>
      <c r="B102">
        <v>12</v>
      </c>
      <c r="C102">
        <v>19</v>
      </c>
      <c r="D102">
        <v>80250400000</v>
      </c>
      <c r="E102" t="s">
        <v>344</v>
      </c>
      <c r="G102">
        <v>584</v>
      </c>
      <c r="H102">
        <v>12</v>
      </c>
      <c r="I102">
        <v>24</v>
      </c>
      <c r="J102" t="str">
        <f t="shared" si="1"/>
        <v>12-19-2024</v>
      </c>
      <c r="K102">
        <v>240000</v>
      </c>
      <c r="L102">
        <v>1806</v>
      </c>
      <c r="M102">
        <v>0</v>
      </c>
      <c r="N102">
        <v>0</v>
      </c>
      <c r="P102">
        <v>0.53</v>
      </c>
      <c r="Q102" t="s">
        <v>98</v>
      </c>
      <c r="R102">
        <v>5</v>
      </c>
      <c r="S102" t="s">
        <v>345</v>
      </c>
      <c r="T102" t="s">
        <v>100</v>
      </c>
      <c r="U102">
        <v>4</v>
      </c>
      <c r="V102">
        <v>1008</v>
      </c>
      <c r="X102" t="s">
        <v>63</v>
      </c>
      <c r="Y102">
        <v>576</v>
      </c>
      <c r="Z102" t="s">
        <v>64</v>
      </c>
      <c r="AA102" t="s">
        <v>164</v>
      </c>
      <c r="AB102" t="s">
        <v>66</v>
      </c>
      <c r="AC102" t="s">
        <v>67</v>
      </c>
      <c r="AE102">
        <v>9</v>
      </c>
      <c r="AF102" t="s">
        <v>88</v>
      </c>
      <c r="AI102" t="s">
        <v>70</v>
      </c>
      <c r="AK102" t="s">
        <v>71</v>
      </c>
      <c r="AL102">
        <v>35</v>
      </c>
      <c r="AN102" t="s">
        <v>72</v>
      </c>
      <c r="AP102" t="s">
        <v>56</v>
      </c>
      <c r="AR102">
        <v>0</v>
      </c>
      <c r="AS102" t="s">
        <v>73</v>
      </c>
      <c r="AT102" t="s">
        <v>74</v>
      </c>
      <c r="AV102" t="s">
        <v>74</v>
      </c>
      <c r="AX102">
        <v>510</v>
      </c>
      <c r="AY102" t="s">
        <v>58</v>
      </c>
      <c r="AZ102">
        <v>6584</v>
      </c>
      <c r="BA102">
        <v>13140</v>
      </c>
      <c r="BC102">
        <v>203430</v>
      </c>
      <c r="BD102" t="s">
        <v>59</v>
      </c>
    </row>
    <row r="103" spans="1:56" x14ac:dyDescent="0.25">
      <c r="A103">
        <v>4</v>
      </c>
      <c r="B103">
        <v>12</v>
      </c>
      <c r="C103">
        <v>23</v>
      </c>
      <c r="D103">
        <v>93311800000</v>
      </c>
      <c r="E103" t="s">
        <v>366</v>
      </c>
      <c r="G103">
        <v>598</v>
      </c>
      <c r="H103">
        <v>12</v>
      </c>
      <c r="I103">
        <v>24</v>
      </c>
      <c r="J103" t="str">
        <f t="shared" si="1"/>
        <v>12-23-2024</v>
      </c>
      <c r="K103">
        <v>20000</v>
      </c>
      <c r="L103">
        <v>0</v>
      </c>
      <c r="M103">
        <v>180</v>
      </c>
      <c r="N103">
        <v>170</v>
      </c>
      <c r="P103">
        <v>0</v>
      </c>
      <c r="U103">
        <v>0</v>
      </c>
      <c r="V103">
        <v>0</v>
      </c>
      <c r="Y103">
        <v>0</v>
      </c>
      <c r="AE103">
        <v>0</v>
      </c>
      <c r="AP103" t="s">
        <v>56</v>
      </c>
      <c r="AR103">
        <v>900</v>
      </c>
      <c r="AS103" t="s">
        <v>73</v>
      </c>
      <c r="AX103">
        <v>500</v>
      </c>
      <c r="AY103" t="s">
        <v>58</v>
      </c>
      <c r="AZ103">
        <v>3598</v>
      </c>
      <c r="BA103">
        <v>26630</v>
      </c>
      <c r="BC103">
        <v>0</v>
      </c>
      <c r="BD103" t="s">
        <v>59</v>
      </c>
    </row>
    <row r="104" spans="1:56" x14ac:dyDescent="0.25">
      <c r="A104">
        <v>4</v>
      </c>
      <c r="B104">
        <v>12</v>
      </c>
      <c r="C104">
        <v>27</v>
      </c>
      <c r="D104">
        <v>95311890000</v>
      </c>
      <c r="E104" t="s">
        <v>399</v>
      </c>
      <c r="G104">
        <v>606</v>
      </c>
      <c r="H104">
        <v>12</v>
      </c>
      <c r="I104">
        <v>24</v>
      </c>
      <c r="J104" t="str">
        <f t="shared" si="1"/>
        <v>12-27-2024</v>
      </c>
      <c r="K104">
        <v>520000</v>
      </c>
      <c r="L104">
        <v>2784</v>
      </c>
      <c r="M104">
        <v>150</v>
      </c>
      <c r="N104">
        <v>150</v>
      </c>
      <c r="P104">
        <v>0</v>
      </c>
      <c r="Q104">
        <v>2</v>
      </c>
      <c r="R104">
        <v>2</v>
      </c>
      <c r="S104">
        <v>72</v>
      </c>
      <c r="T104" t="s">
        <v>400</v>
      </c>
      <c r="U104">
        <v>3</v>
      </c>
      <c r="V104">
        <v>1713</v>
      </c>
      <c r="X104" t="s">
        <v>63</v>
      </c>
      <c r="Y104">
        <v>702</v>
      </c>
      <c r="Z104" t="s">
        <v>64</v>
      </c>
      <c r="AA104" t="s">
        <v>205</v>
      </c>
      <c r="AB104" t="s">
        <v>66</v>
      </c>
      <c r="AC104" t="s">
        <v>77</v>
      </c>
      <c r="AE104">
        <v>9</v>
      </c>
      <c r="AF104" t="s">
        <v>68</v>
      </c>
      <c r="AG104" t="s">
        <v>69</v>
      </c>
      <c r="AI104" t="s">
        <v>70</v>
      </c>
      <c r="AK104" t="s">
        <v>71</v>
      </c>
      <c r="AL104">
        <v>7</v>
      </c>
      <c r="AN104" t="s">
        <v>158</v>
      </c>
      <c r="AR104">
        <v>900</v>
      </c>
      <c r="AS104" t="s">
        <v>73</v>
      </c>
      <c r="AX104">
        <v>510</v>
      </c>
      <c r="AY104" t="s">
        <v>58</v>
      </c>
      <c r="AZ104">
        <v>5606</v>
      </c>
      <c r="BA104">
        <v>21000</v>
      </c>
      <c r="BC104">
        <v>407230</v>
      </c>
      <c r="BD104" t="s">
        <v>59</v>
      </c>
    </row>
    <row r="105" spans="1:56" x14ac:dyDescent="0.25">
      <c r="A105">
        <v>4</v>
      </c>
      <c r="B105">
        <v>12</v>
      </c>
      <c r="C105">
        <v>3</v>
      </c>
      <c r="D105">
        <v>120231100000</v>
      </c>
      <c r="E105" t="s">
        <v>449</v>
      </c>
      <c r="G105">
        <v>554</v>
      </c>
      <c r="H105">
        <v>12</v>
      </c>
      <c r="I105">
        <v>24</v>
      </c>
      <c r="J105" t="str">
        <f t="shared" si="1"/>
        <v>12-03-2024</v>
      </c>
      <c r="K105">
        <v>625000</v>
      </c>
      <c r="L105">
        <v>0</v>
      </c>
      <c r="M105">
        <v>0</v>
      </c>
      <c r="N105">
        <v>0</v>
      </c>
      <c r="P105">
        <v>28.216000000000001</v>
      </c>
      <c r="U105">
        <v>0</v>
      </c>
      <c r="V105">
        <v>0</v>
      </c>
      <c r="Y105">
        <v>0</v>
      </c>
      <c r="AE105">
        <v>0</v>
      </c>
      <c r="AR105">
        <v>0</v>
      </c>
      <c r="AS105" t="s">
        <v>73</v>
      </c>
      <c r="AX105">
        <v>110</v>
      </c>
      <c r="AY105" t="s">
        <v>450</v>
      </c>
      <c r="AZ105">
        <v>4554</v>
      </c>
      <c r="BA105">
        <v>169540</v>
      </c>
      <c r="BC105">
        <v>0</v>
      </c>
      <c r="BD105" t="s">
        <v>59</v>
      </c>
    </row>
    <row r="106" spans="1:56" x14ac:dyDescent="0.25">
      <c r="A106">
        <v>4</v>
      </c>
      <c r="B106">
        <v>12</v>
      </c>
      <c r="C106">
        <v>3</v>
      </c>
      <c r="D106">
        <v>120240300000</v>
      </c>
      <c r="E106" t="s">
        <v>453</v>
      </c>
      <c r="G106">
        <v>554</v>
      </c>
      <c r="H106">
        <v>12</v>
      </c>
      <c r="I106">
        <v>24</v>
      </c>
      <c r="J106" t="str">
        <f t="shared" si="1"/>
        <v>12-03-2024</v>
      </c>
      <c r="K106">
        <v>625000</v>
      </c>
      <c r="L106">
        <v>0</v>
      </c>
      <c r="M106">
        <v>0</v>
      </c>
      <c r="N106">
        <v>0</v>
      </c>
      <c r="P106">
        <v>34.777999999999999</v>
      </c>
      <c r="U106">
        <v>0</v>
      </c>
      <c r="V106">
        <v>0</v>
      </c>
      <c r="Y106">
        <v>0</v>
      </c>
      <c r="AE106">
        <v>0</v>
      </c>
      <c r="AP106" t="s">
        <v>56</v>
      </c>
      <c r="AR106">
        <v>0</v>
      </c>
      <c r="AS106" t="s">
        <v>73</v>
      </c>
      <c r="AT106" t="s">
        <v>74</v>
      </c>
      <c r="AV106" t="s">
        <v>74</v>
      </c>
      <c r="AX106">
        <v>110</v>
      </c>
      <c r="AY106" t="s">
        <v>58</v>
      </c>
      <c r="AZ106">
        <v>4554</v>
      </c>
      <c r="BA106">
        <v>201740</v>
      </c>
      <c r="BC106">
        <v>0</v>
      </c>
      <c r="BD106" t="s">
        <v>59</v>
      </c>
    </row>
    <row r="107" spans="1:56" x14ac:dyDescent="0.25">
      <c r="A107">
        <v>4</v>
      </c>
      <c r="B107">
        <v>12</v>
      </c>
      <c r="C107">
        <v>4</v>
      </c>
      <c r="D107">
        <v>140301100100</v>
      </c>
      <c r="E107" t="s">
        <v>492</v>
      </c>
      <c r="G107">
        <v>561</v>
      </c>
      <c r="H107">
        <v>12</v>
      </c>
      <c r="I107">
        <v>24</v>
      </c>
      <c r="J107" t="str">
        <f t="shared" si="1"/>
        <v>12-04-2024</v>
      </c>
      <c r="K107">
        <v>400000</v>
      </c>
      <c r="L107">
        <v>0</v>
      </c>
      <c r="M107">
        <v>0</v>
      </c>
      <c r="N107">
        <v>0</v>
      </c>
      <c r="P107">
        <v>3.371</v>
      </c>
      <c r="U107">
        <v>0</v>
      </c>
      <c r="V107">
        <v>0</v>
      </c>
      <c r="Y107">
        <v>0</v>
      </c>
      <c r="AE107">
        <v>0</v>
      </c>
      <c r="AR107">
        <v>0</v>
      </c>
      <c r="AS107" t="s">
        <v>73</v>
      </c>
      <c r="AX107">
        <v>500</v>
      </c>
      <c r="AY107" t="s">
        <v>58</v>
      </c>
      <c r="AZ107">
        <v>4561</v>
      </c>
      <c r="BA107">
        <v>0</v>
      </c>
      <c r="BC107">
        <v>0</v>
      </c>
      <c r="BD107" t="s">
        <v>59</v>
      </c>
    </row>
    <row r="108" spans="1:56" x14ac:dyDescent="0.25">
      <c r="A108">
        <v>4</v>
      </c>
      <c r="B108">
        <v>12</v>
      </c>
      <c r="C108">
        <v>4</v>
      </c>
      <c r="D108">
        <v>140301110000</v>
      </c>
      <c r="E108" t="s">
        <v>611</v>
      </c>
      <c r="G108">
        <v>561</v>
      </c>
      <c r="H108">
        <v>12</v>
      </c>
      <c r="I108">
        <v>24</v>
      </c>
      <c r="J108" t="str">
        <f t="shared" si="1"/>
        <v>12-04-2024</v>
      </c>
      <c r="K108">
        <v>400000</v>
      </c>
      <c r="L108">
        <v>1856</v>
      </c>
      <c r="M108">
        <v>0</v>
      </c>
      <c r="N108">
        <v>0</v>
      </c>
      <c r="P108">
        <v>1</v>
      </c>
      <c r="Q108" t="s">
        <v>98</v>
      </c>
      <c r="R108" t="s">
        <v>116</v>
      </c>
      <c r="S108" t="s">
        <v>434</v>
      </c>
      <c r="T108" t="s">
        <v>100</v>
      </c>
      <c r="U108">
        <v>4</v>
      </c>
      <c r="V108">
        <v>897</v>
      </c>
      <c r="X108" t="s">
        <v>63</v>
      </c>
      <c r="Y108">
        <v>621</v>
      </c>
      <c r="Z108" t="s">
        <v>64</v>
      </c>
      <c r="AA108" t="s">
        <v>164</v>
      </c>
      <c r="AB108" t="s">
        <v>66</v>
      </c>
      <c r="AC108" t="s">
        <v>385</v>
      </c>
      <c r="AE108">
        <v>10</v>
      </c>
      <c r="AF108" t="s">
        <v>88</v>
      </c>
      <c r="AK108" t="s">
        <v>71</v>
      </c>
      <c r="AL108">
        <v>42</v>
      </c>
      <c r="AN108" t="s">
        <v>72</v>
      </c>
      <c r="AP108" t="s">
        <v>56</v>
      </c>
      <c r="AR108">
        <v>0</v>
      </c>
      <c r="AT108" t="s">
        <v>74</v>
      </c>
      <c r="AV108" t="s">
        <v>74</v>
      </c>
      <c r="AX108">
        <v>510</v>
      </c>
      <c r="AY108" t="s">
        <v>58</v>
      </c>
      <c r="AZ108">
        <v>3561</v>
      </c>
      <c r="BA108">
        <v>30710</v>
      </c>
      <c r="BC108">
        <v>236630</v>
      </c>
      <c r="BD108" t="s">
        <v>59</v>
      </c>
    </row>
    <row r="109" spans="1:56" x14ac:dyDescent="0.25">
      <c r="A109">
        <v>4</v>
      </c>
      <c r="B109">
        <v>12</v>
      </c>
      <c r="C109">
        <v>12</v>
      </c>
      <c r="D109">
        <v>170461700000</v>
      </c>
      <c r="E109" t="s">
        <v>647</v>
      </c>
      <c r="G109">
        <v>571</v>
      </c>
      <c r="H109">
        <v>12</v>
      </c>
      <c r="I109">
        <v>24</v>
      </c>
      <c r="J109" t="str">
        <f t="shared" si="1"/>
        <v>12-12-2024</v>
      </c>
      <c r="K109">
        <v>25000</v>
      </c>
      <c r="L109">
        <v>0</v>
      </c>
      <c r="M109">
        <v>26</v>
      </c>
      <c r="N109">
        <v>132</v>
      </c>
      <c r="P109">
        <v>0</v>
      </c>
      <c r="U109">
        <v>0</v>
      </c>
      <c r="V109">
        <v>0</v>
      </c>
      <c r="Y109">
        <v>0</v>
      </c>
      <c r="AE109">
        <v>0</v>
      </c>
      <c r="AP109" t="s">
        <v>56</v>
      </c>
      <c r="AR109">
        <v>1704</v>
      </c>
      <c r="AS109" t="s">
        <v>73</v>
      </c>
      <c r="AX109">
        <v>500</v>
      </c>
      <c r="AY109" t="s">
        <v>442</v>
      </c>
      <c r="AZ109">
        <v>3571</v>
      </c>
      <c r="BA109">
        <v>0</v>
      </c>
      <c r="BC109">
        <v>0</v>
      </c>
      <c r="BD109" t="s">
        <v>59</v>
      </c>
    </row>
    <row r="110" spans="1:56" x14ac:dyDescent="0.25">
      <c r="A110">
        <v>4</v>
      </c>
      <c r="B110">
        <v>12</v>
      </c>
      <c r="C110">
        <v>12</v>
      </c>
      <c r="D110">
        <v>170461800000</v>
      </c>
      <c r="E110" t="s">
        <v>237</v>
      </c>
      <c r="G110">
        <v>572</v>
      </c>
      <c r="H110">
        <v>12</v>
      </c>
      <c r="I110">
        <v>24</v>
      </c>
      <c r="J110" t="str">
        <f t="shared" si="1"/>
        <v>12-12-2024</v>
      </c>
      <c r="K110">
        <v>25000</v>
      </c>
      <c r="L110">
        <v>0</v>
      </c>
      <c r="M110">
        <v>26</v>
      </c>
      <c r="N110">
        <v>132</v>
      </c>
      <c r="P110">
        <v>0</v>
      </c>
      <c r="U110">
        <v>0</v>
      </c>
      <c r="V110">
        <v>0</v>
      </c>
      <c r="Y110">
        <v>0</v>
      </c>
      <c r="AE110">
        <v>0</v>
      </c>
      <c r="AP110" t="s">
        <v>56</v>
      </c>
      <c r="AR110">
        <v>1704</v>
      </c>
      <c r="AS110" t="s">
        <v>73</v>
      </c>
      <c r="AX110">
        <v>500</v>
      </c>
      <c r="AY110" t="s">
        <v>439</v>
      </c>
      <c r="AZ110">
        <v>5572</v>
      </c>
      <c r="BA110">
        <v>0</v>
      </c>
      <c r="BC110">
        <v>0</v>
      </c>
      <c r="BD110" t="s">
        <v>59</v>
      </c>
    </row>
    <row r="111" spans="1:56" x14ac:dyDescent="0.25">
      <c r="A111">
        <v>4</v>
      </c>
      <c r="B111">
        <v>12</v>
      </c>
      <c r="C111">
        <v>12</v>
      </c>
      <c r="D111">
        <v>170461900000</v>
      </c>
      <c r="E111" t="s">
        <v>648</v>
      </c>
      <c r="G111">
        <v>571</v>
      </c>
      <c r="H111">
        <v>12</v>
      </c>
      <c r="I111">
        <v>24</v>
      </c>
      <c r="J111" t="str">
        <f t="shared" si="1"/>
        <v>12-12-2024</v>
      </c>
      <c r="K111">
        <v>25000</v>
      </c>
      <c r="L111">
        <v>0</v>
      </c>
      <c r="M111">
        <v>66</v>
      </c>
      <c r="N111">
        <v>132</v>
      </c>
      <c r="P111">
        <v>0</v>
      </c>
      <c r="U111">
        <v>0</v>
      </c>
      <c r="V111">
        <v>0</v>
      </c>
      <c r="Y111">
        <v>0</v>
      </c>
      <c r="AE111">
        <v>0</v>
      </c>
      <c r="AP111" t="s">
        <v>56</v>
      </c>
      <c r="AR111">
        <v>1704</v>
      </c>
      <c r="AS111" t="s">
        <v>73</v>
      </c>
      <c r="AX111">
        <v>500</v>
      </c>
      <c r="AY111" t="s">
        <v>442</v>
      </c>
      <c r="AZ111">
        <v>3571</v>
      </c>
      <c r="BA111">
        <v>0</v>
      </c>
      <c r="BC111">
        <v>0</v>
      </c>
      <c r="BD111" t="s">
        <v>59</v>
      </c>
    </row>
    <row r="112" spans="1:56" x14ac:dyDescent="0.25">
      <c r="A112">
        <v>4</v>
      </c>
      <c r="B112">
        <v>12</v>
      </c>
      <c r="C112">
        <v>12</v>
      </c>
      <c r="D112">
        <v>170462000000</v>
      </c>
      <c r="E112" t="s">
        <v>237</v>
      </c>
      <c r="G112">
        <v>572</v>
      </c>
      <c r="H112">
        <v>12</v>
      </c>
      <c r="I112">
        <v>24</v>
      </c>
      <c r="J112" t="str">
        <f t="shared" si="1"/>
        <v>12-12-2024</v>
      </c>
      <c r="K112">
        <v>25000</v>
      </c>
      <c r="L112">
        <v>0</v>
      </c>
      <c r="M112">
        <v>92</v>
      </c>
      <c r="N112">
        <v>132</v>
      </c>
      <c r="P112">
        <v>0</v>
      </c>
      <c r="U112">
        <v>0</v>
      </c>
      <c r="V112">
        <v>0</v>
      </c>
      <c r="Y112">
        <v>0</v>
      </c>
      <c r="AE112">
        <v>0</v>
      </c>
      <c r="AP112" t="s">
        <v>56</v>
      </c>
      <c r="AR112">
        <v>1704</v>
      </c>
      <c r="AS112" t="s">
        <v>73</v>
      </c>
      <c r="AX112">
        <v>500</v>
      </c>
      <c r="AY112" t="s">
        <v>649</v>
      </c>
      <c r="AZ112">
        <v>5572</v>
      </c>
      <c r="BA112">
        <v>15540</v>
      </c>
      <c r="BC112">
        <v>0</v>
      </c>
      <c r="BD112" t="s">
        <v>59</v>
      </c>
    </row>
    <row r="113" spans="1:56" x14ac:dyDescent="0.25">
      <c r="A113">
        <v>4</v>
      </c>
      <c r="B113">
        <v>12</v>
      </c>
      <c r="C113">
        <v>12</v>
      </c>
      <c r="D113">
        <v>170470100000</v>
      </c>
      <c r="E113" t="s">
        <v>650</v>
      </c>
      <c r="G113">
        <v>571</v>
      </c>
      <c r="H113">
        <v>12</v>
      </c>
      <c r="I113">
        <v>24</v>
      </c>
      <c r="J113" t="str">
        <f t="shared" si="1"/>
        <v>12-12-2024</v>
      </c>
      <c r="K113">
        <v>25000</v>
      </c>
      <c r="L113">
        <v>2323</v>
      </c>
      <c r="M113">
        <v>132</v>
      </c>
      <c r="N113">
        <v>164</v>
      </c>
      <c r="P113">
        <v>0</v>
      </c>
      <c r="Q113">
        <v>1</v>
      </c>
      <c r="R113">
        <v>1</v>
      </c>
      <c r="S113">
        <v>9511</v>
      </c>
      <c r="T113" t="s">
        <v>163</v>
      </c>
      <c r="U113">
        <v>3</v>
      </c>
      <c r="V113">
        <v>0</v>
      </c>
      <c r="Y113">
        <v>675</v>
      </c>
      <c r="Z113" t="s">
        <v>64</v>
      </c>
      <c r="AA113" t="s">
        <v>617</v>
      </c>
      <c r="AB113" t="s">
        <v>66</v>
      </c>
      <c r="AC113" t="s">
        <v>67</v>
      </c>
      <c r="AE113">
        <v>7</v>
      </c>
      <c r="AF113" t="s">
        <v>88</v>
      </c>
      <c r="AI113" t="s">
        <v>70</v>
      </c>
      <c r="AK113" t="s">
        <v>71</v>
      </c>
      <c r="AL113">
        <v>37</v>
      </c>
      <c r="AM113">
        <v>75</v>
      </c>
      <c r="AN113" t="s">
        <v>82</v>
      </c>
      <c r="AP113" t="s">
        <v>56</v>
      </c>
      <c r="AR113">
        <v>1704</v>
      </c>
      <c r="AS113" t="s">
        <v>73</v>
      </c>
      <c r="AT113" t="s">
        <v>74</v>
      </c>
      <c r="AV113" t="s">
        <v>74</v>
      </c>
      <c r="AX113">
        <v>510</v>
      </c>
      <c r="AY113" t="s">
        <v>58</v>
      </c>
      <c r="AZ113">
        <v>3571</v>
      </c>
      <c r="BA113">
        <v>23460</v>
      </c>
      <c r="BC113">
        <v>158400</v>
      </c>
      <c r="BD113" t="s">
        <v>59</v>
      </c>
    </row>
    <row r="114" spans="1:56" x14ac:dyDescent="0.25">
      <c r="A114">
        <v>4</v>
      </c>
      <c r="B114">
        <v>12</v>
      </c>
      <c r="C114">
        <v>20</v>
      </c>
      <c r="D114">
        <v>170470600000</v>
      </c>
      <c r="E114" t="s">
        <v>654</v>
      </c>
      <c r="G114">
        <v>594</v>
      </c>
      <c r="H114">
        <v>12</v>
      </c>
      <c r="I114">
        <v>24</v>
      </c>
      <c r="J114" t="str">
        <f t="shared" si="1"/>
        <v>12-20-2024</v>
      </c>
      <c r="K114">
        <v>192000</v>
      </c>
      <c r="L114">
        <v>0</v>
      </c>
      <c r="M114">
        <v>7</v>
      </c>
      <c r="N114">
        <v>120</v>
      </c>
      <c r="P114">
        <v>0</v>
      </c>
      <c r="U114">
        <v>0</v>
      </c>
      <c r="V114">
        <v>0</v>
      </c>
      <c r="Y114">
        <v>0</v>
      </c>
      <c r="AE114">
        <v>0</v>
      </c>
      <c r="AP114" t="s">
        <v>56</v>
      </c>
      <c r="AR114">
        <v>1704</v>
      </c>
      <c r="AS114" t="s">
        <v>73</v>
      </c>
      <c r="AX114">
        <v>500</v>
      </c>
      <c r="AY114" t="s">
        <v>442</v>
      </c>
      <c r="AZ114">
        <v>4594</v>
      </c>
      <c r="BA114">
        <v>0</v>
      </c>
      <c r="BC114">
        <v>0</v>
      </c>
      <c r="BD114" t="s">
        <v>59</v>
      </c>
    </row>
    <row r="115" spans="1:56" x14ac:dyDescent="0.25">
      <c r="A115">
        <v>4</v>
      </c>
      <c r="B115">
        <v>12</v>
      </c>
      <c r="C115">
        <v>20</v>
      </c>
      <c r="D115">
        <v>170470700000</v>
      </c>
      <c r="E115" t="s">
        <v>655</v>
      </c>
      <c r="G115">
        <v>594</v>
      </c>
      <c r="H115">
        <v>12</v>
      </c>
      <c r="I115">
        <v>24</v>
      </c>
      <c r="J115" t="str">
        <f t="shared" si="1"/>
        <v>12-20-2024</v>
      </c>
      <c r="K115">
        <v>192000</v>
      </c>
      <c r="L115">
        <v>1524</v>
      </c>
      <c r="M115">
        <v>52</v>
      </c>
      <c r="N115">
        <v>120</v>
      </c>
      <c r="P115">
        <v>0</v>
      </c>
      <c r="Q115" t="s">
        <v>61</v>
      </c>
      <c r="R115">
        <v>1</v>
      </c>
      <c r="S115">
        <v>9421</v>
      </c>
      <c r="T115" t="s">
        <v>62</v>
      </c>
      <c r="U115">
        <v>3</v>
      </c>
      <c r="V115">
        <v>624</v>
      </c>
      <c r="X115" t="s">
        <v>63</v>
      </c>
      <c r="Y115">
        <v>384</v>
      </c>
      <c r="Z115" t="s">
        <v>92</v>
      </c>
      <c r="AA115" t="s">
        <v>653</v>
      </c>
      <c r="AB115" t="s">
        <v>66</v>
      </c>
      <c r="AC115" t="s">
        <v>67</v>
      </c>
      <c r="AE115">
        <v>5</v>
      </c>
      <c r="AF115" t="s">
        <v>88</v>
      </c>
      <c r="AK115" t="s">
        <v>71</v>
      </c>
      <c r="AL115">
        <v>45</v>
      </c>
      <c r="AN115" t="s">
        <v>82</v>
      </c>
      <c r="AP115" t="s">
        <v>56</v>
      </c>
      <c r="AR115">
        <v>1704</v>
      </c>
      <c r="AS115" t="s">
        <v>73</v>
      </c>
      <c r="AT115" t="s">
        <v>74</v>
      </c>
      <c r="AV115" t="s">
        <v>74</v>
      </c>
      <c r="AX115">
        <v>510</v>
      </c>
      <c r="AY115" t="s">
        <v>58</v>
      </c>
      <c r="AZ115">
        <v>4594</v>
      </c>
      <c r="BA115">
        <v>8310</v>
      </c>
      <c r="BC115">
        <v>90800</v>
      </c>
      <c r="BD115" t="s">
        <v>59</v>
      </c>
    </row>
    <row r="116" spans="1:56" x14ac:dyDescent="0.25">
      <c r="A116">
        <v>4</v>
      </c>
      <c r="B116">
        <v>12</v>
      </c>
      <c r="C116">
        <v>23</v>
      </c>
      <c r="D116">
        <v>170530600000</v>
      </c>
      <c r="E116" t="s">
        <v>669</v>
      </c>
      <c r="G116">
        <v>599</v>
      </c>
      <c r="H116">
        <v>12</v>
      </c>
      <c r="I116">
        <v>24</v>
      </c>
      <c r="J116" t="str">
        <f t="shared" si="1"/>
        <v>12-23-2024</v>
      </c>
      <c r="K116">
        <v>115000</v>
      </c>
      <c r="L116">
        <v>864</v>
      </c>
      <c r="M116">
        <v>58</v>
      </c>
      <c r="N116">
        <v>150</v>
      </c>
      <c r="P116">
        <v>0</v>
      </c>
      <c r="Q116">
        <v>1</v>
      </c>
      <c r="R116">
        <v>1</v>
      </c>
      <c r="S116">
        <v>9541</v>
      </c>
      <c r="T116" t="s">
        <v>76</v>
      </c>
      <c r="U116">
        <v>3</v>
      </c>
      <c r="V116">
        <v>864</v>
      </c>
      <c r="X116" t="s">
        <v>63</v>
      </c>
      <c r="Y116">
        <v>336</v>
      </c>
      <c r="Z116" t="s">
        <v>92</v>
      </c>
      <c r="AA116" t="s">
        <v>670</v>
      </c>
      <c r="AB116" t="s">
        <v>66</v>
      </c>
      <c r="AC116" t="s">
        <v>67</v>
      </c>
      <c r="AE116">
        <v>7</v>
      </c>
      <c r="AF116" t="s">
        <v>81</v>
      </c>
      <c r="AK116" t="s">
        <v>71</v>
      </c>
      <c r="AL116">
        <v>47</v>
      </c>
      <c r="AN116" t="s">
        <v>170</v>
      </c>
      <c r="AP116" t="s">
        <v>56</v>
      </c>
      <c r="AR116">
        <v>1704</v>
      </c>
      <c r="AS116" t="s">
        <v>73</v>
      </c>
      <c r="AT116" t="s">
        <v>74</v>
      </c>
      <c r="AV116" t="s">
        <v>74</v>
      </c>
      <c r="AX116">
        <v>510</v>
      </c>
      <c r="AY116" t="s">
        <v>429</v>
      </c>
      <c r="AZ116">
        <v>6599</v>
      </c>
      <c r="BA116">
        <v>10430</v>
      </c>
      <c r="BC116">
        <v>52860</v>
      </c>
      <c r="BD116" t="s">
        <v>59</v>
      </c>
    </row>
    <row r="117" spans="1:56" x14ac:dyDescent="0.25">
      <c r="A117">
        <v>4</v>
      </c>
      <c r="B117">
        <v>12</v>
      </c>
      <c r="C117">
        <v>17</v>
      </c>
      <c r="D117">
        <v>170550900000</v>
      </c>
      <c r="E117" t="s">
        <v>677</v>
      </c>
      <c r="G117">
        <v>578</v>
      </c>
      <c r="H117">
        <v>12</v>
      </c>
      <c r="I117">
        <v>24</v>
      </c>
      <c r="J117" t="str">
        <f t="shared" si="1"/>
        <v>12-17-2024</v>
      </c>
      <c r="K117">
        <v>167500</v>
      </c>
      <c r="L117">
        <v>1420</v>
      </c>
      <c r="M117">
        <v>88</v>
      </c>
      <c r="N117">
        <v>133</v>
      </c>
      <c r="P117">
        <v>0</v>
      </c>
      <c r="Q117">
        <v>1</v>
      </c>
      <c r="R117">
        <v>6</v>
      </c>
      <c r="S117" t="s">
        <v>289</v>
      </c>
      <c r="T117" t="s">
        <v>86</v>
      </c>
      <c r="U117">
        <v>3</v>
      </c>
      <c r="V117">
        <v>796</v>
      </c>
      <c r="X117" t="s">
        <v>63</v>
      </c>
      <c r="Y117">
        <v>312</v>
      </c>
      <c r="Z117" t="s">
        <v>64</v>
      </c>
      <c r="AA117" t="s">
        <v>259</v>
      </c>
      <c r="AB117" t="s">
        <v>66</v>
      </c>
      <c r="AC117" t="s">
        <v>67</v>
      </c>
      <c r="AE117">
        <v>9</v>
      </c>
      <c r="AF117" t="s">
        <v>81</v>
      </c>
      <c r="AK117" t="s">
        <v>71</v>
      </c>
      <c r="AL117">
        <v>28</v>
      </c>
      <c r="AN117" t="s">
        <v>82</v>
      </c>
      <c r="AP117" t="s">
        <v>56</v>
      </c>
      <c r="AR117">
        <v>1703</v>
      </c>
      <c r="AS117" t="s">
        <v>73</v>
      </c>
      <c r="AT117" t="s">
        <v>74</v>
      </c>
      <c r="AV117" t="s">
        <v>74</v>
      </c>
      <c r="AX117">
        <v>510</v>
      </c>
      <c r="AY117" t="s">
        <v>58</v>
      </c>
      <c r="AZ117">
        <v>2578</v>
      </c>
      <c r="BA117">
        <v>12860</v>
      </c>
      <c r="BC117">
        <v>133710</v>
      </c>
      <c r="BD117" t="s">
        <v>59</v>
      </c>
    </row>
    <row r="118" spans="1:56" x14ac:dyDescent="0.25">
      <c r="A118">
        <v>4</v>
      </c>
      <c r="B118">
        <v>12</v>
      </c>
      <c r="C118">
        <v>27</v>
      </c>
      <c r="D118">
        <v>180181000000</v>
      </c>
      <c r="E118" t="s">
        <v>778</v>
      </c>
      <c r="G118">
        <v>605</v>
      </c>
      <c r="H118">
        <v>12</v>
      </c>
      <c r="I118">
        <v>24</v>
      </c>
      <c r="J118" t="str">
        <f t="shared" si="1"/>
        <v>12-27-2024</v>
      </c>
      <c r="K118">
        <v>174000</v>
      </c>
      <c r="L118">
        <v>1538</v>
      </c>
      <c r="M118">
        <v>0</v>
      </c>
      <c r="N118">
        <v>0</v>
      </c>
      <c r="P118">
        <v>0.48</v>
      </c>
      <c r="Q118">
        <v>1</v>
      </c>
      <c r="R118">
        <v>1</v>
      </c>
      <c r="S118">
        <v>9671</v>
      </c>
      <c r="T118" t="s">
        <v>76</v>
      </c>
      <c r="U118">
        <v>3</v>
      </c>
      <c r="V118">
        <v>1153</v>
      </c>
      <c r="Y118">
        <v>667</v>
      </c>
      <c r="Z118" t="s">
        <v>64</v>
      </c>
      <c r="AA118" t="s">
        <v>87</v>
      </c>
      <c r="AB118" t="s">
        <v>66</v>
      </c>
      <c r="AC118" t="s">
        <v>77</v>
      </c>
      <c r="AE118">
        <v>6</v>
      </c>
      <c r="AF118" t="s">
        <v>81</v>
      </c>
      <c r="AI118" t="s">
        <v>70</v>
      </c>
      <c r="AK118" t="s">
        <v>71</v>
      </c>
      <c r="AL118">
        <v>35</v>
      </c>
      <c r="AN118" t="s">
        <v>82</v>
      </c>
      <c r="AP118" t="s">
        <v>56</v>
      </c>
      <c r="AR118">
        <v>0</v>
      </c>
      <c r="AS118" t="s">
        <v>73</v>
      </c>
      <c r="AT118" t="s">
        <v>74</v>
      </c>
      <c r="AV118" t="s">
        <v>74</v>
      </c>
      <c r="AX118">
        <v>510</v>
      </c>
      <c r="AY118" t="s">
        <v>473</v>
      </c>
      <c r="AZ118">
        <v>6605</v>
      </c>
      <c r="BA118">
        <v>8310</v>
      </c>
      <c r="BC118">
        <v>129890</v>
      </c>
      <c r="BD118" t="s">
        <v>59</v>
      </c>
    </row>
    <row r="119" spans="1:56" x14ac:dyDescent="0.25">
      <c r="A119">
        <v>4</v>
      </c>
      <c r="B119">
        <v>12</v>
      </c>
      <c r="C119">
        <v>23</v>
      </c>
      <c r="D119">
        <v>190281200100</v>
      </c>
      <c r="E119" t="s">
        <v>812</v>
      </c>
      <c r="G119">
        <v>602</v>
      </c>
      <c r="H119">
        <v>12</v>
      </c>
      <c r="I119">
        <v>24</v>
      </c>
      <c r="J119" t="str">
        <f t="shared" si="1"/>
        <v>12-23-2024</v>
      </c>
      <c r="K119">
        <v>200000</v>
      </c>
      <c r="L119">
        <v>1728</v>
      </c>
      <c r="M119">
        <v>0</v>
      </c>
      <c r="N119">
        <v>0</v>
      </c>
      <c r="P119">
        <v>1.554</v>
      </c>
      <c r="Q119" t="s">
        <v>115</v>
      </c>
      <c r="R119" t="s">
        <v>116</v>
      </c>
      <c r="S119" t="s">
        <v>224</v>
      </c>
      <c r="T119" t="s">
        <v>118</v>
      </c>
      <c r="U119">
        <v>3</v>
      </c>
      <c r="V119">
        <v>1280</v>
      </c>
      <c r="X119" t="s">
        <v>63</v>
      </c>
      <c r="Y119">
        <v>840</v>
      </c>
      <c r="Z119" t="s">
        <v>64</v>
      </c>
      <c r="AA119" t="s">
        <v>813</v>
      </c>
      <c r="AB119" t="s">
        <v>66</v>
      </c>
      <c r="AC119" t="s">
        <v>67</v>
      </c>
      <c r="AE119">
        <v>8</v>
      </c>
      <c r="AF119" t="s">
        <v>88</v>
      </c>
      <c r="AK119" t="s">
        <v>90</v>
      </c>
      <c r="AL119">
        <v>45</v>
      </c>
      <c r="AN119" t="s">
        <v>82</v>
      </c>
      <c r="AP119" t="s">
        <v>56</v>
      </c>
      <c r="AR119">
        <v>0</v>
      </c>
      <c r="AS119" t="s">
        <v>174</v>
      </c>
      <c r="AT119" t="s">
        <v>74</v>
      </c>
      <c r="AV119" t="s">
        <v>74</v>
      </c>
      <c r="AX119">
        <v>510</v>
      </c>
      <c r="AY119" t="s">
        <v>814</v>
      </c>
      <c r="AZ119">
        <v>4602</v>
      </c>
      <c r="BA119">
        <v>15510</v>
      </c>
      <c r="BC119">
        <v>120200</v>
      </c>
      <c r="BD119" t="s">
        <v>59</v>
      </c>
    </row>
    <row r="120" spans="1:56" x14ac:dyDescent="0.25">
      <c r="A120">
        <v>4</v>
      </c>
      <c r="B120">
        <v>12</v>
      </c>
      <c r="C120">
        <v>2</v>
      </c>
      <c r="D120">
        <v>190300610000</v>
      </c>
      <c r="E120" t="s">
        <v>221</v>
      </c>
      <c r="G120">
        <v>552</v>
      </c>
      <c r="H120">
        <v>12</v>
      </c>
      <c r="I120">
        <v>24</v>
      </c>
      <c r="J120" t="str">
        <f t="shared" si="1"/>
        <v>12-02-2024</v>
      </c>
      <c r="K120">
        <v>170000</v>
      </c>
      <c r="L120">
        <v>0</v>
      </c>
      <c r="M120">
        <v>0</v>
      </c>
      <c r="N120">
        <v>0</v>
      </c>
      <c r="P120">
        <v>0.4</v>
      </c>
      <c r="U120">
        <v>0</v>
      </c>
      <c r="V120">
        <v>0</v>
      </c>
      <c r="Y120">
        <v>0</v>
      </c>
      <c r="AE120">
        <v>0</v>
      </c>
      <c r="AP120" t="s">
        <v>56</v>
      </c>
      <c r="AR120">
        <v>0</v>
      </c>
      <c r="AX120">
        <v>599</v>
      </c>
      <c r="AY120" t="s">
        <v>58</v>
      </c>
      <c r="AZ120">
        <v>4552</v>
      </c>
      <c r="BA120">
        <v>0</v>
      </c>
      <c r="BC120">
        <v>0</v>
      </c>
      <c r="BD120" t="s">
        <v>59</v>
      </c>
    </row>
    <row r="121" spans="1:56" x14ac:dyDescent="0.25">
      <c r="A121">
        <v>4</v>
      </c>
      <c r="B121">
        <v>12</v>
      </c>
      <c r="C121">
        <v>2</v>
      </c>
      <c r="D121">
        <v>190310100000</v>
      </c>
      <c r="E121" t="s">
        <v>823</v>
      </c>
      <c r="G121">
        <v>552</v>
      </c>
      <c r="H121">
        <v>12</v>
      </c>
      <c r="I121">
        <v>24</v>
      </c>
      <c r="J121" t="str">
        <f t="shared" si="1"/>
        <v>12-02-2024</v>
      </c>
      <c r="K121">
        <v>170000</v>
      </c>
      <c r="L121">
        <v>2112</v>
      </c>
      <c r="M121">
        <v>0</v>
      </c>
      <c r="N121">
        <v>0</v>
      </c>
      <c r="P121">
        <v>0.92</v>
      </c>
      <c r="Q121" t="s">
        <v>61</v>
      </c>
      <c r="R121" t="s">
        <v>116</v>
      </c>
      <c r="S121" t="s">
        <v>434</v>
      </c>
      <c r="T121" t="s">
        <v>62</v>
      </c>
      <c r="U121">
        <v>0</v>
      </c>
      <c r="V121">
        <v>728</v>
      </c>
      <c r="X121" t="s">
        <v>63</v>
      </c>
      <c r="Y121">
        <v>0</v>
      </c>
      <c r="AA121" t="s">
        <v>65</v>
      </c>
      <c r="AB121" t="s">
        <v>66</v>
      </c>
      <c r="AC121" t="s">
        <v>67</v>
      </c>
      <c r="AE121">
        <v>10</v>
      </c>
      <c r="AF121" t="s">
        <v>81</v>
      </c>
      <c r="AK121" t="s">
        <v>90</v>
      </c>
      <c r="AL121">
        <v>42</v>
      </c>
      <c r="AN121" t="s">
        <v>82</v>
      </c>
      <c r="AP121" t="s">
        <v>56</v>
      </c>
      <c r="AR121">
        <v>0</v>
      </c>
      <c r="AS121" t="s">
        <v>73</v>
      </c>
      <c r="AT121" t="s">
        <v>74</v>
      </c>
      <c r="AV121" t="s">
        <v>74</v>
      </c>
      <c r="AX121">
        <v>510</v>
      </c>
      <c r="AY121" t="s">
        <v>58</v>
      </c>
      <c r="AZ121">
        <v>4552</v>
      </c>
      <c r="BA121">
        <v>12340</v>
      </c>
      <c r="BC121">
        <v>141740</v>
      </c>
      <c r="BD121" t="s">
        <v>59</v>
      </c>
    </row>
    <row r="122" spans="1:56" x14ac:dyDescent="0.25">
      <c r="A122">
        <v>4</v>
      </c>
      <c r="B122">
        <v>12</v>
      </c>
      <c r="C122">
        <v>27</v>
      </c>
      <c r="D122">
        <v>220021600400</v>
      </c>
      <c r="E122" t="s">
        <v>456</v>
      </c>
      <c r="G122">
        <v>610</v>
      </c>
      <c r="H122">
        <v>12</v>
      </c>
      <c r="I122">
        <v>24</v>
      </c>
      <c r="J122" t="str">
        <f t="shared" si="1"/>
        <v>12-27-2024</v>
      </c>
      <c r="K122">
        <v>760927</v>
      </c>
      <c r="L122">
        <v>0</v>
      </c>
      <c r="M122">
        <v>0</v>
      </c>
      <c r="N122">
        <v>0</v>
      </c>
      <c r="P122">
        <v>63.268999999999998</v>
      </c>
      <c r="U122">
        <v>0</v>
      </c>
      <c r="V122">
        <v>0</v>
      </c>
      <c r="Y122">
        <v>0</v>
      </c>
      <c r="AE122">
        <v>0</v>
      </c>
      <c r="AP122" t="s">
        <v>56</v>
      </c>
      <c r="AR122">
        <v>0</v>
      </c>
      <c r="AS122" t="s">
        <v>73</v>
      </c>
      <c r="AX122">
        <v>110</v>
      </c>
      <c r="AY122" t="s">
        <v>58</v>
      </c>
      <c r="AZ122">
        <v>1610</v>
      </c>
      <c r="BA122">
        <v>473200</v>
      </c>
      <c r="BC122">
        <v>0</v>
      </c>
      <c r="BD122" t="s">
        <v>59</v>
      </c>
    </row>
    <row r="123" spans="1:56" x14ac:dyDescent="0.25">
      <c r="A123">
        <v>4</v>
      </c>
      <c r="B123">
        <v>12</v>
      </c>
      <c r="C123">
        <v>27</v>
      </c>
      <c r="D123">
        <v>220120200000</v>
      </c>
      <c r="E123" t="s">
        <v>314</v>
      </c>
      <c r="G123">
        <v>611</v>
      </c>
      <c r="H123">
        <v>12</v>
      </c>
      <c r="I123">
        <v>24</v>
      </c>
      <c r="J123" t="str">
        <f t="shared" si="1"/>
        <v>12-27-2024</v>
      </c>
      <c r="K123">
        <v>325000</v>
      </c>
      <c r="L123">
        <v>0</v>
      </c>
      <c r="M123">
        <v>0</v>
      </c>
      <c r="N123">
        <v>0</v>
      </c>
      <c r="P123">
        <v>32.396999999999998</v>
      </c>
      <c r="U123">
        <v>0</v>
      </c>
      <c r="V123">
        <v>0</v>
      </c>
      <c r="Y123">
        <v>0</v>
      </c>
      <c r="AE123">
        <v>0</v>
      </c>
      <c r="AP123" t="s">
        <v>56</v>
      </c>
      <c r="AR123">
        <v>0</v>
      </c>
      <c r="AS123" t="s">
        <v>73</v>
      </c>
      <c r="AX123">
        <v>110</v>
      </c>
      <c r="AY123" t="s">
        <v>933</v>
      </c>
      <c r="AZ123">
        <v>9611</v>
      </c>
      <c r="BA123">
        <v>384000</v>
      </c>
      <c r="BC123">
        <v>0</v>
      </c>
      <c r="BD123" t="s">
        <v>59</v>
      </c>
    </row>
    <row r="124" spans="1:56" x14ac:dyDescent="0.25">
      <c r="A124">
        <v>4</v>
      </c>
      <c r="B124">
        <v>12</v>
      </c>
      <c r="C124">
        <v>11</v>
      </c>
      <c r="D124">
        <v>220210900230</v>
      </c>
      <c r="E124" t="s">
        <v>951</v>
      </c>
      <c r="G124">
        <v>570</v>
      </c>
      <c r="H124">
        <v>12</v>
      </c>
      <c r="I124">
        <v>24</v>
      </c>
      <c r="J124" t="str">
        <f t="shared" si="1"/>
        <v>12-11-2024</v>
      </c>
      <c r="K124">
        <v>20000</v>
      </c>
      <c r="L124">
        <v>0</v>
      </c>
      <c r="M124">
        <v>0</v>
      </c>
      <c r="N124">
        <v>0</v>
      </c>
      <c r="P124">
        <v>2.2629999999999999</v>
      </c>
      <c r="U124">
        <v>0</v>
      </c>
      <c r="V124">
        <v>0</v>
      </c>
      <c r="Y124">
        <v>0</v>
      </c>
      <c r="AE124">
        <v>0</v>
      </c>
      <c r="AP124" t="s">
        <v>56</v>
      </c>
      <c r="AR124">
        <v>0</v>
      </c>
      <c r="AS124" t="s">
        <v>73</v>
      </c>
      <c r="AT124" t="s">
        <v>74</v>
      </c>
      <c r="AV124" t="s">
        <v>74</v>
      </c>
      <c r="AX124">
        <v>500</v>
      </c>
      <c r="AY124" t="s">
        <v>58</v>
      </c>
      <c r="AZ124">
        <v>2570</v>
      </c>
      <c r="BA124">
        <v>17200</v>
      </c>
      <c r="BC124">
        <v>0</v>
      </c>
      <c r="BD124" t="s">
        <v>59</v>
      </c>
    </row>
    <row r="125" spans="1:56" x14ac:dyDescent="0.25">
      <c r="A125">
        <v>4</v>
      </c>
      <c r="B125">
        <v>12</v>
      </c>
      <c r="C125">
        <v>19</v>
      </c>
      <c r="D125">
        <v>220301300000</v>
      </c>
      <c r="E125" t="s">
        <v>979</v>
      </c>
      <c r="G125">
        <v>582</v>
      </c>
      <c r="H125">
        <v>12</v>
      </c>
      <c r="I125">
        <v>24</v>
      </c>
      <c r="J125" t="str">
        <f t="shared" si="1"/>
        <v>12-19-2024</v>
      </c>
      <c r="K125">
        <v>50000</v>
      </c>
      <c r="L125">
        <v>0</v>
      </c>
      <c r="M125">
        <v>0</v>
      </c>
      <c r="N125">
        <v>0</v>
      </c>
      <c r="P125">
        <v>15.21</v>
      </c>
      <c r="U125">
        <v>0</v>
      </c>
      <c r="V125">
        <v>0</v>
      </c>
      <c r="Y125">
        <v>0</v>
      </c>
      <c r="AE125">
        <v>0</v>
      </c>
      <c r="AP125" t="s">
        <v>56</v>
      </c>
      <c r="AR125">
        <v>0</v>
      </c>
      <c r="AS125" t="s">
        <v>73</v>
      </c>
      <c r="AT125" t="s">
        <v>74</v>
      </c>
      <c r="AV125" t="s">
        <v>74</v>
      </c>
      <c r="AX125">
        <v>110</v>
      </c>
      <c r="AY125" t="s">
        <v>58</v>
      </c>
      <c r="AZ125">
        <v>3582</v>
      </c>
      <c r="BA125">
        <v>94540</v>
      </c>
      <c r="BC125">
        <v>0</v>
      </c>
      <c r="BD125" t="s">
        <v>59</v>
      </c>
    </row>
    <row r="126" spans="1:56" x14ac:dyDescent="0.25">
      <c r="A126">
        <v>4</v>
      </c>
      <c r="B126">
        <v>12</v>
      </c>
      <c r="C126">
        <v>4</v>
      </c>
      <c r="D126">
        <v>220320900000</v>
      </c>
      <c r="E126" t="s">
        <v>412</v>
      </c>
      <c r="G126">
        <v>560</v>
      </c>
      <c r="H126">
        <v>12</v>
      </c>
      <c r="I126">
        <v>24</v>
      </c>
      <c r="J126" t="str">
        <f t="shared" si="1"/>
        <v>12-04-2024</v>
      </c>
      <c r="K126">
        <v>1411800</v>
      </c>
      <c r="L126">
        <v>0</v>
      </c>
      <c r="M126">
        <v>0</v>
      </c>
      <c r="N126">
        <v>0</v>
      </c>
      <c r="P126">
        <v>78.75</v>
      </c>
      <c r="U126">
        <v>0</v>
      </c>
      <c r="V126">
        <v>0</v>
      </c>
      <c r="Y126">
        <v>0</v>
      </c>
      <c r="AE126">
        <v>0</v>
      </c>
      <c r="AP126" t="s">
        <v>56</v>
      </c>
      <c r="AR126">
        <v>0</v>
      </c>
      <c r="AS126" t="s">
        <v>73</v>
      </c>
      <c r="AX126">
        <v>110</v>
      </c>
      <c r="AY126" t="s">
        <v>423</v>
      </c>
      <c r="AZ126">
        <v>2560</v>
      </c>
      <c r="BA126">
        <v>578860</v>
      </c>
      <c r="BC126">
        <v>0</v>
      </c>
      <c r="BD126" t="s">
        <v>59</v>
      </c>
    </row>
    <row r="127" spans="1:56" x14ac:dyDescent="0.25">
      <c r="A127">
        <v>4</v>
      </c>
      <c r="B127">
        <v>12</v>
      </c>
      <c r="C127">
        <v>6</v>
      </c>
      <c r="D127">
        <v>240541300000</v>
      </c>
      <c r="E127" t="s">
        <v>1045</v>
      </c>
      <c r="G127">
        <v>566</v>
      </c>
      <c r="H127">
        <v>12</v>
      </c>
      <c r="I127">
        <v>24</v>
      </c>
      <c r="J127" t="str">
        <f t="shared" si="1"/>
        <v>12-06-2024</v>
      </c>
      <c r="K127">
        <v>72000</v>
      </c>
      <c r="L127">
        <v>1068</v>
      </c>
      <c r="M127">
        <v>53</v>
      </c>
      <c r="N127">
        <v>117</v>
      </c>
      <c r="P127">
        <v>0</v>
      </c>
      <c r="Q127">
        <v>1</v>
      </c>
      <c r="R127">
        <v>1</v>
      </c>
      <c r="S127">
        <v>9641</v>
      </c>
      <c r="T127" t="s">
        <v>112</v>
      </c>
      <c r="U127">
        <v>3</v>
      </c>
      <c r="V127">
        <v>0</v>
      </c>
      <c r="Y127">
        <v>528</v>
      </c>
      <c r="Z127" t="s">
        <v>64</v>
      </c>
      <c r="AA127" t="s">
        <v>432</v>
      </c>
      <c r="AB127" t="s">
        <v>66</v>
      </c>
      <c r="AC127" t="s">
        <v>67</v>
      </c>
      <c r="AE127">
        <v>4</v>
      </c>
      <c r="AF127" t="s">
        <v>81</v>
      </c>
      <c r="AK127" t="s">
        <v>71</v>
      </c>
      <c r="AL127">
        <v>45</v>
      </c>
      <c r="AN127" t="s">
        <v>170</v>
      </c>
      <c r="AP127" t="s">
        <v>56</v>
      </c>
      <c r="AR127">
        <v>2425</v>
      </c>
      <c r="AS127" t="s">
        <v>73</v>
      </c>
      <c r="AT127" t="s">
        <v>213</v>
      </c>
      <c r="AV127" t="s">
        <v>213</v>
      </c>
      <c r="AX127">
        <v>510</v>
      </c>
      <c r="AY127" t="s">
        <v>429</v>
      </c>
      <c r="AZ127">
        <v>5566</v>
      </c>
      <c r="BA127">
        <v>7000</v>
      </c>
      <c r="BC127">
        <v>44860</v>
      </c>
      <c r="BD127" t="s">
        <v>59</v>
      </c>
    </row>
    <row r="128" spans="1:56" x14ac:dyDescent="0.25">
      <c r="A128">
        <v>4</v>
      </c>
      <c r="B128">
        <v>12</v>
      </c>
      <c r="C128">
        <v>12</v>
      </c>
      <c r="D128">
        <v>250141300100</v>
      </c>
      <c r="E128" t="s">
        <v>1245</v>
      </c>
      <c r="G128">
        <v>574</v>
      </c>
      <c r="H128">
        <v>12</v>
      </c>
      <c r="I128">
        <v>24</v>
      </c>
      <c r="J128" t="str">
        <f t="shared" si="1"/>
        <v>12-12-2024</v>
      </c>
      <c r="K128">
        <v>40000</v>
      </c>
      <c r="L128">
        <v>864</v>
      </c>
      <c r="M128">
        <v>0</v>
      </c>
      <c r="N128">
        <v>0</v>
      </c>
      <c r="P128">
        <v>1</v>
      </c>
      <c r="Q128" t="s">
        <v>98</v>
      </c>
      <c r="R128" t="s">
        <v>116</v>
      </c>
      <c r="S128" t="s">
        <v>135</v>
      </c>
      <c r="T128" t="s">
        <v>100</v>
      </c>
      <c r="U128">
        <v>3</v>
      </c>
      <c r="V128">
        <v>728</v>
      </c>
      <c r="Y128">
        <v>271</v>
      </c>
      <c r="Z128" t="s">
        <v>64</v>
      </c>
      <c r="AA128" t="s">
        <v>300</v>
      </c>
      <c r="AB128" t="s">
        <v>66</v>
      </c>
      <c r="AC128" t="s">
        <v>67</v>
      </c>
      <c r="AE128">
        <v>4</v>
      </c>
      <c r="AF128" t="s">
        <v>81</v>
      </c>
      <c r="AK128" t="s">
        <v>90</v>
      </c>
      <c r="AL128">
        <v>50</v>
      </c>
      <c r="AN128" t="s">
        <v>170</v>
      </c>
      <c r="AP128" t="s">
        <v>56</v>
      </c>
      <c r="AR128">
        <v>0</v>
      </c>
      <c r="AS128" t="s">
        <v>73</v>
      </c>
      <c r="AT128" t="s">
        <v>74</v>
      </c>
      <c r="AV128" t="s">
        <v>74</v>
      </c>
      <c r="AX128">
        <v>510</v>
      </c>
      <c r="AY128" t="s">
        <v>58</v>
      </c>
      <c r="AZ128">
        <v>1574</v>
      </c>
      <c r="BA128">
        <v>17110</v>
      </c>
      <c r="BC128">
        <v>60710</v>
      </c>
      <c r="BD128" t="s">
        <v>59</v>
      </c>
    </row>
    <row r="129" spans="1:56" x14ac:dyDescent="0.25">
      <c r="A129">
        <v>4</v>
      </c>
      <c r="B129">
        <v>12</v>
      </c>
      <c r="C129">
        <v>19</v>
      </c>
      <c r="D129">
        <v>250182000000</v>
      </c>
      <c r="E129" t="s">
        <v>1214</v>
      </c>
      <c r="G129">
        <v>585</v>
      </c>
      <c r="H129">
        <v>12</v>
      </c>
      <c r="I129">
        <v>24</v>
      </c>
      <c r="J129" t="str">
        <f t="shared" si="1"/>
        <v>12-19-2024</v>
      </c>
      <c r="K129">
        <v>115000</v>
      </c>
      <c r="L129">
        <v>0</v>
      </c>
      <c r="M129">
        <v>0</v>
      </c>
      <c r="N129">
        <v>0</v>
      </c>
      <c r="P129">
        <v>9.2059999999999995</v>
      </c>
      <c r="U129">
        <v>0</v>
      </c>
      <c r="V129">
        <v>0</v>
      </c>
      <c r="Y129">
        <v>0</v>
      </c>
      <c r="AE129">
        <v>0</v>
      </c>
      <c r="AP129" t="s">
        <v>56</v>
      </c>
      <c r="AR129">
        <v>0</v>
      </c>
      <c r="AS129" t="s">
        <v>73</v>
      </c>
      <c r="AX129">
        <v>110</v>
      </c>
      <c r="AY129" t="s">
        <v>423</v>
      </c>
      <c r="AZ129">
        <v>5585</v>
      </c>
      <c r="BA129">
        <v>76630</v>
      </c>
      <c r="BC129">
        <v>0</v>
      </c>
      <c r="BD129" t="s">
        <v>59</v>
      </c>
    </row>
    <row r="130" spans="1:56" x14ac:dyDescent="0.25">
      <c r="A130">
        <v>4</v>
      </c>
      <c r="B130">
        <v>12</v>
      </c>
      <c r="C130">
        <v>2</v>
      </c>
      <c r="D130">
        <v>250191400000</v>
      </c>
      <c r="E130" t="s">
        <v>1261</v>
      </c>
      <c r="G130">
        <v>550</v>
      </c>
      <c r="H130">
        <v>12</v>
      </c>
      <c r="I130">
        <v>24</v>
      </c>
      <c r="J130" t="str">
        <f t="shared" ref="J130:J193" si="2">CONCATENATE(TEXT(H130,"00"),"-",TEXT(C130,"00"),"-",TEXT(I130,"2000"))</f>
        <v>12-02-2024</v>
      </c>
      <c r="K130">
        <v>66423</v>
      </c>
      <c r="L130">
        <v>0</v>
      </c>
      <c r="M130">
        <v>0</v>
      </c>
      <c r="N130">
        <v>0</v>
      </c>
      <c r="P130">
        <v>19.927</v>
      </c>
      <c r="U130">
        <v>0</v>
      </c>
      <c r="V130">
        <v>0</v>
      </c>
      <c r="Y130">
        <v>0</v>
      </c>
      <c r="AE130">
        <v>0</v>
      </c>
      <c r="AP130" t="s">
        <v>56</v>
      </c>
      <c r="AR130">
        <v>0</v>
      </c>
      <c r="AS130" t="s">
        <v>73</v>
      </c>
      <c r="AX130">
        <v>110</v>
      </c>
      <c r="AY130" t="s">
        <v>423</v>
      </c>
      <c r="AZ130">
        <v>3550</v>
      </c>
      <c r="BA130">
        <v>182370</v>
      </c>
      <c r="BC130">
        <v>0</v>
      </c>
      <c r="BD130" t="s">
        <v>59</v>
      </c>
    </row>
    <row r="131" spans="1:56" x14ac:dyDescent="0.25">
      <c r="A131">
        <v>4</v>
      </c>
      <c r="B131">
        <v>12</v>
      </c>
      <c r="C131">
        <v>4</v>
      </c>
      <c r="D131">
        <v>250201800200</v>
      </c>
      <c r="E131" t="s">
        <v>1265</v>
      </c>
      <c r="G131">
        <v>557</v>
      </c>
      <c r="H131">
        <v>12</v>
      </c>
      <c r="I131">
        <v>24</v>
      </c>
      <c r="J131" t="str">
        <f t="shared" si="2"/>
        <v>12-04-2024</v>
      </c>
      <c r="K131">
        <v>66100</v>
      </c>
      <c r="L131">
        <v>1456</v>
      </c>
      <c r="M131">
        <v>0</v>
      </c>
      <c r="N131">
        <v>0</v>
      </c>
      <c r="P131">
        <v>1</v>
      </c>
      <c r="Q131">
        <v>1</v>
      </c>
      <c r="R131">
        <v>1</v>
      </c>
      <c r="S131">
        <v>9881</v>
      </c>
      <c r="T131" t="s">
        <v>112</v>
      </c>
      <c r="U131">
        <v>0</v>
      </c>
      <c r="V131">
        <v>0</v>
      </c>
      <c r="X131" t="s">
        <v>63</v>
      </c>
      <c r="Y131">
        <v>480</v>
      </c>
      <c r="Z131" t="s">
        <v>92</v>
      </c>
      <c r="AA131" t="s">
        <v>164</v>
      </c>
      <c r="AB131" t="s">
        <v>66</v>
      </c>
      <c r="AC131" t="s">
        <v>67</v>
      </c>
      <c r="AE131">
        <v>5</v>
      </c>
      <c r="AF131" t="s">
        <v>88</v>
      </c>
      <c r="AK131" t="s">
        <v>71</v>
      </c>
      <c r="AL131">
        <v>24</v>
      </c>
      <c r="AN131" t="s">
        <v>138</v>
      </c>
      <c r="AP131" t="s">
        <v>56</v>
      </c>
      <c r="AR131">
        <v>2513</v>
      </c>
      <c r="AS131" t="s">
        <v>73</v>
      </c>
      <c r="AT131" t="s">
        <v>74</v>
      </c>
      <c r="AV131" t="s">
        <v>74</v>
      </c>
      <c r="AX131">
        <v>510</v>
      </c>
      <c r="AY131" t="s">
        <v>58</v>
      </c>
      <c r="AZ131">
        <v>4557</v>
      </c>
      <c r="BA131">
        <v>17570</v>
      </c>
      <c r="BC131">
        <v>122430</v>
      </c>
      <c r="BD131" t="s">
        <v>59</v>
      </c>
    </row>
    <row r="132" spans="1:56" x14ac:dyDescent="0.25">
      <c r="A132">
        <v>4</v>
      </c>
      <c r="B132">
        <v>12</v>
      </c>
      <c r="C132">
        <v>6</v>
      </c>
      <c r="D132">
        <v>270421600000</v>
      </c>
      <c r="E132" t="s">
        <v>1369</v>
      </c>
      <c r="G132">
        <v>565</v>
      </c>
      <c r="H132">
        <v>12</v>
      </c>
      <c r="I132">
        <v>24</v>
      </c>
      <c r="J132" t="str">
        <f t="shared" si="2"/>
        <v>12-06-2024</v>
      </c>
      <c r="K132">
        <v>242000</v>
      </c>
      <c r="L132">
        <v>2386</v>
      </c>
      <c r="M132">
        <v>104</v>
      </c>
      <c r="N132">
        <v>150</v>
      </c>
      <c r="P132">
        <v>0</v>
      </c>
      <c r="Q132" t="s">
        <v>61</v>
      </c>
      <c r="R132">
        <v>3</v>
      </c>
      <c r="S132" t="s">
        <v>128</v>
      </c>
      <c r="T132" t="s">
        <v>62</v>
      </c>
      <c r="U132">
        <v>4</v>
      </c>
      <c r="V132">
        <v>1024</v>
      </c>
      <c r="Y132">
        <v>650</v>
      </c>
      <c r="Z132" t="s">
        <v>64</v>
      </c>
      <c r="AA132" t="s">
        <v>432</v>
      </c>
      <c r="AB132" t="s">
        <v>66</v>
      </c>
      <c r="AC132" t="s">
        <v>67</v>
      </c>
      <c r="AE132">
        <v>9</v>
      </c>
      <c r="AF132" t="s">
        <v>88</v>
      </c>
      <c r="AK132" t="s">
        <v>71</v>
      </c>
      <c r="AL132">
        <v>40</v>
      </c>
      <c r="AN132" t="s">
        <v>72</v>
      </c>
      <c r="AP132" t="s">
        <v>56</v>
      </c>
      <c r="AR132">
        <v>2716</v>
      </c>
      <c r="AS132" t="s">
        <v>73</v>
      </c>
      <c r="AT132" t="s">
        <v>213</v>
      </c>
      <c r="AV132" t="s">
        <v>74</v>
      </c>
      <c r="AX132">
        <v>510</v>
      </c>
      <c r="AY132" t="s">
        <v>1370</v>
      </c>
      <c r="AZ132">
        <v>1565</v>
      </c>
      <c r="BA132">
        <v>18710</v>
      </c>
      <c r="BC132">
        <v>153290</v>
      </c>
      <c r="BD132" t="s">
        <v>59</v>
      </c>
    </row>
    <row r="133" spans="1:56" x14ac:dyDescent="0.25">
      <c r="A133">
        <v>4</v>
      </c>
      <c r="B133">
        <v>12</v>
      </c>
      <c r="C133">
        <v>6</v>
      </c>
      <c r="D133">
        <v>270421700000</v>
      </c>
      <c r="E133" t="s">
        <v>995</v>
      </c>
      <c r="G133">
        <v>565</v>
      </c>
      <c r="H133">
        <v>12</v>
      </c>
      <c r="I133">
        <v>24</v>
      </c>
      <c r="J133" t="str">
        <f t="shared" si="2"/>
        <v>12-06-2024</v>
      </c>
      <c r="K133">
        <v>242000</v>
      </c>
      <c r="L133">
        <v>0</v>
      </c>
      <c r="M133">
        <v>52</v>
      </c>
      <c r="N133">
        <v>150</v>
      </c>
      <c r="P133">
        <v>0</v>
      </c>
      <c r="U133">
        <v>0</v>
      </c>
      <c r="V133">
        <v>0</v>
      </c>
      <c r="Y133">
        <v>0</v>
      </c>
      <c r="AE133">
        <v>0</v>
      </c>
      <c r="AP133" t="s">
        <v>56</v>
      </c>
      <c r="AR133">
        <v>2716</v>
      </c>
      <c r="AS133" t="s">
        <v>73</v>
      </c>
      <c r="AX133">
        <v>500</v>
      </c>
      <c r="AY133" t="s">
        <v>755</v>
      </c>
      <c r="AZ133">
        <v>1565</v>
      </c>
      <c r="BA133">
        <v>0</v>
      </c>
      <c r="BC133">
        <v>0</v>
      </c>
      <c r="BD133" t="s">
        <v>59</v>
      </c>
    </row>
    <row r="134" spans="1:56" x14ac:dyDescent="0.25">
      <c r="A134">
        <v>4</v>
      </c>
      <c r="B134">
        <v>12</v>
      </c>
      <c r="C134">
        <v>27</v>
      </c>
      <c r="D134">
        <v>300210300100</v>
      </c>
      <c r="E134" t="s">
        <v>1518</v>
      </c>
      <c r="G134">
        <v>607</v>
      </c>
      <c r="H134">
        <v>12</v>
      </c>
      <c r="I134">
        <v>24</v>
      </c>
      <c r="J134" t="str">
        <f t="shared" si="2"/>
        <v>12-27-2024</v>
      </c>
      <c r="K134">
        <v>300000</v>
      </c>
      <c r="L134">
        <v>1746</v>
      </c>
      <c r="M134">
        <v>0</v>
      </c>
      <c r="N134">
        <v>0</v>
      </c>
      <c r="P134">
        <v>1</v>
      </c>
      <c r="Q134">
        <v>1</v>
      </c>
      <c r="R134">
        <v>2</v>
      </c>
      <c r="S134">
        <v>21</v>
      </c>
      <c r="T134" t="s">
        <v>76</v>
      </c>
      <c r="U134">
        <v>2</v>
      </c>
      <c r="V134">
        <v>1746</v>
      </c>
      <c r="X134" t="s">
        <v>63</v>
      </c>
      <c r="Y134">
        <v>1010</v>
      </c>
      <c r="Z134" t="s">
        <v>64</v>
      </c>
      <c r="AA134" t="s">
        <v>205</v>
      </c>
      <c r="AB134" t="s">
        <v>66</v>
      </c>
      <c r="AC134" t="s">
        <v>67</v>
      </c>
      <c r="AE134">
        <v>6</v>
      </c>
      <c r="AF134" t="s">
        <v>88</v>
      </c>
      <c r="AI134" t="s">
        <v>70</v>
      </c>
      <c r="AK134" t="s">
        <v>71</v>
      </c>
      <c r="AL134">
        <v>10</v>
      </c>
      <c r="AN134" t="s">
        <v>310</v>
      </c>
      <c r="AP134" t="s">
        <v>56</v>
      </c>
      <c r="AR134">
        <v>0</v>
      </c>
      <c r="AS134" t="s">
        <v>73</v>
      </c>
      <c r="AT134" t="s">
        <v>74</v>
      </c>
      <c r="AV134" t="s">
        <v>74</v>
      </c>
      <c r="AX134">
        <v>510</v>
      </c>
      <c r="AY134" t="s">
        <v>848</v>
      </c>
      <c r="AZ134">
        <v>8607</v>
      </c>
      <c r="BA134">
        <v>17110</v>
      </c>
      <c r="BC134">
        <v>270540</v>
      </c>
      <c r="BD134" t="s">
        <v>59</v>
      </c>
    </row>
    <row r="135" spans="1:56" x14ac:dyDescent="0.25">
      <c r="A135">
        <v>4</v>
      </c>
      <c r="B135">
        <v>12</v>
      </c>
      <c r="C135">
        <v>5</v>
      </c>
      <c r="D135">
        <v>310010600000</v>
      </c>
      <c r="E135" t="s">
        <v>1681</v>
      </c>
      <c r="G135">
        <v>563</v>
      </c>
      <c r="H135">
        <v>12</v>
      </c>
      <c r="I135">
        <v>24</v>
      </c>
      <c r="J135" t="str">
        <f t="shared" si="2"/>
        <v>12-05-2024</v>
      </c>
      <c r="K135">
        <v>200000</v>
      </c>
      <c r="L135">
        <v>840</v>
      </c>
      <c r="M135">
        <v>75</v>
      </c>
      <c r="N135">
        <v>155</v>
      </c>
      <c r="P135">
        <v>0</v>
      </c>
      <c r="Q135" t="s">
        <v>98</v>
      </c>
      <c r="R135">
        <v>1</v>
      </c>
      <c r="S135">
        <v>9461</v>
      </c>
      <c r="T135" t="s">
        <v>100</v>
      </c>
      <c r="U135">
        <v>3</v>
      </c>
      <c r="V135">
        <v>840</v>
      </c>
      <c r="X135" t="s">
        <v>63</v>
      </c>
      <c r="Y135">
        <v>528</v>
      </c>
      <c r="Z135" t="s">
        <v>92</v>
      </c>
      <c r="AA135" t="s">
        <v>152</v>
      </c>
      <c r="AB135" t="s">
        <v>66</v>
      </c>
      <c r="AC135" t="s">
        <v>67</v>
      </c>
      <c r="AE135">
        <v>8</v>
      </c>
      <c r="AF135" t="s">
        <v>81</v>
      </c>
      <c r="AK135" t="s">
        <v>71</v>
      </c>
      <c r="AL135">
        <v>40</v>
      </c>
      <c r="AN135" t="s">
        <v>82</v>
      </c>
      <c r="AP135" t="s">
        <v>56</v>
      </c>
      <c r="AR135">
        <v>3116</v>
      </c>
      <c r="AS135" t="s">
        <v>73</v>
      </c>
      <c r="AT135" t="s">
        <v>213</v>
      </c>
      <c r="AV135" t="s">
        <v>74</v>
      </c>
      <c r="AX135">
        <v>510</v>
      </c>
      <c r="AY135" t="s">
        <v>58</v>
      </c>
      <c r="AZ135">
        <v>6563</v>
      </c>
      <c r="BA135">
        <v>20630</v>
      </c>
      <c r="BC135">
        <v>110770</v>
      </c>
      <c r="BD135" t="s">
        <v>59</v>
      </c>
    </row>
    <row r="136" spans="1:56" x14ac:dyDescent="0.25">
      <c r="A136">
        <v>4</v>
      </c>
      <c r="B136">
        <v>12</v>
      </c>
      <c r="C136">
        <v>2</v>
      </c>
      <c r="D136">
        <v>310091300000</v>
      </c>
      <c r="E136" t="s">
        <v>232</v>
      </c>
      <c r="G136">
        <v>551</v>
      </c>
      <c r="H136">
        <v>12</v>
      </c>
      <c r="I136">
        <v>24</v>
      </c>
      <c r="J136" t="str">
        <f t="shared" si="2"/>
        <v>12-02-2024</v>
      </c>
      <c r="K136">
        <v>18000</v>
      </c>
      <c r="L136">
        <v>0</v>
      </c>
      <c r="M136">
        <v>0</v>
      </c>
      <c r="N136">
        <v>0</v>
      </c>
      <c r="P136">
        <v>1.06</v>
      </c>
      <c r="U136">
        <v>0</v>
      </c>
      <c r="V136">
        <v>0</v>
      </c>
      <c r="Y136">
        <v>0</v>
      </c>
      <c r="AE136">
        <v>0</v>
      </c>
      <c r="AP136" t="s">
        <v>56</v>
      </c>
      <c r="AR136">
        <v>0</v>
      </c>
      <c r="AS136" t="s">
        <v>73</v>
      </c>
      <c r="AX136">
        <v>110</v>
      </c>
      <c r="AY136" t="s">
        <v>423</v>
      </c>
      <c r="AZ136">
        <v>3551</v>
      </c>
      <c r="BA136">
        <v>1510</v>
      </c>
      <c r="BC136">
        <v>0</v>
      </c>
      <c r="BD136" t="s">
        <v>59</v>
      </c>
    </row>
    <row r="137" spans="1:56" x14ac:dyDescent="0.25">
      <c r="A137">
        <v>4</v>
      </c>
      <c r="B137">
        <v>12</v>
      </c>
      <c r="C137">
        <v>2</v>
      </c>
      <c r="D137">
        <v>310091700000</v>
      </c>
      <c r="E137" t="s">
        <v>232</v>
      </c>
      <c r="G137">
        <v>551</v>
      </c>
      <c r="H137">
        <v>12</v>
      </c>
      <c r="I137">
        <v>24</v>
      </c>
      <c r="J137" t="str">
        <f t="shared" si="2"/>
        <v>12-02-2024</v>
      </c>
      <c r="K137">
        <v>18000</v>
      </c>
      <c r="L137">
        <v>0</v>
      </c>
      <c r="M137">
        <v>0</v>
      </c>
      <c r="N137">
        <v>0</v>
      </c>
      <c r="P137">
        <v>3</v>
      </c>
      <c r="U137">
        <v>0</v>
      </c>
      <c r="V137">
        <v>0</v>
      </c>
      <c r="Y137">
        <v>0</v>
      </c>
      <c r="AE137">
        <v>0</v>
      </c>
      <c r="AR137">
        <v>0</v>
      </c>
      <c r="AS137" t="s">
        <v>73</v>
      </c>
      <c r="AX137">
        <v>110</v>
      </c>
      <c r="AY137" t="s">
        <v>423</v>
      </c>
      <c r="AZ137">
        <v>3551</v>
      </c>
      <c r="BA137">
        <v>690</v>
      </c>
      <c r="BC137">
        <v>0</v>
      </c>
      <c r="BD137" t="s">
        <v>59</v>
      </c>
    </row>
    <row r="138" spans="1:56" x14ac:dyDescent="0.25">
      <c r="A138">
        <v>4</v>
      </c>
      <c r="B138">
        <v>12</v>
      </c>
      <c r="C138">
        <v>2</v>
      </c>
      <c r="D138">
        <v>310121200000</v>
      </c>
      <c r="E138" t="s">
        <v>1710</v>
      </c>
      <c r="G138">
        <v>551</v>
      </c>
      <c r="H138">
        <v>12</v>
      </c>
      <c r="I138">
        <v>24</v>
      </c>
      <c r="J138" t="str">
        <f t="shared" si="2"/>
        <v>12-02-2024</v>
      </c>
      <c r="K138">
        <v>18000</v>
      </c>
      <c r="L138">
        <v>0</v>
      </c>
      <c r="M138">
        <v>0</v>
      </c>
      <c r="N138">
        <v>0</v>
      </c>
      <c r="P138">
        <v>2</v>
      </c>
      <c r="U138">
        <v>0</v>
      </c>
      <c r="V138">
        <v>0</v>
      </c>
      <c r="Y138">
        <v>0</v>
      </c>
      <c r="AE138">
        <v>0</v>
      </c>
      <c r="AP138" t="s">
        <v>56</v>
      </c>
      <c r="AR138">
        <v>0</v>
      </c>
      <c r="AS138" t="s">
        <v>73</v>
      </c>
      <c r="AX138">
        <v>110</v>
      </c>
      <c r="AY138" t="s">
        <v>1711</v>
      </c>
      <c r="AZ138">
        <v>3551</v>
      </c>
      <c r="BA138">
        <v>490</v>
      </c>
      <c r="BC138">
        <v>0</v>
      </c>
      <c r="BD138" t="s">
        <v>59</v>
      </c>
    </row>
    <row r="139" spans="1:56" x14ac:dyDescent="0.25">
      <c r="A139">
        <v>4</v>
      </c>
      <c r="B139">
        <v>12</v>
      </c>
      <c r="C139">
        <v>2</v>
      </c>
      <c r="D139">
        <v>310130700000</v>
      </c>
      <c r="E139" t="s">
        <v>1713</v>
      </c>
      <c r="G139">
        <v>551</v>
      </c>
      <c r="H139">
        <v>12</v>
      </c>
      <c r="I139">
        <v>24</v>
      </c>
      <c r="J139" t="str">
        <f t="shared" si="2"/>
        <v>12-02-2024</v>
      </c>
      <c r="K139">
        <v>18000</v>
      </c>
      <c r="L139">
        <v>0</v>
      </c>
      <c r="M139">
        <v>0</v>
      </c>
      <c r="N139">
        <v>0</v>
      </c>
      <c r="P139">
        <v>3.4649999999999999</v>
      </c>
      <c r="U139">
        <v>0</v>
      </c>
      <c r="V139">
        <v>0</v>
      </c>
      <c r="Y139">
        <v>0</v>
      </c>
      <c r="AE139">
        <v>0</v>
      </c>
      <c r="AP139" t="s">
        <v>56</v>
      </c>
      <c r="AR139">
        <v>0</v>
      </c>
      <c r="AS139" t="s">
        <v>73</v>
      </c>
      <c r="AX139">
        <v>110</v>
      </c>
      <c r="AY139" t="s">
        <v>1711</v>
      </c>
      <c r="AZ139">
        <v>3551</v>
      </c>
      <c r="BA139">
        <v>24690</v>
      </c>
      <c r="BC139">
        <v>0</v>
      </c>
      <c r="BD139" t="s">
        <v>59</v>
      </c>
    </row>
    <row r="140" spans="1:56" x14ac:dyDescent="0.25">
      <c r="A140">
        <v>4</v>
      </c>
      <c r="B140">
        <v>12</v>
      </c>
      <c r="C140">
        <v>2</v>
      </c>
      <c r="D140">
        <v>310151800000</v>
      </c>
      <c r="E140" t="s">
        <v>1713</v>
      </c>
      <c r="G140">
        <v>551</v>
      </c>
      <c r="H140">
        <v>12</v>
      </c>
      <c r="I140">
        <v>24</v>
      </c>
      <c r="J140" t="str">
        <f t="shared" si="2"/>
        <v>12-02-2024</v>
      </c>
      <c r="K140">
        <v>18000</v>
      </c>
      <c r="L140">
        <v>0</v>
      </c>
      <c r="M140">
        <v>0</v>
      </c>
      <c r="N140">
        <v>0</v>
      </c>
      <c r="P140">
        <v>3</v>
      </c>
      <c r="U140">
        <v>0</v>
      </c>
      <c r="V140">
        <v>0</v>
      </c>
      <c r="Y140">
        <v>0</v>
      </c>
      <c r="AE140">
        <v>0</v>
      </c>
      <c r="AP140" t="s">
        <v>56</v>
      </c>
      <c r="AR140">
        <v>0</v>
      </c>
      <c r="AS140" t="s">
        <v>73</v>
      </c>
      <c r="AX140">
        <v>110</v>
      </c>
      <c r="AY140" t="s">
        <v>1711</v>
      </c>
      <c r="AZ140">
        <v>3551</v>
      </c>
      <c r="BA140">
        <v>13940</v>
      </c>
      <c r="BC140">
        <v>0</v>
      </c>
      <c r="BD140" t="s">
        <v>59</v>
      </c>
    </row>
    <row r="141" spans="1:56" x14ac:dyDescent="0.25">
      <c r="A141">
        <v>4</v>
      </c>
      <c r="B141">
        <v>12</v>
      </c>
      <c r="C141">
        <v>13</v>
      </c>
      <c r="D141">
        <v>320342000000</v>
      </c>
      <c r="E141" t="s">
        <v>1987</v>
      </c>
      <c r="G141">
        <v>577</v>
      </c>
      <c r="H141">
        <v>12</v>
      </c>
      <c r="I141">
        <v>24</v>
      </c>
      <c r="J141" t="str">
        <f t="shared" si="2"/>
        <v>12-13-2024</v>
      </c>
      <c r="K141">
        <v>140000</v>
      </c>
      <c r="L141">
        <v>1600</v>
      </c>
      <c r="M141">
        <v>60</v>
      </c>
      <c r="N141">
        <v>60</v>
      </c>
      <c r="P141">
        <v>0</v>
      </c>
      <c r="Q141" t="s">
        <v>61</v>
      </c>
      <c r="R141">
        <v>1</v>
      </c>
      <c r="S141">
        <v>9691</v>
      </c>
      <c r="T141" t="s">
        <v>62</v>
      </c>
      <c r="U141">
        <v>0</v>
      </c>
      <c r="V141">
        <v>800</v>
      </c>
      <c r="W141" t="s">
        <v>71</v>
      </c>
      <c r="Y141">
        <v>322</v>
      </c>
      <c r="Z141" t="s">
        <v>64</v>
      </c>
      <c r="AA141" t="s">
        <v>197</v>
      </c>
      <c r="AB141" t="s">
        <v>66</v>
      </c>
      <c r="AC141" t="s">
        <v>67</v>
      </c>
      <c r="AE141">
        <v>7</v>
      </c>
      <c r="AF141" t="s">
        <v>102</v>
      </c>
      <c r="AG141" t="s">
        <v>69</v>
      </c>
      <c r="AK141" t="s">
        <v>71</v>
      </c>
      <c r="AL141">
        <v>30</v>
      </c>
      <c r="AN141" t="s">
        <v>82</v>
      </c>
      <c r="AP141" t="s">
        <v>56</v>
      </c>
      <c r="AR141">
        <v>3254</v>
      </c>
      <c r="AS141" t="s">
        <v>73</v>
      </c>
      <c r="AT141" t="s">
        <v>213</v>
      </c>
      <c r="AV141" t="s">
        <v>213</v>
      </c>
      <c r="AX141">
        <v>510</v>
      </c>
      <c r="AY141" t="s">
        <v>429</v>
      </c>
      <c r="AZ141">
        <v>11577</v>
      </c>
      <c r="BA141">
        <v>7510</v>
      </c>
      <c r="BC141">
        <v>106400</v>
      </c>
      <c r="BD141" t="s">
        <v>59</v>
      </c>
    </row>
    <row r="142" spans="1:56" x14ac:dyDescent="0.25">
      <c r="A142">
        <v>4</v>
      </c>
      <c r="B142">
        <v>12</v>
      </c>
      <c r="C142">
        <v>19</v>
      </c>
      <c r="D142">
        <v>320620900000</v>
      </c>
      <c r="E142" t="s">
        <v>2089</v>
      </c>
      <c r="G142">
        <v>586</v>
      </c>
      <c r="H142">
        <v>12</v>
      </c>
      <c r="I142">
        <v>24</v>
      </c>
      <c r="J142" t="str">
        <f t="shared" si="2"/>
        <v>12-19-2024</v>
      </c>
      <c r="K142">
        <v>250000</v>
      </c>
      <c r="L142">
        <v>1933</v>
      </c>
      <c r="M142">
        <v>140</v>
      </c>
      <c r="N142">
        <v>140</v>
      </c>
      <c r="P142">
        <v>0</v>
      </c>
      <c r="Q142">
        <v>1</v>
      </c>
      <c r="R142">
        <v>1</v>
      </c>
      <c r="S142">
        <v>9641</v>
      </c>
      <c r="T142" t="s">
        <v>76</v>
      </c>
      <c r="U142">
        <v>0</v>
      </c>
      <c r="V142">
        <v>884</v>
      </c>
      <c r="X142" t="s">
        <v>63</v>
      </c>
      <c r="Y142">
        <v>384</v>
      </c>
      <c r="Z142" t="s">
        <v>64</v>
      </c>
      <c r="AA142" t="s">
        <v>164</v>
      </c>
      <c r="AB142" t="s">
        <v>66</v>
      </c>
      <c r="AC142" t="s">
        <v>77</v>
      </c>
      <c r="AE142">
        <v>6</v>
      </c>
      <c r="AF142" t="s">
        <v>102</v>
      </c>
      <c r="AG142" t="s">
        <v>69</v>
      </c>
      <c r="AK142" t="s">
        <v>64</v>
      </c>
      <c r="AL142">
        <v>40</v>
      </c>
      <c r="AN142" t="s">
        <v>72</v>
      </c>
      <c r="AR142">
        <v>3254</v>
      </c>
      <c r="AS142" t="s">
        <v>174</v>
      </c>
      <c r="AX142">
        <v>510</v>
      </c>
      <c r="AY142" t="s">
        <v>58</v>
      </c>
      <c r="AZ142">
        <v>3586</v>
      </c>
      <c r="BA142">
        <v>24690</v>
      </c>
      <c r="BC142">
        <v>147540</v>
      </c>
      <c r="BD142" t="s">
        <v>59</v>
      </c>
    </row>
    <row r="143" spans="1:56" x14ac:dyDescent="0.25">
      <c r="A143">
        <v>4</v>
      </c>
      <c r="B143">
        <v>12</v>
      </c>
      <c r="C143">
        <v>19</v>
      </c>
      <c r="D143">
        <v>320860100000</v>
      </c>
      <c r="E143" t="s">
        <v>1558</v>
      </c>
      <c r="G143">
        <v>586</v>
      </c>
      <c r="H143">
        <v>12</v>
      </c>
      <c r="I143">
        <v>24</v>
      </c>
      <c r="J143" t="str">
        <f t="shared" si="2"/>
        <v>12-19-2024</v>
      </c>
      <c r="K143">
        <v>250000</v>
      </c>
      <c r="L143">
        <v>0</v>
      </c>
      <c r="M143">
        <v>0</v>
      </c>
      <c r="N143">
        <v>0</v>
      </c>
      <c r="P143">
        <v>0.06</v>
      </c>
      <c r="U143">
        <v>0</v>
      </c>
      <c r="V143">
        <v>0</v>
      </c>
      <c r="Y143">
        <v>0</v>
      </c>
      <c r="AE143">
        <v>0</v>
      </c>
      <c r="AR143">
        <v>3254</v>
      </c>
      <c r="AS143" t="s">
        <v>73</v>
      </c>
      <c r="AX143">
        <v>500</v>
      </c>
      <c r="AY143" t="s">
        <v>1046</v>
      </c>
      <c r="AZ143">
        <v>3586</v>
      </c>
      <c r="BA143">
        <v>0</v>
      </c>
      <c r="BC143">
        <v>0</v>
      </c>
      <c r="BD143" t="s">
        <v>59</v>
      </c>
    </row>
    <row r="144" spans="1:56" x14ac:dyDescent="0.25">
      <c r="A144">
        <v>4</v>
      </c>
      <c r="B144">
        <v>12</v>
      </c>
      <c r="C144">
        <v>19</v>
      </c>
      <c r="D144">
        <v>320861200000</v>
      </c>
      <c r="E144" t="s">
        <v>1558</v>
      </c>
      <c r="G144">
        <v>586</v>
      </c>
      <c r="H144">
        <v>12</v>
      </c>
      <c r="I144">
        <v>24</v>
      </c>
      <c r="J144" t="str">
        <f t="shared" si="2"/>
        <v>12-19-2024</v>
      </c>
      <c r="K144">
        <v>250000</v>
      </c>
      <c r="L144">
        <v>0</v>
      </c>
      <c r="M144">
        <v>0</v>
      </c>
      <c r="N144">
        <v>0</v>
      </c>
      <c r="P144">
        <v>0.36</v>
      </c>
      <c r="U144">
        <v>0</v>
      </c>
      <c r="V144">
        <v>0</v>
      </c>
      <c r="Y144">
        <v>0</v>
      </c>
      <c r="AE144">
        <v>0</v>
      </c>
      <c r="AR144">
        <v>3254</v>
      </c>
      <c r="AS144" t="s">
        <v>73</v>
      </c>
      <c r="AX144">
        <v>500</v>
      </c>
      <c r="AY144" t="s">
        <v>1046</v>
      </c>
      <c r="AZ144">
        <v>3586</v>
      </c>
      <c r="BA144">
        <v>0</v>
      </c>
      <c r="BC144">
        <v>0</v>
      </c>
      <c r="BD144" t="s">
        <v>59</v>
      </c>
    </row>
    <row r="145" spans="1:56" x14ac:dyDescent="0.25">
      <c r="A145">
        <v>4</v>
      </c>
      <c r="B145">
        <v>12</v>
      </c>
      <c r="C145">
        <v>30</v>
      </c>
      <c r="D145">
        <v>320890500000</v>
      </c>
      <c r="E145" t="s">
        <v>2289</v>
      </c>
      <c r="G145">
        <v>613</v>
      </c>
      <c r="H145">
        <v>12</v>
      </c>
      <c r="I145">
        <v>24</v>
      </c>
      <c r="J145" t="str">
        <f t="shared" si="2"/>
        <v>12-30-2024</v>
      </c>
      <c r="K145">
        <v>167000</v>
      </c>
      <c r="L145">
        <v>1632</v>
      </c>
      <c r="M145">
        <v>100</v>
      </c>
      <c r="N145">
        <v>170</v>
      </c>
      <c r="P145">
        <v>0.44</v>
      </c>
      <c r="Q145">
        <v>1</v>
      </c>
      <c r="R145">
        <v>1</v>
      </c>
      <c r="S145">
        <v>9601</v>
      </c>
      <c r="T145" t="s">
        <v>112</v>
      </c>
      <c r="U145">
        <v>3</v>
      </c>
      <c r="V145">
        <v>0</v>
      </c>
      <c r="Y145">
        <v>484</v>
      </c>
      <c r="Z145" t="s">
        <v>64</v>
      </c>
      <c r="AA145" t="s">
        <v>208</v>
      </c>
      <c r="AB145" t="s">
        <v>66</v>
      </c>
      <c r="AC145" t="s">
        <v>67</v>
      </c>
      <c r="AE145">
        <v>8</v>
      </c>
      <c r="AF145" t="s">
        <v>102</v>
      </c>
      <c r="AG145" t="s">
        <v>69</v>
      </c>
      <c r="AK145" t="s">
        <v>64</v>
      </c>
      <c r="AL145">
        <v>40</v>
      </c>
      <c r="AN145" t="s">
        <v>82</v>
      </c>
      <c r="AP145" t="s">
        <v>56</v>
      </c>
      <c r="AR145">
        <v>3241</v>
      </c>
      <c r="AS145" t="s">
        <v>73</v>
      </c>
      <c r="AT145" t="s">
        <v>213</v>
      </c>
      <c r="AV145" t="s">
        <v>213</v>
      </c>
      <c r="AX145">
        <v>510</v>
      </c>
      <c r="AY145" t="s">
        <v>473</v>
      </c>
      <c r="AZ145">
        <v>4613</v>
      </c>
      <c r="BA145">
        <v>26000</v>
      </c>
      <c r="BC145">
        <v>105910</v>
      </c>
      <c r="BD145" t="s">
        <v>59</v>
      </c>
    </row>
    <row r="146" spans="1:56" x14ac:dyDescent="0.25">
      <c r="A146">
        <v>4</v>
      </c>
      <c r="B146">
        <v>12</v>
      </c>
      <c r="C146">
        <v>27</v>
      </c>
      <c r="D146">
        <v>321676000000</v>
      </c>
      <c r="E146" t="s">
        <v>2412</v>
      </c>
      <c r="G146">
        <v>608</v>
      </c>
      <c r="H146">
        <v>12</v>
      </c>
      <c r="I146">
        <v>24</v>
      </c>
      <c r="J146" t="str">
        <f t="shared" si="2"/>
        <v>12-27-2024</v>
      </c>
      <c r="K146">
        <v>850000</v>
      </c>
      <c r="L146">
        <v>0</v>
      </c>
      <c r="M146">
        <v>190</v>
      </c>
      <c r="N146">
        <v>192</v>
      </c>
      <c r="P146">
        <v>0.83499999999999996</v>
      </c>
      <c r="U146">
        <v>0</v>
      </c>
      <c r="V146">
        <v>0</v>
      </c>
      <c r="Y146">
        <v>0</v>
      </c>
      <c r="AA146" t="s">
        <v>157</v>
      </c>
      <c r="AE146">
        <v>0</v>
      </c>
      <c r="AF146" t="s">
        <v>81</v>
      </c>
      <c r="AP146" t="s">
        <v>56</v>
      </c>
      <c r="AR146">
        <v>7325</v>
      </c>
      <c r="AS146" t="s">
        <v>73</v>
      </c>
      <c r="AT146" t="s">
        <v>213</v>
      </c>
      <c r="AV146" t="s">
        <v>213</v>
      </c>
      <c r="AX146">
        <v>435</v>
      </c>
      <c r="AY146" t="s">
        <v>2413</v>
      </c>
      <c r="AZ146">
        <v>7608</v>
      </c>
      <c r="BA146">
        <v>105460</v>
      </c>
      <c r="BC146">
        <v>1084230</v>
      </c>
      <c r="BD146" t="s">
        <v>59</v>
      </c>
    </row>
    <row r="147" spans="1:56" x14ac:dyDescent="0.25">
      <c r="A147">
        <v>4</v>
      </c>
      <c r="B147">
        <v>12</v>
      </c>
      <c r="C147">
        <v>20</v>
      </c>
      <c r="D147">
        <v>330051500000</v>
      </c>
      <c r="E147" t="s">
        <v>2504</v>
      </c>
      <c r="G147">
        <v>595</v>
      </c>
      <c r="H147">
        <v>12</v>
      </c>
      <c r="I147">
        <v>24</v>
      </c>
      <c r="J147" t="str">
        <f t="shared" si="2"/>
        <v>12-20-2024</v>
      </c>
      <c r="K147">
        <v>207500</v>
      </c>
      <c r="L147">
        <v>1867</v>
      </c>
      <c r="M147">
        <v>0</v>
      </c>
      <c r="N147">
        <v>0</v>
      </c>
      <c r="P147">
        <v>18.25</v>
      </c>
      <c r="Q147" t="s">
        <v>61</v>
      </c>
      <c r="R147" t="s">
        <v>116</v>
      </c>
      <c r="S147" t="s">
        <v>135</v>
      </c>
      <c r="T147" t="s">
        <v>62</v>
      </c>
      <c r="U147">
        <v>0</v>
      </c>
      <c r="V147">
        <v>458</v>
      </c>
      <c r="X147" t="s">
        <v>63</v>
      </c>
      <c r="Y147">
        <v>672</v>
      </c>
      <c r="Z147" t="s">
        <v>64</v>
      </c>
      <c r="AA147" t="s">
        <v>152</v>
      </c>
      <c r="AB147" t="s">
        <v>66</v>
      </c>
      <c r="AC147" t="s">
        <v>67</v>
      </c>
      <c r="AE147">
        <v>8</v>
      </c>
      <c r="AF147" t="s">
        <v>81</v>
      </c>
      <c r="AK147" t="s">
        <v>71</v>
      </c>
      <c r="AL147">
        <v>40</v>
      </c>
      <c r="AN147" t="s">
        <v>82</v>
      </c>
      <c r="AP147" t="s">
        <v>56</v>
      </c>
      <c r="AR147">
        <v>0</v>
      </c>
      <c r="AS147" t="s">
        <v>73</v>
      </c>
      <c r="AT147" t="s">
        <v>74</v>
      </c>
      <c r="AV147" t="s">
        <v>74</v>
      </c>
      <c r="AX147">
        <v>111</v>
      </c>
      <c r="AY147" t="s">
        <v>58</v>
      </c>
      <c r="AZ147">
        <v>6595</v>
      </c>
      <c r="BA147">
        <v>164170</v>
      </c>
      <c r="BC147">
        <v>158510</v>
      </c>
      <c r="BD147" t="s">
        <v>59</v>
      </c>
    </row>
    <row r="148" spans="1:56" x14ac:dyDescent="0.25">
      <c r="A148">
        <v>4</v>
      </c>
      <c r="B148">
        <v>12</v>
      </c>
      <c r="C148">
        <v>9</v>
      </c>
      <c r="D148">
        <v>330051500100</v>
      </c>
      <c r="E148" t="s">
        <v>2504</v>
      </c>
      <c r="G148">
        <v>568</v>
      </c>
      <c r="H148">
        <v>12</v>
      </c>
      <c r="I148">
        <v>24</v>
      </c>
      <c r="J148" t="str">
        <f t="shared" si="2"/>
        <v>12-09-2024</v>
      </c>
      <c r="K148">
        <v>120000</v>
      </c>
      <c r="L148">
        <v>0</v>
      </c>
      <c r="M148">
        <v>0</v>
      </c>
      <c r="N148">
        <v>0</v>
      </c>
      <c r="P148">
        <v>2</v>
      </c>
      <c r="U148">
        <v>0</v>
      </c>
      <c r="V148">
        <v>0</v>
      </c>
      <c r="Y148">
        <v>0</v>
      </c>
      <c r="AE148">
        <v>0</v>
      </c>
      <c r="AR148">
        <v>0</v>
      </c>
      <c r="AX148">
        <v>111</v>
      </c>
      <c r="AY148" t="s">
        <v>260</v>
      </c>
      <c r="AZ148">
        <v>1568</v>
      </c>
      <c r="BA148">
        <v>0</v>
      </c>
      <c r="BC148">
        <v>0</v>
      </c>
      <c r="BD148" t="s">
        <v>59</v>
      </c>
    </row>
    <row r="149" spans="1:56" x14ac:dyDescent="0.25">
      <c r="A149">
        <v>4</v>
      </c>
      <c r="B149">
        <v>12</v>
      </c>
      <c r="C149">
        <v>4</v>
      </c>
      <c r="D149">
        <v>330061200000</v>
      </c>
      <c r="E149" t="s">
        <v>264</v>
      </c>
      <c r="G149">
        <v>559</v>
      </c>
      <c r="H149">
        <v>12</v>
      </c>
      <c r="I149">
        <v>24</v>
      </c>
      <c r="J149" t="str">
        <f t="shared" si="2"/>
        <v>12-04-2024</v>
      </c>
      <c r="K149">
        <v>652845</v>
      </c>
      <c r="L149">
        <v>0</v>
      </c>
      <c r="M149">
        <v>0</v>
      </c>
      <c r="N149">
        <v>0</v>
      </c>
      <c r="P149">
        <v>40</v>
      </c>
      <c r="U149">
        <v>0</v>
      </c>
      <c r="V149">
        <v>0</v>
      </c>
      <c r="Y149">
        <v>0</v>
      </c>
      <c r="AE149">
        <v>0</v>
      </c>
      <c r="AR149">
        <v>0</v>
      </c>
      <c r="AS149" t="s">
        <v>73</v>
      </c>
      <c r="AX149">
        <v>110</v>
      </c>
      <c r="AY149" t="s">
        <v>423</v>
      </c>
      <c r="AZ149">
        <v>5559</v>
      </c>
      <c r="BA149">
        <v>335910</v>
      </c>
      <c r="BC149">
        <v>0</v>
      </c>
      <c r="BD149" t="s">
        <v>59</v>
      </c>
    </row>
    <row r="150" spans="1:56" x14ac:dyDescent="0.25">
      <c r="A150">
        <v>4</v>
      </c>
      <c r="B150">
        <v>12</v>
      </c>
      <c r="C150">
        <v>4</v>
      </c>
      <c r="D150">
        <v>330061300000</v>
      </c>
      <c r="E150" t="s">
        <v>264</v>
      </c>
      <c r="G150">
        <v>558</v>
      </c>
      <c r="H150">
        <v>12</v>
      </c>
      <c r="I150">
        <v>24</v>
      </c>
      <c r="J150" t="str">
        <f t="shared" si="2"/>
        <v>12-04-2024</v>
      </c>
      <c r="K150">
        <v>642155</v>
      </c>
      <c r="L150">
        <v>0</v>
      </c>
      <c r="M150">
        <v>0</v>
      </c>
      <c r="N150">
        <v>0</v>
      </c>
      <c r="P150">
        <v>39.204000000000001</v>
      </c>
      <c r="U150">
        <v>0</v>
      </c>
      <c r="V150">
        <v>0</v>
      </c>
      <c r="Y150">
        <v>0</v>
      </c>
      <c r="AE150">
        <v>0</v>
      </c>
      <c r="AR150">
        <v>0</v>
      </c>
      <c r="AS150" t="s">
        <v>73</v>
      </c>
      <c r="AX150">
        <v>110</v>
      </c>
      <c r="AY150" t="s">
        <v>747</v>
      </c>
      <c r="AZ150">
        <v>5558</v>
      </c>
      <c r="BA150">
        <v>329540</v>
      </c>
      <c r="BC150">
        <v>0</v>
      </c>
      <c r="BD150" t="s">
        <v>59</v>
      </c>
    </row>
    <row r="151" spans="1:56" x14ac:dyDescent="0.25">
      <c r="A151">
        <v>4</v>
      </c>
      <c r="B151">
        <v>12</v>
      </c>
      <c r="C151">
        <v>23</v>
      </c>
      <c r="D151">
        <v>330161700000</v>
      </c>
      <c r="E151" t="s">
        <v>2506</v>
      </c>
      <c r="G151">
        <v>597</v>
      </c>
      <c r="H151">
        <v>12</v>
      </c>
      <c r="I151">
        <v>24</v>
      </c>
      <c r="J151" t="str">
        <f t="shared" si="2"/>
        <v>12-23-2024</v>
      </c>
      <c r="K151">
        <v>169512</v>
      </c>
      <c r="L151">
        <v>0</v>
      </c>
      <c r="M151">
        <v>0</v>
      </c>
      <c r="N151">
        <v>0</v>
      </c>
      <c r="P151">
        <v>18.36</v>
      </c>
      <c r="U151">
        <v>0</v>
      </c>
      <c r="V151">
        <v>0</v>
      </c>
      <c r="Y151">
        <v>0</v>
      </c>
      <c r="AE151">
        <v>0</v>
      </c>
      <c r="AP151" t="s">
        <v>56</v>
      </c>
      <c r="AR151">
        <v>0</v>
      </c>
      <c r="AS151" t="s">
        <v>73</v>
      </c>
      <c r="AX151">
        <v>110</v>
      </c>
      <c r="AY151" t="s">
        <v>423</v>
      </c>
      <c r="AZ151">
        <v>6597</v>
      </c>
      <c r="BA151">
        <v>136140</v>
      </c>
      <c r="BC151">
        <v>0</v>
      </c>
      <c r="BD151" t="s">
        <v>59</v>
      </c>
    </row>
    <row r="152" spans="1:56" x14ac:dyDescent="0.25">
      <c r="A152">
        <v>4</v>
      </c>
      <c r="B152">
        <v>12</v>
      </c>
      <c r="C152">
        <v>27</v>
      </c>
      <c r="D152">
        <v>340221300000</v>
      </c>
      <c r="E152" t="s">
        <v>2549</v>
      </c>
      <c r="G152">
        <v>604</v>
      </c>
      <c r="H152">
        <v>12</v>
      </c>
      <c r="I152">
        <v>24</v>
      </c>
      <c r="J152" t="str">
        <f t="shared" si="2"/>
        <v>12-27-2024</v>
      </c>
      <c r="K152">
        <v>188388</v>
      </c>
      <c r="L152">
        <v>0</v>
      </c>
      <c r="M152">
        <v>0</v>
      </c>
      <c r="N152">
        <v>0</v>
      </c>
      <c r="P152">
        <v>26.08</v>
      </c>
      <c r="U152">
        <v>0</v>
      </c>
      <c r="V152">
        <v>0</v>
      </c>
      <c r="Y152">
        <v>0</v>
      </c>
      <c r="AE152">
        <v>0</v>
      </c>
      <c r="AP152" t="s">
        <v>56</v>
      </c>
      <c r="AR152">
        <v>0</v>
      </c>
      <c r="AS152" t="s">
        <v>73</v>
      </c>
      <c r="AX152">
        <v>110</v>
      </c>
      <c r="AY152" t="s">
        <v>423</v>
      </c>
      <c r="AZ152">
        <v>5604</v>
      </c>
      <c r="BA152">
        <v>216910</v>
      </c>
      <c r="BC152">
        <v>0</v>
      </c>
      <c r="BD152" t="s">
        <v>59</v>
      </c>
    </row>
    <row r="153" spans="1:56" x14ac:dyDescent="0.25">
      <c r="A153">
        <v>4</v>
      </c>
      <c r="B153">
        <v>12</v>
      </c>
      <c r="C153">
        <v>18</v>
      </c>
      <c r="D153">
        <v>340261700000</v>
      </c>
      <c r="E153" t="s">
        <v>2559</v>
      </c>
      <c r="G153">
        <v>580</v>
      </c>
      <c r="H153">
        <v>12</v>
      </c>
      <c r="I153">
        <v>24</v>
      </c>
      <c r="J153" t="str">
        <f t="shared" si="2"/>
        <v>12-18-2024</v>
      </c>
      <c r="K153">
        <v>378510</v>
      </c>
      <c r="L153">
        <v>0</v>
      </c>
      <c r="M153">
        <v>0</v>
      </c>
      <c r="N153">
        <v>0</v>
      </c>
      <c r="P153">
        <v>34.409999999999997</v>
      </c>
      <c r="U153">
        <v>0</v>
      </c>
      <c r="V153">
        <v>0</v>
      </c>
      <c r="Y153">
        <v>0</v>
      </c>
      <c r="AE153">
        <v>0</v>
      </c>
      <c r="AP153" t="s">
        <v>56</v>
      </c>
      <c r="AR153">
        <v>0</v>
      </c>
      <c r="AS153" t="s">
        <v>73</v>
      </c>
      <c r="AX153">
        <v>110</v>
      </c>
      <c r="AY153" t="s">
        <v>423</v>
      </c>
      <c r="AZ153">
        <v>5580</v>
      </c>
      <c r="BA153">
        <v>235910</v>
      </c>
      <c r="BC153">
        <v>0</v>
      </c>
      <c r="BD153" t="s">
        <v>59</v>
      </c>
    </row>
    <row r="154" spans="1:56" x14ac:dyDescent="0.25">
      <c r="A154">
        <v>4</v>
      </c>
      <c r="B154">
        <v>12</v>
      </c>
      <c r="C154">
        <v>4</v>
      </c>
      <c r="D154">
        <v>370030600000</v>
      </c>
      <c r="E154" t="s">
        <v>287</v>
      </c>
      <c r="G154">
        <v>560</v>
      </c>
      <c r="H154">
        <v>12</v>
      </c>
      <c r="I154">
        <v>24</v>
      </c>
      <c r="J154" t="str">
        <f t="shared" si="2"/>
        <v>12-04-2024</v>
      </c>
      <c r="K154">
        <v>1411800</v>
      </c>
      <c r="L154">
        <v>0</v>
      </c>
      <c r="M154">
        <v>0</v>
      </c>
      <c r="N154">
        <v>0</v>
      </c>
      <c r="P154">
        <v>38.896999999999998</v>
      </c>
      <c r="U154">
        <v>0</v>
      </c>
      <c r="V154">
        <v>0</v>
      </c>
      <c r="Y154">
        <v>0</v>
      </c>
      <c r="AE154">
        <v>0</v>
      </c>
      <c r="AR154">
        <v>0</v>
      </c>
      <c r="AS154" t="s">
        <v>73</v>
      </c>
      <c r="AX154">
        <v>110</v>
      </c>
      <c r="AY154" t="s">
        <v>58</v>
      </c>
      <c r="AZ154">
        <v>2560</v>
      </c>
      <c r="BA154">
        <v>299570</v>
      </c>
      <c r="BC154">
        <v>0</v>
      </c>
      <c r="BD154" t="s">
        <v>59</v>
      </c>
    </row>
    <row r="155" spans="1:56" x14ac:dyDescent="0.25">
      <c r="A155">
        <v>4</v>
      </c>
      <c r="B155">
        <v>12</v>
      </c>
      <c r="C155">
        <v>13</v>
      </c>
      <c r="D155">
        <v>450151600100</v>
      </c>
      <c r="E155" t="s">
        <v>2822</v>
      </c>
      <c r="G155">
        <v>575</v>
      </c>
      <c r="H155">
        <v>12</v>
      </c>
      <c r="I155">
        <v>24</v>
      </c>
      <c r="J155" t="str">
        <f t="shared" si="2"/>
        <v>12-13-2024</v>
      </c>
      <c r="K155">
        <v>270000</v>
      </c>
      <c r="L155">
        <v>1050</v>
      </c>
      <c r="M155">
        <v>0</v>
      </c>
      <c r="N155">
        <v>0</v>
      </c>
      <c r="P155">
        <v>0.67</v>
      </c>
      <c r="Q155" t="s">
        <v>61</v>
      </c>
      <c r="R155" t="s">
        <v>116</v>
      </c>
      <c r="S155" t="s">
        <v>135</v>
      </c>
      <c r="T155" t="s">
        <v>62</v>
      </c>
      <c r="U155">
        <v>1</v>
      </c>
      <c r="V155">
        <v>1050</v>
      </c>
      <c r="X155" t="s">
        <v>63</v>
      </c>
      <c r="Y155">
        <v>528</v>
      </c>
      <c r="Z155" t="s">
        <v>64</v>
      </c>
      <c r="AA155" t="s">
        <v>300</v>
      </c>
      <c r="AB155" t="s">
        <v>66</v>
      </c>
      <c r="AC155" t="s">
        <v>67</v>
      </c>
      <c r="AE155">
        <v>9</v>
      </c>
      <c r="AF155" t="s">
        <v>88</v>
      </c>
      <c r="AK155" t="s">
        <v>71</v>
      </c>
      <c r="AL155">
        <v>40</v>
      </c>
      <c r="AN155" t="s">
        <v>82</v>
      </c>
      <c r="AP155" t="s">
        <v>56</v>
      </c>
      <c r="AR155">
        <v>0</v>
      </c>
      <c r="AS155" t="s">
        <v>73</v>
      </c>
      <c r="AT155" t="s">
        <v>74</v>
      </c>
      <c r="AV155" t="s">
        <v>74</v>
      </c>
      <c r="AX155">
        <v>510</v>
      </c>
      <c r="AY155" t="s">
        <v>58</v>
      </c>
      <c r="AZ155">
        <v>2575</v>
      </c>
      <c r="BA155">
        <v>24540</v>
      </c>
      <c r="BC155">
        <v>150140</v>
      </c>
      <c r="BD155" t="s">
        <v>59</v>
      </c>
    </row>
    <row r="156" spans="1:56" x14ac:dyDescent="0.25">
      <c r="A156">
        <v>4</v>
      </c>
      <c r="B156">
        <v>12</v>
      </c>
      <c r="C156">
        <v>13</v>
      </c>
      <c r="D156">
        <v>450151600200</v>
      </c>
      <c r="E156" t="s">
        <v>427</v>
      </c>
      <c r="G156">
        <v>575</v>
      </c>
      <c r="H156">
        <v>12</v>
      </c>
      <c r="I156">
        <v>24</v>
      </c>
      <c r="J156" t="str">
        <f t="shared" si="2"/>
        <v>12-13-2024</v>
      </c>
      <c r="K156">
        <v>270000</v>
      </c>
      <c r="L156">
        <v>0</v>
      </c>
      <c r="M156">
        <v>0</v>
      </c>
      <c r="N156">
        <v>0</v>
      </c>
      <c r="P156">
        <v>1.282</v>
      </c>
      <c r="U156">
        <v>0</v>
      </c>
      <c r="V156">
        <v>0</v>
      </c>
      <c r="Y156">
        <v>0</v>
      </c>
      <c r="AE156">
        <v>0</v>
      </c>
      <c r="AR156">
        <v>0</v>
      </c>
      <c r="AS156" t="s">
        <v>73</v>
      </c>
      <c r="AX156">
        <v>599</v>
      </c>
      <c r="AY156" t="s">
        <v>439</v>
      </c>
      <c r="AZ156">
        <v>3575</v>
      </c>
      <c r="BA156">
        <v>0</v>
      </c>
      <c r="BC156">
        <v>0</v>
      </c>
      <c r="BD156" t="s">
        <v>59</v>
      </c>
    </row>
    <row r="157" spans="1:56" x14ac:dyDescent="0.25">
      <c r="A157">
        <v>4</v>
      </c>
      <c r="B157">
        <v>12</v>
      </c>
      <c r="C157">
        <v>3</v>
      </c>
      <c r="D157">
        <v>460220900100</v>
      </c>
      <c r="E157" t="s">
        <v>2833</v>
      </c>
      <c r="G157">
        <v>555</v>
      </c>
      <c r="H157">
        <v>12</v>
      </c>
      <c r="I157">
        <v>24</v>
      </c>
      <c r="J157" t="str">
        <f t="shared" si="2"/>
        <v>12-03-2024</v>
      </c>
      <c r="K157">
        <v>185000</v>
      </c>
      <c r="L157">
        <v>2098</v>
      </c>
      <c r="M157">
        <v>0</v>
      </c>
      <c r="N157">
        <v>0</v>
      </c>
      <c r="P157">
        <v>1.782</v>
      </c>
      <c r="Q157" t="s">
        <v>61</v>
      </c>
      <c r="R157" t="s">
        <v>116</v>
      </c>
      <c r="S157" t="s">
        <v>224</v>
      </c>
      <c r="T157" t="s">
        <v>62</v>
      </c>
      <c r="U157">
        <v>4</v>
      </c>
      <c r="V157">
        <v>100</v>
      </c>
      <c r="X157" t="s">
        <v>63</v>
      </c>
      <c r="Y157">
        <v>576</v>
      </c>
      <c r="Z157" t="s">
        <v>92</v>
      </c>
      <c r="AA157" t="s">
        <v>743</v>
      </c>
      <c r="AB157" t="s">
        <v>137</v>
      </c>
      <c r="AC157" t="s">
        <v>67</v>
      </c>
      <c r="AE157">
        <v>10</v>
      </c>
      <c r="AF157" t="s">
        <v>102</v>
      </c>
      <c r="AG157" t="s">
        <v>69</v>
      </c>
      <c r="AK157" t="s">
        <v>71</v>
      </c>
      <c r="AL157">
        <v>45</v>
      </c>
      <c r="AN157" t="s">
        <v>82</v>
      </c>
      <c r="AP157" t="s">
        <v>56</v>
      </c>
      <c r="AR157">
        <v>0</v>
      </c>
      <c r="AS157" t="s">
        <v>73</v>
      </c>
      <c r="AX157">
        <v>510</v>
      </c>
      <c r="AY157" t="s">
        <v>58</v>
      </c>
      <c r="AZ157">
        <v>2555</v>
      </c>
      <c r="BA157">
        <v>23710</v>
      </c>
      <c r="BC157">
        <v>112690</v>
      </c>
      <c r="BD157" t="s">
        <v>59</v>
      </c>
    </row>
    <row r="158" spans="1:56" x14ac:dyDescent="0.25">
      <c r="A158">
        <v>4</v>
      </c>
      <c r="B158">
        <v>12</v>
      </c>
      <c r="C158">
        <v>2</v>
      </c>
      <c r="D158">
        <v>460430600000</v>
      </c>
      <c r="E158" t="s">
        <v>2858</v>
      </c>
      <c r="G158">
        <v>553</v>
      </c>
      <c r="H158">
        <v>12</v>
      </c>
      <c r="I158">
        <v>24</v>
      </c>
      <c r="J158" t="str">
        <f t="shared" si="2"/>
        <v>12-02-2024</v>
      </c>
      <c r="K158">
        <v>600000</v>
      </c>
      <c r="L158">
        <v>0</v>
      </c>
      <c r="M158">
        <v>60</v>
      </c>
      <c r="N158">
        <v>392</v>
      </c>
      <c r="P158">
        <v>0</v>
      </c>
      <c r="U158">
        <v>0</v>
      </c>
      <c r="V158">
        <v>0</v>
      </c>
      <c r="Y158">
        <v>0</v>
      </c>
      <c r="AE158">
        <v>0</v>
      </c>
      <c r="AR158">
        <v>7441</v>
      </c>
      <c r="AX158">
        <v>400</v>
      </c>
      <c r="AY158" t="s">
        <v>1350</v>
      </c>
      <c r="AZ158">
        <v>3553</v>
      </c>
      <c r="BA158">
        <v>0</v>
      </c>
      <c r="BC158">
        <v>0</v>
      </c>
      <c r="BD158" t="s">
        <v>59</v>
      </c>
    </row>
    <row r="159" spans="1:56" x14ac:dyDescent="0.25">
      <c r="A159">
        <v>4</v>
      </c>
      <c r="B159">
        <v>12</v>
      </c>
      <c r="C159">
        <v>2</v>
      </c>
      <c r="D159">
        <v>460430700000</v>
      </c>
      <c r="E159" t="s">
        <v>2898</v>
      </c>
      <c r="G159">
        <v>553</v>
      </c>
      <c r="H159">
        <v>12</v>
      </c>
      <c r="I159">
        <v>24</v>
      </c>
      <c r="J159" t="str">
        <f t="shared" si="2"/>
        <v>12-02-2024</v>
      </c>
      <c r="K159">
        <v>600000</v>
      </c>
      <c r="L159">
        <v>0</v>
      </c>
      <c r="M159">
        <v>0</v>
      </c>
      <c r="N159">
        <v>0</v>
      </c>
      <c r="P159">
        <v>0</v>
      </c>
      <c r="U159">
        <v>0</v>
      </c>
      <c r="V159">
        <v>0</v>
      </c>
      <c r="Y159">
        <v>1020</v>
      </c>
      <c r="Z159" t="s">
        <v>92</v>
      </c>
      <c r="AE159">
        <v>0</v>
      </c>
      <c r="AF159" t="s">
        <v>81</v>
      </c>
      <c r="AR159">
        <v>7441</v>
      </c>
      <c r="AX159">
        <v>441</v>
      </c>
      <c r="AY159" t="s">
        <v>2899</v>
      </c>
      <c r="AZ159">
        <v>3553</v>
      </c>
      <c r="BA159">
        <v>24340</v>
      </c>
      <c r="BC159">
        <v>179430</v>
      </c>
      <c r="BD159" t="s">
        <v>59</v>
      </c>
    </row>
    <row r="160" spans="1:56" x14ac:dyDescent="0.25">
      <c r="A160">
        <v>4</v>
      </c>
      <c r="B160">
        <v>12</v>
      </c>
      <c r="C160">
        <v>2</v>
      </c>
      <c r="D160">
        <v>460430800000</v>
      </c>
      <c r="E160" t="s">
        <v>2858</v>
      </c>
      <c r="G160">
        <v>553</v>
      </c>
      <c r="H160">
        <v>12</v>
      </c>
      <c r="I160">
        <v>24</v>
      </c>
      <c r="J160" t="str">
        <f t="shared" si="2"/>
        <v>12-02-2024</v>
      </c>
      <c r="K160">
        <v>600000</v>
      </c>
      <c r="L160">
        <v>0</v>
      </c>
      <c r="M160">
        <v>60</v>
      </c>
      <c r="N160">
        <v>341</v>
      </c>
      <c r="P160">
        <v>0</v>
      </c>
      <c r="U160">
        <v>0</v>
      </c>
      <c r="V160">
        <v>0</v>
      </c>
      <c r="Y160">
        <v>0</v>
      </c>
      <c r="AE160">
        <v>0</v>
      </c>
      <c r="AR160">
        <v>7441</v>
      </c>
      <c r="AX160">
        <v>400</v>
      </c>
      <c r="AY160" t="s">
        <v>1350</v>
      </c>
      <c r="AZ160">
        <v>3553</v>
      </c>
      <c r="BA160">
        <v>0</v>
      </c>
      <c r="BC160">
        <v>0</v>
      </c>
      <c r="BD160" t="s">
        <v>59</v>
      </c>
    </row>
    <row r="161" spans="1:56" x14ac:dyDescent="0.25">
      <c r="A161">
        <v>4</v>
      </c>
      <c r="B161">
        <v>12</v>
      </c>
      <c r="C161">
        <v>18</v>
      </c>
      <c r="D161">
        <v>460501700000</v>
      </c>
      <c r="E161" t="s">
        <v>2921</v>
      </c>
      <c r="G161">
        <v>581</v>
      </c>
      <c r="H161">
        <v>12</v>
      </c>
      <c r="I161">
        <v>24</v>
      </c>
      <c r="J161" t="str">
        <f t="shared" si="2"/>
        <v>12-18-2024</v>
      </c>
      <c r="K161">
        <v>510000</v>
      </c>
      <c r="L161">
        <v>1572</v>
      </c>
      <c r="M161">
        <v>0</v>
      </c>
      <c r="N161">
        <v>0</v>
      </c>
      <c r="P161">
        <v>40.4</v>
      </c>
      <c r="Q161" t="s">
        <v>98</v>
      </c>
      <c r="R161" t="s">
        <v>116</v>
      </c>
      <c r="S161" t="s">
        <v>135</v>
      </c>
      <c r="T161" t="s">
        <v>100</v>
      </c>
      <c r="U161">
        <v>0</v>
      </c>
      <c r="V161">
        <v>600</v>
      </c>
      <c r="Y161">
        <v>884</v>
      </c>
      <c r="Z161" t="s">
        <v>92</v>
      </c>
      <c r="AA161" t="s">
        <v>743</v>
      </c>
      <c r="AB161" t="s">
        <v>66</v>
      </c>
      <c r="AC161" t="s">
        <v>67</v>
      </c>
      <c r="AE161">
        <v>8</v>
      </c>
      <c r="AF161" t="s">
        <v>81</v>
      </c>
      <c r="AK161" t="s">
        <v>71</v>
      </c>
      <c r="AL161">
        <v>50</v>
      </c>
      <c r="AN161" t="s">
        <v>82</v>
      </c>
      <c r="AP161" t="s">
        <v>56</v>
      </c>
      <c r="AR161">
        <v>0</v>
      </c>
      <c r="AS161" t="s">
        <v>73</v>
      </c>
      <c r="AX161">
        <v>111</v>
      </c>
      <c r="AY161" t="s">
        <v>2922</v>
      </c>
      <c r="AZ161">
        <v>3581</v>
      </c>
      <c r="BA161">
        <v>387830</v>
      </c>
      <c r="BC161">
        <v>108510</v>
      </c>
      <c r="BD161" t="s">
        <v>59</v>
      </c>
    </row>
    <row r="162" spans="1:56" x14ac:dyDescent="0.25">
      <c r="A162">
        <v>4</v>
      </c>
      <c r="B162">
        <v>12</v>
      </c>
      <c r="C162">
        <v>12</v>
      </c>
      <c r="D162">
        <v>470560900000</v>
      </c>
      <c r="E162" t="s">
        <v>2950</v>
      </c>
      <c r="G162">
        <v>573</v>
      </c>
      <c r="H162">
        <v>12</v>
      </c>
      <c r="I162">
        <v>24</v>
      </c>
      <c r="J162" t="str">
        <f t="shared" si="2"/>
        <v>12-12-2024</v>
      </c>
      <c r="K162">
        <v>158000</v>
      </c>
      <c r="L162">
        <v>2128</v>
      </c>
      <c r="M162">
        <v>66</v>
      </c>
      <c r="N162">
        <v>115</v>
      </c>
      <c r="P162">
        <v>0</v>
      </c>
      <c r="Q162" t="s">
        <v>61</v>
      </c>
      <c r="R162" t="s">
        <v>116</v>
      </c>
      <c r="S162" t="s">
        <v>135</v>
      </c>
      <c r="T162" t="s">
        <v>151</v>
      </c>
      <c r="U162">
        <v>5</v>
      </c>
      <c r="V162">
        <v>1164</v>
      </c>
      <c r="X162" t="s">
        <v>63</v>
      </c>
      <c r="Y162">
        <v>396</v>
      </c>
      <c r="Z162" t="s">
        <v>92</v>
      </c>
      <c r="AA162" t="s">
        <v>152</v>
      </c>
      <c r="AB162" t="s">
        <v>66</v>
      </c>
      <c r="AC162" t="s">
        <v>67</v>
      </c>
      <c r="AE162">
        <v>10</v>
      </c>
      <c r="AF162" t="s">
        <v>68</v>
      </c>
      <c r="AG162" t="s">
        <v>69</v>
      </c>
      <c r="AK162" t="s">
        <v>1803</v>
      </c>
      <c r="AL162">
        <v>45</v>
      </c>
      <c r="AN162" t="s">
        <v>72</v>
      </c>
      <c r="AP162" t="s">
        <v>56</v>
      </c>
      <c r="AR162">
        <v>4793</v>
      </c>
      <c r="AS162" t="s">
        <v>73</v>
      </c>
      <c r="AT162" t="s">
        <v>213</v>
      </c>
      <c r="AV162" t="s">
        <v>213</v>
      </c>
      <c r="AX162">
        <v>510</v>
      </c>
      <c r="AY162" t="s">
        <v>462</v>
      </c>
      <c r="AZ162">
        <v>3573</v>
      </c>
      <c r="BA162">
        <v>10370</v>
      </c>
      <c r="BC162">
        <v>145770</v>
      </c>
      <c r="BD162" t="s">
        <v>59</v>
      </c>
    </row>
    <row r="163" spans="1:56" x14ac:dyDescent="0.25">
      <c r="A163">
        <v>4</v>
      </c>
      <c r="B163">
        <v>12</v>
      </c>
      <c r="C163">
        <v>20</v>
      </c>
      <c r="D163">
        <v>470650400000</v>
      </c>
      <c r="E163" t="s">
        <v>2999</v>
      </c>
      <c r="G163">
        <v>593</v>
      </c>
      <c r="H163">
        <v>12</v>
      </c>
      <c r="I163">
        <v>24</v>
      </c>
      <c r="J163" t="str">
        <f t="shared" si="2"/>
        <v>12-20-2024</v>
      </c>
      <c r="K163">
        <v>12000</v>
      </c>
      <c r="L163">
        <v>0</v>
      </c>
      <c r="M163">
        <v>55</v>
      </c>
      <c r="N163">
        <v>120</v>
      </c>
      <c r="P163">
        <v>0</v>
      </c>
      <c r="U163">
        <v>0</v>
      </c>
      <c r="V163">
        <v>0</v>
      </c>
      <c r="Y163">
        <v>576</v>
      </c>
      <c r="Z163" t="s">
        <v>92</v>
      </c>
      <c r="AE163">
        <v>0</v>
      </c>
      <c r="AP163" t="s">
        <v>56</v>
      </c>
      <c r="AR163">
        <v>4793</v>
      </c>
      <c r="AS163" t="s">
        <v>73</v>
      </c>
      <c r="AT163" t="s">
        <v>213</v>
      </c>
      <c r="AV163" t="s">
        <v>213</v>
      </c>
      <c r="AX163">
        <v>599</v>
      </c>
      <c r="AY163" t="s">
        <v>58</v>
      </c>
      <c r="AZ163">
        <v>2593</v>
      </c>
      <c r="BA163">
        <v>8800</v>
      </c>
      <c r="BC163">
        <v>8540</v>
      </c>
      <c r="BD163" t="s">
        <v>59</v>
      </c>
    </row>
    <row r="164" spans="1:56" x14ac:dyDescent="0.25">
      <c r="A164">
        <v>4</v>
      </c>
      <c r="B164">
        <v>12</v>
      </c>
      <c r="C164">
        <v>20</v>
      </c>
      <c r="D164">
        <v>470740200000</v>
      </c>
      <c r="E164" t="s">
        <v>3033</v>
      </c>
      <c r="G164">
        <v>591</v>
      </c>
      <c r="H164">
        <v>12</v>
      </c>
      <c r="I164">
        <v>24</v>
      </c>
      <c r="J164" t="str">
        <f t="shared" si="2"/>
        <v>12-20-2024</v>
      </c>
      <c r="K164">
        <v>47000</v>
      </c>
      <c r="L164">
        <v>1484</v>
      </c>
      <c r="M164">
        <v>66</v>
      </c>
      <c r="N164">
        <v>124</v>
      </c>
      <c r="P164">
        <v>0</v>
      </c>
      <c r="Q164" t="s">
        <v>61</v>
      </c>
      <c r="R164" t="s">
        <v>116</v>
      </c>
      <c r="S164" t="s">
        <v>135</v>
      </c>
      <c r="T164" t="s">
        <v>143</v>
      </c>
      <c r="U164">
        <v>0</v>
      </c>
      <c r="V164">
        <v>0</v>
      </c>
      <c r="Y164">
        <v>440</v>
      </c>
      <c r="Z164" t="s">
        <v>92</v>
      </c>
      <c r="AA164" t="s">
        <v>152</v>
      </c>
      <c r="AB164" t="s">
        <v>66</v>
      </c>
      <c r="AC164" t="s">
        <v>67</v>
      </c>
      <c r="AE164">
        <v>7</v>
      </c>
      <c r="AF164" t="s">
        <v>81</v>
      </c>
      <c r="AK164" t="s">
        <v>225</v>
      </c>
      <c r="AL164">
        <v>50</v>
      </c>
      <c r="AN164" t="s">
        <v>170</v>
      </c>
      <c r="AP164" t="s">
        <v>56</v>
      </c>
      <c r="AR164">
        <v>4793</v>
      </c>
      <c r="AS164" t="s">
        <v>73</v>
      </c>
      <c r="AT164" t="s">
        <v>213</v>
      </c>
      <c r="AV164" t="s">
        <v>213</v>
      </c>
      <c r="AX164">
        <v>510</v>
      </c>
      <c r="AY164" t="s">
        <v>3034</v>
      </c>
      <c r="AZ164">
        <v>2591</v>
      </c>
      <c r="BA164">
        <v>10830</v>
      </c>
      <c r="BC164">
        <v>65430</v>
      </c>
      <c r="BD164" t="s">
        <v>59</v>
      </c>
    </row>
    <row r="165" spans="1:56" x14ac:dyDescent="0.25">
      <c r="A165">
        <v>4</v>
      </c>
      <c r="B165">
        <v>12</v>
      </c>
      <c r="C165">
        <v>20</v>
      </c>
      <c r="D165">
        <v>470740300000</v>
      </c>
      <c r="E165" t="s">
        <v>3035</v>
      </c>
      <c r="G165">
        <v>592</v>
      </c>
      <c r="H165">
        <v>12</v>
      </c>
      <c r="I165">
        <v>24</v>
      </c>
      <c r="J165" t="str">
        <f t="shared" si="2"/>
        <v>12-20-2024</v>
      </c>
      <c r="K165">
        <v>50000</v>
      </c>
      <c r="L165">
        <v>1040</v>
      </c>
      <c r="M165">
        <v>66</v>
      </c>
      <c r="N165">
        <v>123</v>
      </c>
      <c r="P165">
        <v>0</v>
      </c>
      <c r="Q165">
        <v>1</v>
      </c>
      <c r="R165">
        <v>1</v>
      </c>
      <c r="S165">
        <v>9581</v>
      </c>
      <c r="T165" t="s">
        <v>76</v>
      </c>
      <c r="U165">
        <v>0</v>
      </c>
      <c r="V165">
        <v>1040</v>
      </c>
      <c r="W165" t="s">
        <v>71</v>
      </c>
      <c r="Y165">
        <v>768</v>
      </c>
      <c r="Z165" t="s">
        <v>64</v>
      </c>
      <c r="AA165" t="s">
        <v>772</v>
      </c>
      <c r="AB165" t="s">
        <v>66</v>
      </c>
      <c r="AC165" t="s">
        <v>67</v>
      </c>
      <c r="AE165">
        <v>7</v>
      </c>
      <c r="AF165" t="s">
        <v>81</v>
      </c>
      <c r="AK165" t="s">
        <v>71</v>
      </c>
      <c r="AL165">
        <v>40</v>
      </c>
      <c r="AN165" t="s">
        <v>138</v>
      </c>
      <c r="AP165" t="s">
        <v>56</v>
      </c>
      <c r="AR165">
        <v>4793</v>
      </c>
      <c r="AS165" t="s">
        <v>73</v>
      </c>
      <c r="AT165" t="s">
        <v>213</v>
      </c>
      <c r="AV165" t="s">
        <v>213</v>
      </c>
      <c r="AX165">
        <v>510</v>
      </c>
      <c r="AY165" t="s">
        <v>473</v>
      </c>
      <c r="AZ165">
        <v>4592</v>
      </c>
      <c r="BA165">
        <v>10690</v>
      </c>
      <c r="BC165">
        <v>99230</v>
      </c>
      <c r="BD165" t="s">
        <v>59</v>
      </c>
    </row>
    <row r="166" spans="1:56" x14ac:dyDescent="0.25">
      <c r="A166">
        <v>4</v>
      </c>
      <c r="B166">
        <v>12</v>
      </c>
      <c r="C166">
        <v>23</v>
      </c>
      <c r="D166">
        <v>470960900000</v>
      </c>
      <c r="E166" t="s">
        <v>3131</v>
      </c>
      <c r="G166">
        <v>601</v>
      </c>
      <c r="H166">
        <v>12</v>
      </c>
      <c r="I166">
        <v>24</v>
      </c>
      <c r="J166" t="str">
        <f t="shared" si="2"/>
        <v>12-23-2024</v>
      </c>
      <c r="K166">
        <v>175000</v>
      </c>
      <c r="L166">
        <v>1332</v>
      </c>
      <c r="M166">
        <v>77</v>
      </c>
      <c r="N166">
        <v>125</v>
      </c>
      <c r="P166">
        <v>0</v>
      </c>
      <c r="Q166">
        <v>1</v>
      </c>
      <c r="R166">
        <v>1</v>
      </c>
      <c r="S166">
        <v>9601</v>
      </c>
      <c r="T166" t="s">
        <v>112</v>
      </c>
      <c r="U166">
        <v>0</v>
      </c>
      <c r="V166">
        <v>0</v>
      </c>
      <c r="X166" t="s">
        <v>63</v>
      </c>
      <c r="Y166">
        <v>352</v>
      </c>
      <c r="Z166" t="s">
        <v>64</v>
      </c>
      <c r="AA166" t="s">
        <v>152</v>
      </c>
      <c r="AB166" t="s">
        <v>66</v>
      </c>
      <c r="AC166" t="s">
        <v>67</v>
      </c>
      <c r="AE166">
        <v>6</v>
      </c>
      <c r="AF166" t="s">
        <v>81</v>
      </c>
      <c r="AK166" t="s">
        <v>71</v>
      </c>
      <c r="AL166">
        <v>35</v>
      </c>
      <c r="AN166" t="s">
        <v>82</v>
      </c>
      <c r="AP166" t="s">
        <v>56</v>
      </c>
      <c r="AR166">
        <v>4794</v>
      </c>
      <c r="AS166" t="s">
        <v>73</v>
      </c>
      <c r="AT166" t="s">
        <v>213</v>
      </c>
      <c r="AV166" t="s">
        <v>213</v>
      </c>
      <c r="AX166">
        <v>510</v>
      </c>
      <c r="AY166" t="s">
        <v>473</v>
      </c>
      <c r="AZ166">
        <v>5601</v>
      </c>
      <c r="BA166">
        <v>16090</v>
      </c>
      <c r="BC166">
        <v>101740</v>
      </c>
      <c r="BD166" t="s">
        <v>59</v>
      </c>
    </row>
    <row r="167" spans="1:56" x14ac:dyDescent="0.25">
      <c r="A167">
        <v>4</v>
      </c>
      <c r="B167">
        <v>12</v>
      </c>
      <c r="C167">
        <v>23</v>
      </c>
      <c r="D167">
        <v>470961100000</v>
      </c>
      <c r="E167" t="s">
        <v>3132</v>
      </c>
      <c r="G167">
        <v>601</v>
      </c>
      <c r="H167">
        <v>12</v>
      </c>
      <c r="I167">
        <v>24</v>
      </c>
      <c r="J167" t="str">
        <f t="shared" si="2"/>
        <v>12-23-2024</v>
      </c>
      <c r="K167">
        <v>175000</v>
      </c>
      <c r="L167">
        <v>0</v>
      </c>
      <c r="M167">
        <v>11</v>
      </c>
      <c r="N167">
        <v>127</v>
      </c>
      <c r="P167">
        <v>0</v>
      </c>
      <c r="U167">
        <v>0</v>
      </c>
      <c r="V167">
        <v>0</v>
      </c>
      <c r="Y167">
        <v>0</v>
      </c>
      <c r="AE167">
        <v>0</v>
      </c>
      <c r="AR167">
        <v>4794</v>
      </c>
      <c r="AS167" t="s">
        <v>73</v>
      </c>
      <c r="AX167">
        <v>500</v>
      </c>
      <c r="AY167" t="s">
        <v>442</v>
      </c>
      <c r="AZ167">
        <v>5601</v>
      </c>
      <c r="BA167">
        <v>0</v>
      </c>
      <c r="BC167">
        <v>0</v>
      </c>
      <c r="BD167" t="s">
        <v>59</v>
      </c>
    </row>
    <row r="168" spans="1:56" x14ac:dyDescent="0.25">
      <c r="A168">
        <v>4</v>
      </c>
      <c r="B168">
        <v>12</v>
      </c>
      <c r="C168">
        <v>26</v>
      </c>
      <c r="D168">
        <v>471140800000</v>
      </c>
      <c r="E168" t="s">
        <v>3210</v>
      </c>
      <c r="G168">
        <v>603</v>
      </c>
      <c r="H168">
        <v>12</v>
      </c>
      <c r="I168">
        <v>24</v>
      </c>
      <c r="J168" t="str">
        <f t="shared" si="2"/>
        <v>12-26-2024</v>
      </c>
      <c r="K168">
        <v>153000</v>
      </c>
      <c r="L168">
        <v>1664</v>
      </c>
      <c r="M168">
        <v>75</v>
      </c>
      <c r="N168">
        <v>154</v>
      </c>
      <c r="P168">
        <v>0</v>
      </c>
      <c r="Q168" t="s">
        <v>115</v>
      </c>
      <c r="R168" t="s">
        <v>116</v>
      </c>
      <c r="S168" t="s">
        <v>419</v>
      </c>
      <c r="T168" t="s">
        <v>118</v>
      </c>
      <c r="U168">
        <v>0</v>
      </c>
      <c r="V168">
        <v>0</v>
      </c>
      <c r="X168" t="s">
        <v>63</v>
      </c>
      <c r="Y168">
        <v>480</v>
      </c>
      <c r="Z168" t="s">
        <v>64</v>
      </c>
      <c r="AA168" t="s">
        <v>617</v>
      </c>
      <c r="AB168" t="s">
        <v>66</v>
      </c>
      <c r="AC168" t="s">
        <v>67</v>
      </c>
      <c r="AE168">
        <v>7</v>
      </c>
      <c r="AF168" t="s">
        <v>88</v>
      </c>
      <c r="AK168" t="s">
        <v>71</v>
      </c>
      <c r="AL168">
        <v>37</v>
      </c>
      <c r="AN168" t="s">
        <v>138</v>
      </c>
      <c r="AP168" t="s">
        <v>56</v>
      </c>
      <c r="AR168">
        <v>4793</v>
      </c>
      <c r="AS168" t="s">
        <v>73</v>
      </c>
      <c r="AT168" t="s">
        <v>213</v>
      </c>
      <c r="AV168" t="s">
        <v>213</v>
      </c>
      <c r="AX168">
        <v>510</v>
      </c>
      <c r="AY168" t="s">
        <v>58</v>
      </c>
      <c r="AZ168">
        <v>7603</v>
      </c>
      <c r="BA168">
        <v>15710</v>
      </c>
      <c r="BC168">
        <v>113660</v>
      </c>
      <c r="BD168" t="s">
        <v>59</v>
      </c>
    </row>
    <row r="169" spans="1:56" x14ac:dyDescent="0.25">
      <c r="A169">
        <v>4</v>
      </c>
      <c r="B169">
        <v>12</v>
      </c>
      <c r="C169">
        <v>26</v>
      </c>
      <c r="D169">
        <v>471141300000</v>
      </c>
      <c r="E169" t="s">
        <v>3211</v>
      </c>
      <c r="G169">
        <v>603</v>
      </c>
      <c r="H169">
        <v>12</v>
      </c>
      <c r="I169">
        <v>24</v>
      </c>
      <c r="J169" t="str">
        <f t="shared" si="2"/>
        <v>12-26-2024</v>
      </c>
      <c r="K169">
        <v>153000</v>
      </c>
      <c r="L169">
        <v>0</v>
      </c>
      <c r="M169">
        <v>66</v>
      </c>
      <c r="N169">
        <v>104</v>
      </c>
      <c r="P169">
        <v>0</v>
      </c>
      <c r="U169">
        <v>0</v>
      </c>
      <c r="V169">
        <v>0</v>
      </c>
      <c r="Y169">
        <v>0</v>
      </c>
      <c r="AE169">
        <v>0</v>
      </c>
      <c r="AR169">
        <v>4793</v>
      </c>
      <c r="AX169">
        <v>500</v>
      </c>
      <c r="AY169" t="s">
        <v>3212</v>
      </c>
      <c r="AZ169">
        <v>7603</v>
      </c>
      <c r="BA169">
        <v>0</v>
      </c>
      <c r="BC169">
        <v>0</v>
      </c>
      <c r="BD169" t="s">
        <v>59</v>
      </c>
    </row>
    <row r="170" spans="1:56" x14ac:dyDescent="0.25">
      <c r="A170">
        <v>4</v>
      </c>
      <c r="B170">
        <v>12</v>
      </c>
      <c r="C170">
        <v>20</v>
      </c>
      <c r="D170">
        <v>480021500000</v>
      </c>
      <c r="E170" t="s">
        <v>125</v>
      </c>
      <c r="G170">
        <v>588</v>
      </c>
      <c r="H170">
        <v>12</v>
      </c>
      <c r="I170">
        <v>24</v>
      </c>
      <c r="J170" t="str">
        <f t="shared" si="2"/>
        <v>12-20-2024</v>
      </c>
      <c r="K170">
        <v>2080000</v>
      </c>
      <c r="L170">
        <v>0</v>
      </c>
      <c r="M170">
        <v>0</v>
      </c>
      <c r="N170">
        <v>0</v>
      </c>
      <c r="P170">
        <v>78.790999999999997</v>
      </c>
      <c r="U170">
        <v>0</v>
      </c>
      <c r="V170">
        <v>0</v>
      </c>
      <c r="Y170">
        <v>0</v>
      </c>
      <c r="AE170">
        <v>0</v>
      </c>
      <c r="AP170" t="s">
        <v>56</v>
      </c>
      <c r="AR170">
        <v>0</v>
      </c>
      <c r="AS170" t="s">
        <v>73</v>
      </c>
      <c r="AT170" t="s">
        <v>74</v>
      </c>
      <c r="AV170" t="s">
        <v>74</v>
      </c>
      <c r="AX170">
        <v>110</v>
      </c>
      <c r="AY170" t="s">
        <v>58</v>
      </c>
      <c r="AZ170">
        <v>4588</v>
      </c>
      <c r="BA170">
        <v>740540</v>
      </c>
      <c r="BC170">
        <v>0</v>
      </c>
      <c r="BD170" t="s">
        <v>59</v>
      </c>
    </row>
    <row r="171" spans="1:56" x14ac:dyDescent="0.25">
      <c r="A171">
        <v>4</v>
      </c>
      <c r="B171">
        <v>12</v>
      </c>
      <c r="C171">
        <v>20</v>
      </c>
      <c r="D171">
        <v>480021500000</v>
      </c>
      <c r="E171" t="s">
        <v>125</v>
      </c>
      <c r="G171">
        <v>589</v>
      </c>
      <c r="H171">
        <v>12</v>
      </c>
      <c r="I171">
        <v>24</v>
      </c>
      <c r="J171" t="str">
        <f t="shared" si="2"/>
        <v>12-20-2024</v>
      </c>
      <c r="K171">
        <v>520000</v>
      </c>
      <c r="L171">
        <v>0</v>
      </c>
      <c r="M171">
        <v>0</v>
      </c>
      <c r="N171">
        <v>0</v>
      </c>
      <c r="P171">
        <v>78.790999999999997</v>
      </c>
      <c r="U171">
        <v>0</v>
      </c>
      <c r="V171">
        <v>0</v>
      </c>
      <c r="Y171">
        <v>0</v>
      </c>
      <c r="AE171">
        <v>0</v>
      </c>
      <c r="AP171" t="s">
        <v>56</v>
      </c>
      <c r="AR171">
        <v>0</v>
      </c>
      <c r="AS171" t="s">
        <v>73</v>
      </c>
      <c r="AT171" t="s">
        <v>74</v>
      </c>
      <c r="AV171" t="s">
        <v>74</v>
      </c>
      <c r="AX171">
        <v>110</v>
      </c>
      <c r="AY171" t="s">
        <v>58</v>
      </c>
      <c r="AZ171">
        <v>5589</v>
      </c>
      <c r="BA171">
        <v>740540</v>
      </c>
      <c r="BC171">
        <v>0</v>
      </c>
      <c r="BD171" t="s">
        <v>59</v>
      </c>
    </row>
    <row r="172" spans="1:56" x14ac:dyDescent="0.25">
      <c r="A172">
        <v>4</v>
      </c>
      <c r="B172">
        <v>12</v>
      </c>
      <c r="C172">
        <v>20</v>
      </c>
      <c r="D172">
        <v>480021800000</v>
      </c>
      <c r="E172" t="s">
        <v>155</v>
      </c>
      <c r="G172">
        <v>588</v>
      </c>
      <c r="H172">
        <v>12</v>
      </c>
      <c r="I172">
        <v>24</v>
      </c>
      <c r="J172" t="str">
        <f t="shared" si="2"/>
        <v>12-20-2024</v>
      </c>
      <c r="K172">
        <v>2080000</v>
      </c>
      <c r="L172">
        <v>0</v>
      </c>
      <c r="M172">
        <v>0</v>
      </c>
      <c r="N172">
        <v>0</v>
      </c>
      <c r="P172">
        <v>40.47</v>
      </c>
      <c r="U172">
        <v>0</v>
      </c>
      <c r="V172">
        <v>0</v>
      </c>
      <c r="Y172">
        <v>0</v>
      </c>
      <c r="AE172">
        <v>0</v>
      </c>
      <c r="AR172">
        <v>0</v>
      </c>
      <c r="AS172" t="s">
        <v>73</v>
      </c>
      <c r="AX172">
        <v>110</v>
      </c>
      <c r="AY172" t="s">
        <v>423</v>
      </c>
      <c r="AZ172">
        <v>4588</v>
      </c>
      <c r="BA172">
        <v>378830</v>
      </c>
      <c r="BC172">
        <v>0</v>
      </c>
      <c r="BD172" t="s">
        <v>59</v>
      </c>
    </row>
    <row r="173" spans="1:56" x14ac:dyDescent="0.25">
      <c r="A173">
        <v>4</v>
      </c>
      <c r="B173">
        <v>12</v>
      </c>
      <c r="C173">
        <v>20</v>
      </c>
      <c r="D173">
        <v>480021800000</v>
      </c>
      <c r="E173" t="s">
        <v>155</v>
      </c>
      <c r="G173">
        <v>589</v>
      </c>
      <c r="H173">
        <v>12</v>
      </c>
      <c r="I173">
        <v>24</v>
      </c>
      <c r="J173" t="str">
        <f t="shared" si="2"/>
        <v>12-20-2024</v>
      </c>
      <c r="K173">
        <v>520000</v>
      </c>
      <c r="L173">
        <v>0</v>
      </c>
      <c r="M173">
        <v>0</v>
      </c>
      <c r="N173">
        <v>0</v>
      </c>
      <c r="P173">
        <v>40.47</v>
      </c>
      <c r="U173">
        <v>0</v>
      </c>
      <c r="V173">
        <v>0</v>
      </c>
      <c r="Y173">
        <v>0</v>
      </c>
      <c r="AE173">
        <v>0</v>
      </c>
      <c r="AR173">
        <v>0</v>
      </c>
      <c r="AS173" t="s">
        <v>73</v>
      </c>
      <c r="AX173">
        <v>110</v>
      </c>
      <c r="AY173" t="s">
        <v>423</v>
      </c>
      <c r="AZ173">
        <v>5589</v>
      </c>
      <c r="BA173">
        <v>378830</v>
      </c>
      <c r="BC173">
        <v>0</v>
      </c>
      <c r="BD173" t="s">
        <v>59</v>
      </c>
    </row>
    <row r="174" spans="1:56" x14ac:dyDescent="0.25">
      <c r="A174">
        <v>4</v>
      </c>
      <c r="B174">
        <v>12</v>
      </c>
      <c r="C174">
        <v>20</v>
      </c>
      <c r="D174">
        <v>480191900000</v>
      </c>
      <c r="E174" t="s">
        <v>3328</v>
      </c>
      <c r="G174">
        <v>590</v>
      </c>
      <c r="H174">
        <v>12</v>
      </c>
      <c r="I174">
        <v>24</v>
      </c>
      <c r="J174" t="str">
        <f t="shared" si="2"/>
        <v>12-20-2024</v>
      </c>
      <c r="K174">
        <v>205000</v>
      </c>
      <c r="L174">
        <v>2245</v>
      </c>
      <c r="M174">
        <v>0</v>
      </c>
      <c r="N174">
        <v>0</v>
      </c>
      <c r="P174">
        <v>0.46</v>
      </c>
      <c r="Q174">
        <v>1</v>
      </c>
      <c r="R174">
        <v>5</v>
      </c>
      <c r="S174" t="s">
        <v>2086</v>
      </c>
      <c r="T174" t="s">
        <v>86</v>
      </c>
      <c r="U174">
        <v>0</v>
      </c>
      <c r="V174">
        <v>708</v>
      </c>
      <c r="W174" t="s">
        <v>71</v>
      </c>
      <c r="X174" t="s">
        <v>63</v>
      </c>
      <c r="Y174">
        <v>813</v>
      </c>
      <c r="Z174" t="s">
        <v>64</v>
      </c>
      <c r="AA174" t="s">
        <v>461</v>
      </c>
      <c r="AB174" t="s">
        <v>66</v>
      </c>
      <c r="AC174" t="s">
        <v>67</v>
      </c>
      <c r="AE174">
        <v>8</v>
      </c>
      <c r="AF174" t="s">
        <v>88</v>
      </c>
      <c r="AI174" t="s">
        <v>89</v>
      </c>
      <c r="AK174" t="s">
        <v>71</v>
      </c>
      <c r="AL174">
        <v>30</v>
      </c>
      <c r="AN174" t="s">
        <v>82</v>
      </c>
      <c r="AP174" t="s">
        <v>56</v>
      </c>
      <c r="AR174">
        <v>4804</v>
      </c>
      <c r="AS174" t="s">
        <v>73</v>
      </c>
      <c r="AT174" t="s">
        <v>74</v>
      </c>
      <c r="AV174" t="s">
        <v>74</v>
      </c>
      <c r="AX174">
        <v>510</v>
      </c>
      <c r="AY174" t="s">
        <v>58</v>
      </c>
      <c r="AZ174">
        <v>6590</v>
      </c>
      <c r="BA174">
        <v>20800</v>
      </c>
      <c r="BC174">
        <v>211260</v>
      </c>
      <c r="BD174" t="s">
        <v>59</v>
      </c>
    </row>
    <row r="175" spans="1:56" x14ac:dyDescent="0.25">
      <c r="A175">
        <v>4</v>
      </c>
      <c r="B175">
        <v>12</v>
      </c>
      <c r="C175">
        <v>20</v>
      </c>
      <c r="D175">
        <v>480192000400</v>
      </c>
      <c r="E175" t="s">
        <v>3319</v>
      </c>
      <c r="G175">
        <v>590</v>
      </c>
      <c r="H175">
        <v>12</v>
      </c>
      <c r="I175">
        <v>24</v>
      </c>
      <c r="J175" t="str">
        <f t="shared" si="2"/>
        <v>12-20-2024</v>
      </c>
      <c r="K175">
        <v>205000</v>
      </c>
      <c r="L175">
        <v>0</v>
      </c>
      <c r="M175">
        <v>0</v>
      </c>
      <c r="N175">
        <v>0</v>
      </c>
      <c r="P175">
        <v>0.89200000000000002</v>
      </c>
      <c r="U175">
        <v>0</v>
      </c>
      <c r="V175">
        <v>0</v>
      </c>
      <c r="Y175">
        <v>0</v>
      </c>
      <c r="AE175">
        <v>0</v>
      </c>
      <c r="AR175">
        <v>4804</v>
      </c>
      <c r="AX175">
        <v>500</v>
      </c>
      <c r="AY175" t="s">
        <v>58</v>
      </c>
      <c r="AZ175">
        <v>5590</v>
      </c>
      <c r="BA175">
        <v>0</v>
      </c>
      <c r="BC175">
        <v>0</v>
      </c>
      <c r="BD175" t="s">
        <v>59</v>
      </c>
    </row>
    <row r="176" spans="1:56" x14ac:dyDescent="0.25">
      <c r="A176">
        <v>4</v>
      </c>
      <c r="B176">
        <v>12</v>
      </c>
      <c r="C176">
        <v>20</v>
      </c>
      <c r="D176">
        <v>480200200000</v>
      </c>
      <c r="E176" t="s">
        <v>3319</v>
      </c>
      <c r="G176">
        <v>590</v>
      </c>
      <c r="H176">
        <v>12</v>
      </c>
      <c r="I176">
        <v>24</v>
      </c>
      <c r="J176" t="str">
        <f t="shared" si="2"/>
        <v>12-20-2024</v>
      </c>
      <c r="K176">
        <v>205000</v>
      </c>
      <c r="L176">
        <v>0</v>
      </c>
      <c r="M176">
        <v>0</v>
      </c>
      <c r="N176">
        <v>0</v>
      </c>
      <c r="P176">
        <v>0.18</v>
      </c>
      <c r="U176">
        <v>0</v>
      </c>
      <c r="V176">
        <v>0</v>
      </c>
      <c r="Y176">
        <v>0</v>
      </c>
      <c r="AE176">
        <v>0</v>
      </c>
      <c r="AP176" t="s">
        <v>56</v>
      </c>
      <c r="AR176">
        <v>4804</v>
      </c>
      <c r="AS176" t="s">
        <v>73</v>
      </c>
      <c r="AX176">
        <v>599</v>
      </c>
      <c r="AY176" t="s">
        <v>58</v>
      </c>
      <c r="AZ176">
        <v>6590</v>
      </c>
      <c r="BA176">
        <v>0</v>
      </c>
      <c r="BC176">
        <v>0</v>
      </c>
      <c r="BD176" t="s">
        <v>59</v>
      </c>
    </row>
    <row r="177" spans="1:56" x14ac:dyDescent="0.25">
      <c r="A177">
        <v>4</v>
      </c>
      <c r="B177">
        <v>12</v>
      </c>
      <c r="C177">
        <v>2</v>
      </c>
      <c r="D177">
        <v>490420400000</v>
      </c>
      <c r="E177" t="s">
        <v>3394</v>
      </c>
      <c r="G177">
        <v>549</v>
      </c>
      <c r="H177">
        <v>12</v>
      </c>
      <c r="I177">
        <v>24</v>
      </c>
      <c r="J177" t="str">
        <f t="shared" si="2"/>
        <v>12-02-2024</v>
      </c>
      <c r="K177">
        <v>139050</v>
      </c>
      <c r="L177">
        <v>1522</v>
      </c>
      <c r="M177">
        <v>111</v>
      </c>
      <c r="N177">
        <v>122</v>
      </c>
      <c r="P177">
        <v>0</v>
      </c>
      <c r="Q177">
        <v>2</v>
      </c>
      <c r="R177" t="s">
        <v>116</v>
      </c>
      <c r="S177" t="s">
        <v>3395</v>
      </c>
      <c r="T177" t="s">
        <v>76</v>
      </c>
      <c r="U177">
        <v>3</v>
      </c>
      <c r="V177">
        <v>764</v>
      </c>
      <c r="Y177">
        <v>616</v>
      </c>
      <c r="Z177" t="s">
        <v>92</v>
      </c>
      <c r="AA177" t="s">
        <v>164</v>
      </c>
      <c r="AB177" t="s">
        <v>66</v>
      </c>
      <c r="AC177" t="s">
        <v>67</v>
      </c>
      <c r="AE177">
        <v>9</v>
      </c>
      <c r="AF177" t="s">
        <v>81</v>
      </c>
      <c r="AK177" t="s">
        <v>71</v>
      </c>
      <c r="AL177">
        <v>45</v>
      </c>
      <c r="AN177" t="s">
        <v>138</v>
      </c>
      <c r="AP177" t="s">
        <v>56</v>
      </c>
      <c r="AR177">
        <v>4919</v>
      </c>
      <c r="AS177" t="s">
        <v>73</v>
      </c>
      <c r="AT177" t="s">
        <v>213</v>
      </c>
      <c r="AV177" t="s">
        <v>74</v>
      </c>
      <c r="AX177">
        <v>510</v>
      </c>
      <c r="AY177" t="s">
        <v>3396</v>
      </c>
      <c r="AZ177">
        <v>4549</v>
      </c>
      <c r="BA177">
        <v>17970</v>
      </c>
      <c r="BC177">
        <v>88540</v>
      </c>
      <c r="BD177" t="s">
        <v>59</v>
      </c>
    </row>
    <row r="178" spans="1:56" x14ac:dyDescent="0.25">
      <c r="A178">
        <v>4</v>
      </c>
      <c r="B178">
        <v>12</v>
      </c>
      <c r="C178">
        <v>2</v>
      </c>
      <c r="D178">
        <v>490420500000</v>
      </c>
      <c r="E178" t="s">
        <v>3397</v>
      </c>
      <c r="G178">
        <v>549</v>
      </c>
      <c r="H178">
        <v>12</v>
      </c>
      <c r="I178">
        <v>24</v>
      </c>
      <c r="J178" t="str">
        <f t="shared" si="2"/>
        <v>12-02-2024</v>
      </c>
      <c r="K178">
        <v>139050</v>
      </c>
      <c r="L178">
        <v>0</v>
      </c>
      <c r="M178">
        <v>66</v>
      </c>
      <c r="N178">
        <v>122</v>
      </c>
      <c r="P178">
        <v>0</v>
      </c>
      <c r="U178">
        <v>0</v>
      </c>
      <c r="V178">
        <v>0</v>
      </c>
      <c r="Y178">
        <v>0</v>
      </c>
      <c r="AE178">
        <v>0</v>
      </c>
      <c r="AP178" t="s">
        <v>56</v>
      </c>
      <c r="AR178">
        <v>4919</v>
      </c>
      <c r="AS178" t="s">
        <v>73</v>
      </c>
      <c r="AX178">
        <v>500</v>
      </c>
      <c r="AY178" t="s">
        <v>1511</v>
      </c>
      <c r="AZ178">
        <v>4549</v>
      </c>
      <c r="BA178">
        <v>0</v>
      </c>
      <c r="BC178">
        <v>0</v>
      </c>
      <c r="BD178" t="s">
        <v>59</v>
      </c>
    </row>
    <row r="179" spans="1:56" x14ac:dyDescent="0.25">
      <c r="A179">
        <v>4</v>
      </c>
      <c r="B179">
        <v>12</v>
      </c>
      <c r="C179">
        <v>19</v>
      </c>
      <c r="D179">
        <v>490611300100</v>
      </c>
      <c r="E179" t="s">
        <v>3478</v>
      </c>
      <c r="G179">
        <v>587</v>
      </c>
      <c r="H179">
        <v>12</v>
      </c>
      <c r="I179">
        <v>24</v>
      </c>
      <c r="J179" t="str">
        <f t="shared" si="2"/>
        <v>12-19-2024</v>
      </c>
      <c r="K179">
        <v>161000</v>
      </c>
      <c r="L179">
        <v>960</v>
      </c>
      <c r="M179">
        <v>78</v>
      </c>
      <c r="N179">
        <v>153</v>
      </c>
      <c r="P179">
        <v>0</v>
      </c>
      <c r="Q179">
        <v>1</v>
      </c>
      <c r="R179" t="s">
        <v>397</v>
      </c>
      <c r="S179">
        <v>9961</v>
      </c>
      <c r="T179" t="s">
        <v>76</v>
      </c>
      <c r="U179">
        <v>0</v>
      </c>
      <c r="V179">
        <v>528</v>
      </c>
      <c r="W179" t="s">
        <v>71</v>
      </c>
      <c r="X179" t="s">
        <v>63</v>
      </c>
      <c r="Y179">
        <v>576</v>
      </c>
      <c r="Z179" t="s">
        <v>92</v>
      </c>
      <c r="AA179" t="s">
        <v>2394</v>
      </c>
      <c r="AB179" t="s">
        <v>66</v>
      </c>
      <c r="AC179" t="s">
        <v>67</v>
      </c>
      <c r="AE179">
        <v>7</v>
      </c>
      <c r="AF179" t="s">
        <v>102</v>
      </c>
      <c r="AG179" t="s">
        <v>69</v>
      </c>
      <c r="AK179" t="s">
        <v>71</v>
      </c>
      <c r="AL179">
        <v>22</v>
      </c>
      <c r="AN179" t="s">
        <v>72</v>
      </c>
      <c r="AP179" t="s">
        <v>56</v>
      </c>
      <c r="AR179">
        <v>4920</v>
      </c>
      <c r="AS179" t="s">
        <v>73</v>
      </c>
      <c r="AT179" t="s">
        <v>213</v>
      </c>
      <c r="AV179" t="s">
        <v>213</v>
      </c>
      <c r="AX179">
        <v>510</v>
      </c>
      <c r="AY179" t="s">
        <v>429</v>
      </c>
      <c r="AZ179">
        <v>4587</v>
      </c>
      <c r="BA179">
        <v>17310</v>
      </c>
      <c r="BC179">
        <v>107260</v>
      </c>
      <c r="BD179" t="s">
        <v>59</v>
      </c>
    </row>
    <row r="180" spans="1:56" x14ac:dyDescent="0.25">
      <c r="A180">
        <v>4</v>
      </c>
      <c r="B180">
        <v>12</v>
      </c>
      <c r="C180">
        <v>3</v>
      </c>
      <c r="D180">
        <v>500020800000</v>
      </c>
      <c r="E180" t="s">
        <v>2858</v>
      </c>
      <c r="G180">
        <v>556</v>
      </c>
      <c r="H180">
        <v>12</v>
      </c>
      <c r="I180">
        <v>24</v>
      </c>
      <c r="J180" t="str">
        <f t="shared" si="2"/>
        <v>12-03-2024</v>
      </c>
      <c r="K180">
        <v>1000000</v>
      </c>
      <c r="L180">
        <v>0</v>
      </c>
      <c r="M180">
        <v>0</v>
      </c>
      <c r="N180">
        <v>0</v>
      </c>
      <c r="P180">
        <v>0.64</v>
      </c>
      <c r="U180">
        <v>0</v>
      </c>
      <c r="V180">
        <v>0</v>
      </c>
      <c r="Y180">
        <v>0</v>
      </c>
      <c r="AE180">
        <v>0</v>
      </c>
      <c r="AP180" t="s">
        <v>56</v>
      </c>
      <c r="AR180">
        <v>0</v>
      </c>
      <c r="AS180" t="s">
        <v>174</v>
      </c>
      <c r="AX180">
        <v>110</v>
      </c>
      <c r="AY180" t="s">
        <v>480</v>
      </c>
      <c r="AZ180">
        <v>2556</v>
      </c>
      <c r="BA180">
        <v>3110</v>
      </c>
      <c r="BC180">
        <v>0</v>
      </c>
      <c r="BD180" t="s">
        <v>59</v>
      </c>
    </row>
    <row r="181" spans="1:56" x14ac:dyDescent="0.25">
      <c r="A181">
        <v>4</v>
      </c>
      <c r="B181">
        <v>12</v>
      </c>
      <c r="C181">
        <v>3</v>
      </c>
      <c r="D181">
        <v>500170100000</v>
      </c>
      <c r="E181" t="s">
        <v>2858</v>
      </c>
      <c r="G181">
        <v>556</v>
      </c>
      <c r="H181">
        <v>12</v>
      </c>
      <c r="I181">
        <v>24</v>
      </c>
      <c r="J181" t="str">
        <f t="shared" si="2"/>
        <v>12-03-2024</v>
      </c>
      <c r="K181">
        <v>1000000</v>
      </c>
      <c r="L181">
        <v>0</v>
      </c>
      <c r="M181">
        <v>0</v>
      </c>
      <c r="N181">
        <v>0</v>
      </c>
      <c r="P181">
        <v>74.695999999999998</v>
      </c>
      <c r="U181">
        <v>0</v>
      </c>
      <c r="V181">
        <v>0</v>
      </c>
      <c r="Y181">
        <v>0</v>
      </c>
      <c r="AE181">
        <v>0</v>
      </c>
      <c r="AR181">
        <v>0</v>
      </c>
      <c r="AS181" t="s">
        <v>73</v>
      </c>
      <c r="AX181">
        <v>110</v>
      </c>
      <c r="AY181" t="s">
        <v>480</v>
      </c>
      <c r="AZ181">
        <v>2556</v>
      </c>
      <c r="BA181">
        <v>700430</v>
      </c>
      <c r="BC181">
        <v>0</v>
      </c>
      <c r="BD181" t="s">
        <v>59</v>
      </c>
    </row>
    <row r="182" spans="1:56" x14ac:dyDescent="0.25">
      <c r="A182">
        <v>4</v>
      </c>
      <c r="B182">
        <v>12</v>
      </c>
      <c r="C182">
        <v>3</v>
      </c>
      <c r="D182">
        <v>500170110000</v>
      </c>
      <c r="E182" t="s">
        <v>3597</v>
      </c>
      <c r="G182">
        <v>556</v>
      </c>
      <c r="H182">
        <v>12</v>
      </c>
      <c r="I182">
        <v>24</v>
      </c>
      <c r="J182" t="str">
        <f t="shared" si="2"/>
        <v>12-03-2024</v>
      </c>
      <c r="K182">
        <v>1000000</v>
      </c>
      <c r="L182">
        <v>0</v>
      </c>
      <c r="M182">
        <v>0</v>
      </c>
      <c r="N182">
        <v>0</v>
      </c>
      <c r="P182">
        <v>2.1120000000000001</v>
      </c>
      <c r="U182">
        <v>0</v>
      </c>
      <c r="V182">
        <v>0</v>
      </c>
      <c r="Y182">
        <v>0</v>
      </c>
      <c r="AE182">
        <v>0</v>
      </c>
      <c r="AR182">
        <v>0</v>
      </c>
      <c r="AX182">
        <v>110</v>
      </c>
      <c r="AY182" t="s">
        <v>58</v>
      </c>
      <c r="AZ182">
        <v>3556</v>
      </c>
      <c r="BA182">
        <v>22170</v>
      </c>
      <c r="BC182">
        <v>0</v>
      </c>
      <c r="BD182" t="s">
        <v>59</v>
      </c>
    </row>
    <row r="183" spans="1:56" x14ac:dyDescent="0.25">
      <c r="A183">
        <v>4</v>
      </c>
      <c r="B183">
        <v>12</v>
      </c>
      <c r="C183">
        <v>27</v>
      </c>
      <c r="D183">
        <v>500391100000</v>
      </c>
      <c r="E183" t="s">
        <v>3651</v>
      </c>
      <c r="G183">
        <v>609</v>
      </c>
      <c r="H183">
        <v>12</v>
      </c>
      <c r="I183">
        <v>24</v>
      </c>
      <c r="J183" t="str">
        <f t="shared" si="2"/>
        <v>12-27-2024</v>
      </c>
      <c r="K183">
        <v>130000</v>
      </c>
      <c r="L183">
        <v>2608</v>
      </c>
      <c r="M183">
        <v>0</v>
      </c>
      <c r="N183">
        <v>0</v>
      </c>
      <c r="P183">
        <v>0</v>
      </c>
      <c r="Q183" t="s">
        <v>61</v>
      </c>
      <c r="R183">
        <v>1</v>
      </c>
      <c r="S183">
        <v>9101</v>
      </c>
      <c r="T183" t="s">
        <v>2144</v>
      </c>
      <c r="U183">
        <v>0</v>
      </c>
      <c r="V183">
        <v>1648</v>
      </c>
      <c r="X183" t="s">
        <v>63</v>
      </c>
      <c r="Y183">
        <v>480</v>
      </c>
      <c r="Z183" t="s">
        <v>64</v>
      </c>
      <c r="AA183" t="s">
        <v>152</v>
      </c>
      <c r="AB183" t="s">
        <v>66</v>
      </c>
      <c r="AC183" t="s">
        <v>385</v>
      </c>
      <c r="AE183">
        <v>9</v>
      </c>
      <c r="AF183" t="s">
        <v>81</v>
      </c>
      <c r="AI183" t="s">
        <v>70</v>
      </c>
      <c r="AK183" t="s">
        <v>225</v>
      </c>
      <c r="AL183">
        <v>45</v>
      </c>
      <c r="AN183" t="s">
        <v>138</v>
      </c>
      <c r="AP183" t="s">
        <v>56</v>
      </c>
      <c r="AR183">
        <v>5000</v>
      </c>
      <c r="AS183" t="s">
        <v>73</v>
      </c>
      <c r="AT183" t="s">
        <v>74</v>
      </c>
      <c r="AV183" t="s">
        <v>74</v>
      </c>
      <c r="AX183">
        <v>510</v>
      </c>
      <c r="AY183" t="s">
        <v>3652</v>
      </c>
      <c r="AZ183">
        <v>2609</v>
      </c>
      <c r="BA183">
        <v>8970</v>
      </c>
      <c r="BC183">
        <v>134570</v>
      </c>
      <c r="BD183" t="s">
        <v>59</v>
      </c>
    </row>
    <row r="184" spans="1:56" x14ac:dyDescent="0.25">
      <c r="A184">
        <v>4</v>
      </c>
      <c r="B184">
        <v>12</v>
      </c>
      <c r="C184">
        <v>31</v>
      </c>
      <c r="D184">
        <v>530300700000</v>
      </c>
      <c r="E184" t="s">
        <v>3707</v>
      </c>
      <c r="G184">
        <v>1</v>
      </c>
      <c r="H184">
        <v>12</v>
      </c>
      <c r="I184">
        <v>24</v>
      </c>
      <c r="J184" t="str">
        <f t="shared" si="2"/>
        <v>12-31-2024</v>
      </c>
      <c r="K184">
        <v>81543</v>
      </c>
      <c r="L184">
        <v>1356</v>
      </c>
      <c r="M184">
        <v>0</v>
      </c>
      <c r="N184">
        <v>0</v>
      </c>
      <c r="P184">
        <v>0.56000000000000005</v>
      </c>
      <c r="Q184">
        <v>1</v>
      </c>
      <c r="R184">
        <v>1</v>
      </c>
      <c r="S184">
        <v>9561</v>
      </c>
      <c r="T184" t="s">
        <v>112</v>
      </c>
      <c r="U184">
        <v>0</v>
      </c>
      <c r="V184">
        <v>0</v>
      </c>
      <c r="Y184">
        <v>264</v>
      </c>
      <c r="Z184" t="s">
        <v>64</v>
      </c>
      <c r="AA184" t="s">
        <v>197</v>
      </c>
      <c r="AB184" t="s">
        <v>66</v>
      </c>
      <c r="AC184" t="s">
        <v>67</v>
      </c>
      <c r="AE184">
        <v>6</v>
      </c>
      <c r="AF184" t="s">
        <v>81</v>
      </c>
      <c r="AK184" t="s">
        <v>71</v>
      </c>
      <c r="AL184">
        <v>42</v>
      </c>
      <c r="AN184" t="s">
        <v>82</v>
      </c>
      <c r="AP184" t="s">
        <v>56</v>
      </c>
      <c r="AR184">
        <v>0</v>
      </c>
      <c r="AS184" t="s">
        <v>73</v>
      </c>
      <c r="AT184" t="s">
        <v>74</v>
      </c>
      <c r="AV184" t="s">
        <v>74</v>
      </c>
      <c r="AX184">
        <v>510</v>
      </c>
      <c r="AY184" t="s">
        <v>58</v>
      </c>
      <c r="AZ184">
        <v>8001</v>
      </c>
      <c r="BA184">
        <v>13490</v>
      </c>
      <c r="BC184">
        <v>110570</v>
      </c>
      <c r="BD184" t="s">
        <v>59</v>
      </c>
    </row>
    <row r="185" spans="1:56" x14ac:dyDescent="0.25">
      <c r="A185">
        <v>4</v>
      </c>
      <c r="B185">
        <v>12</v>
      </c>
      <c r="C185">
        <v>31</v>
      </c>
      <c r="D185">
        <v>530300900000</v>
      </c>
      <c r="E185" t="s">
        <v>3581</v>
      </c>
      <c r="G185">
        <v>2</v>
      </c>
      <c r="H185">
        <v>12</v>
      </c>
      <c r="I185">
        <v>24</v>
      </c>
      <c r="J185" t="str">
        <f t="shared" si="2"/>
        <v>12-31-2024</v>
      </c>
      <c r="K185">
        <v>75000</v>
      </c>
      <c r="L185">
        <v>0</v>
      </c>
      <c r="M185">
        <v>0</v>
      </c>
      <c r="N185">
        <v>0</v>
      </c>
      <c r="P185">
        <v>0.53700000000000003</v>
      </c>
      <c r="U185">
        <v>0</v>
      </c>
      <c r="V185">
        <v>0</v>
      </c>
      <c r="Y185">
        <v>0</v>
      </c>
      <c r="AE185">
        <v>0</v>
      </c>
      <c r="AF185" t="s">
        <v>81</v>
      </c>
      <c r="AR185">
        <v>7531</v>
      </c>
      <c r="AX185">
        <v>499</v>
      </c>
      <c r="AY185" t="s">
        <v>58</v>
      </c>
      <c r="AZ185">
        <v>3002</v>
      </c>
      <c r="BA185">
        <v>9260</v>
      </c>
      <c r="BC185">
        <v>26400</v>
      </c>
      <c r="BD185" t="s">
        <v>59</v>
      </c>
    </row>
    <row r="186" spans="1:56" x14ac:dyDescent="0.25">
      <c r="A186">
        <v>4</v>
      </c>
      <c r="B186">
        <v>12</v>
      </c>
      <c r="C186">
        <v>31</v>
      </c>
      <c r="D186">
        <v>530300900100</v>
      </c>
      <c r="E186" t="s">
        <v>3581</v>
      </c>
      <c r="G186">
        <v>2</v>
      </c>
      <c r="H186">
        <v>12</v>
      </c>
      <c r="I186">
        <v>24</v>
      </c>
      <c r="J186" t="str">
        <f t="shared" si="2"/>
        <v>12-31-2024</v>
      </c>
      <c r="K186">
        <v>75000</v>
      </c>
      <c r="L186">
        <v>0</v>
      </c>
      <c r="M186">
        <v>0</v>
      </c>
      <c r="N186">
        <v>0</v>
      </c>
      <c r="P186">
        <v>0.193</v>
      </c>
      <c r="U186">
        <v>0</v>
      </c>
      <c r="V186">
        <v>0</v>
      </c>
      <c r="Y186">
        <v>0</v>
      </c>
      <c r="AE186">
        <v>0</v>
      </c>
      <c r="AR186">
        <v>7531</v>
      </c>
      <c r="AX186">
        <v>400</v>
      </c>
      <c r="AY186" t="s">
        <v>58</v>
      </c>
      <c r="AZ186">
        <v>1002</v>
      </c>
      <c r="BA186">
        <v>1800</v>
      </c>
      <c r="BC186">
        <v>0</v>
      </c>
      <c r="BD186" t="s">
        <v>59</v>
      </c>
    </row>
    <row r="187" spans="1:56" x14ac:dyDescent="0.25">
      <c r="A187">
        <v>4</v>
      </c>
      <c r="B187">
        <v>12</v>
      </c>
      <c r="C187">
        <v>13</v>
      </c>
      <c r="D187">
        <v>530311200000</v>
      </c>
      <c r="E187" t="s">
        <v>3713</v>
      </c>
      <c r="G187">
        <v>576</v>
      </c>
      <c r="H187">
        <v>12</v>
      </c>
      <c r="I187">
        <v>24</v>
      </c>
      <c r="J187" t="str">
        <f t="shared" si="2"/>
        <v>12-13-2024</v>
      </c>
      <c r="K187">
        <v>273000</v>
      </c>
      <c r="L187">
        <v>1422</v>
      </c>
      <c r="M187">
        <v>0</v>
      </c>
      <c r="N187">
        <v>0</v>
      </c>
      <c r="P187">
        <v>1.06</v>
      </c>
      <c r="Q187">
        <v>1</v>
      </c>
      <c r="R187">
        <v>1</v>
      </c>
      <c r="S187">
        <v>9851</v>
      </c>
      <c r="T187" t="s">
        <v>76</v>
      </c>
      <c r="U187">
        <v>0</v>
      </c>
      <c r="V187">
        <v>1422</v>
      </c>
      <c r="X187" t="s">
        <v>63</v>
      </c>
      <c r="Y187">
        <v>736</v>
      </c>
      <c r="Z187" t="s">
        <v>64</v>
      </c>
      <c r="AA187" t="s">
        <v>164</v>
      </c>
      <c r="AB187" t="s">
        <v>66</v>
      </c>
      <c r="AC187" t="s">
        <v>67</v>
      </c>
      <c r="AE187">
        <v>5</v>
      </c>
      <c r="AF187" t="s">
        <v>88</v>
      </c>
      <c r="AK187" t="s">
        <v>71</v>
      </c>
      <c r="AL187">
        <v>26</v>
      </c>
      <c r="AN187" t="s">
        <v>72</v>
      </c>
      <c r="AP187" t="s">
        <v>56</v>
      </c>
      <c r="AR187">
        <v>0</v>
      </c>
      <c r="AS187" t="s">
        <v>73</v>
      </c>
      <c r="AT187" t="s">
        <v>74</v>
      </c>
      <c r="AV187" t="s">
        <v>74</v>
      </c>
      <c r="AX187">
        <v>510</v>
      </c>
      <c r="AY187" t="s">
        <v>58</v>
      </c>
      <c r="AZ187">
        <v>2576</v>
      </c>
      <c r="BA187">
        <v>19000</v>
      </c>
      <c r="BC187">
        <v>176060</v>
      </c>
      <c r="BD187" t="s">
        <v>59</v>
      </c>
    </row>
    <row r="188" spans="1:56" x14ac:dyDescent="0.25">
      <c r="A188">
        <v>4</v>
      </c>
      <c r="B188">
        <v>12</v>
      </c>
      <c r="C188">
        <v>30</v>
      </c>
      <c r="D188">
        <v>562310100000</v>
      </c>
      <c r="E188" t="s">
        <v>3858</v>
      </c>
      <c r="G188">
        <v>612</v>
      </c>
      <c r="H188">
        <v>12</v>
      </c>
      <c r="I188">
        <v>24</v>
      </c>
      <c r="J188" t="str">
        <f t="shared" si="2"/>
        <v>12-30-2024</v>
      </c>
      <c r="K188">
        <v>48000</v>
      </c>
      <c r="L188">
        <v>0</v>
      </c>
      <c r="M188">
        <v>0</v>
      </c>
      <c r="N188">
        <v>0</v>
      </c>
      <c r="P188">
        <v>0.622</v>
      </c>
      <c r="U188">
        <v>0</v>
      </c>
      <c r="V188">
        <v>0</v>
      </c>
      <c r="Y188">
        <v>0</v>
      </c>
      <c r="AE188">
        <v>0</v>
      </c>
      <c r="AR188">
        <v>0</v>
      </c>
      <c r="AX188">
        <v>500</v>
      </c>
      <c r="AY188" t="s">
        <v>260</v>
      </c>
      <c r="AZ188">
        <v>1612</v>
      </c>
      <c r="BA188">
        <v>0</v>
      </c>
      <c r="BC188">
        <v>0</v>
      </c>
      <c r="BD188" t="s">
        <v>59</v>
      </c>
    </row>
    <row r="189" spans="1:56" x14ac:dyDescent="0.25">
      <c r="A189">
        <v>4</v>
      </c>
      <c r="B189">
        <v>12</v>
      </c>
      <c r="C189">
        <v>9</v>
      </c>
      <c r="D189">
        <v>590110200100</v>
      </c>
      <c r="E189" t="s">
        <v>3878</v>
      </c>
      <c r="G189">
        <v>567</v>
      </c>
      <c r="H189">
        <v>12</v>
      </c>
      <c r="I189">
        <v>24</v>
      </c>
      <c r="J189" t="str">
        <f t="shared" si="2"/>
        <v>12-09-2024</v>
      </c>
      <c r="K189">
        <v>550000</v>
      </c>
      <c r="L189">
        <v>4017</v>
      </c>
      <c r="M189">
        <v>0</v>
      </c>
      <c r="N189">
        <v>0</v>
      </c>
      <c r="P189">
        <v>10</v>
      </c>
      <c r="Q189">
        <v>2</v>
      </c>
      <c r="R189">
        <v>1</v>
      </c>
      <c r="S189">
        <v>9872</v>
      </c>
      <c r="T189" t="s">
        <v>86</v>
      </c>
      <c r="U189">
        <v>4</v>
      </c>
      <c r="V189">
        <v>1507</v>
      </c>
      <c r="W189" t="s">
        <v>71</v>
      </c>
      <c r="X189" t="s">
        <v>63</v>
      </c>
      <c r="Y189">
        <v>710</v>
      </c>
      <c r="Z189" t="s">
        <v>64</v>
      </c>
      <c r="AA189" t="s">
        <v>152</v>
      </c>
      <c r="AB189" t="s">
        <v>66</v>
      </c>
      <c r="AC189" t="s">
        <v>77</v>
      </c>
      <c r="AE189">
        <v>11</v>
      </c>
      <c r="AF189" t="s">
        <v>161</v>
      </c>
      <c r="AG189" t="s">
        <v>324</v>
      </c>
      <c r="AI189" t="s">
        <v>89</v>
      </c>
      <c r="AK189" t="s">
        <v>71</v>
      </c>
      <c r="AL189">
        <v>22</v>
      </c>
      <c r="AN189" t="s">
        <v>3879</v>
      </c>
      <c r="AP189" t="s">
        <v>56</v>
      </c>
      <c r="AR189">
        <v>0</v>
      </c>
      <c r="AS189" t="s">
        <v>73</v>
      </c>
      <c r="AT189" t="s">
        <v>74</v>
      </c>
      <c r="AV189" t="s">
        <v>74</v>
      </c>
      <c r="AX189">
        <v>101</v>
      </c>
      <c r="AY189" t="s">
        <v>58</v>
      </c>
      <c r="AZ189">
        <v>3567</v>
      </c>
      <c r="BA189">
        <v>50400</v>
      </c>
      <c r="BC189">
        <v>532200</v>
      </c>
      <c r="BD189" t="s">
        <v>59</v>
      </c>
    </row>
    <row r="190" spans="1:56" x14ac:dyDescent="0.25">
      <c r="A190">
        <v>4</v>
      </c>
      <c r="B190">
        <v>12</v>
      </c>
      <c r="C190">
        <v>31</v>
      </c>
      <c r="D190">
        <v>600431900000</v>
      </c>
      <c r="E190" t="s">
        <v>690</v>
      </c>
      <c r="G190">
        <v>614</v>
      </c>
      <c r="H190">
        <v>12</v>
      </c>
      <c r="I190">
        <v>24</v>
      </c>
      <c r="J190" t="str">
        <f t="shared" si="2"/>
        <v>12-31-2024</v>
      </c>
      <c r="K190">
        <v>60000</v>
      </c>
      <c r="L190">
        <v>0</v>
      </c>
      <c r="M190">
        <v>60</v>
      </c>
      <c r="N190">
        <v>150</v>
      </c>
      <c r="P190">
        <v>0</v>
      </c>
      <c r="U190">
        <v>0</v>
      </c>
      <c r="V190">
        <v>0</v>
      </c>
      <c r="Y190">
        <v>0</v>
      </c>
      <c r="AE190">
        <v>0</v>
      </c>
      <c r="AP190" t="s">
        <v>56</v>
      </c>
      <c r="AR190">
        <v>6000</v>
      </c>
      <c r="AS190" t="s">
        <v>73</v>
      </c>
      <c r="AX190">
        <v>500</v>
      </c>
      <c r="AY190" t="s">
        <v>58</v>
      </c>
      <c r="AZ190">
        <v>4614</v>
      </c>
      <c r="BA190">
        <v>0</v>
      </c>
      <c r="BC190">
        <v>0</v>
      </c>
      <c r="BD190" t="s">
        <v>59</v>
      </c>
    </row>
    <row r="191" spans="1:56" x14ac:dyDescent="0.25">
      <c r="A191">
        <v>4</v>
      </c>
      <c r="B191">
        <v>12</v>
      </c>
      <c r="C191">
        <v>31</v>
      </c>
      <c r="D191">
        <v>600432000000</v>
      </c>
      <c r="E191" t="s">
        <v>690</v>
      </c>
      <c r="G191">
        <v>614</v>
      </c>
      <c r="H191">
        <v>12</v>
      </c>
      <c r="I191">
        <v>24</v>
      </c>
      <c r="J191" t="str">
        <f t="shared" si="2"/>
        <v>12-31-2024</v>
      </c>
      <c r="K191">
        <v>60000</v>
      </c>
      <c r="L191">
        <v>0</v>
      </c>
      <c r="M191">
        <v>149</v>
      </c>
      <c r="N191">
        <v>150</v>
      </c>
      <c r="P191">
        <v>0</v>
      </c>
      <c r="U191">
        <v>0</v>
      </c>
      <c r="V191">
        <v>0</v>
      </c>
      <c r="Y191">
        <v>0</v>
      </c>
      <c r="AE191">
        <v>0</v>
      </c>
      <c r="AP191" t="s">
        <v>56</v>
      </c>
      <c r="AR191">
        <v>6000</v>
      </c>
      <c r="AS191" t="s">
        <v>73</v>
      </c>
      <c r="AX191">
        <v>500</v>
      </c>
      <c r="AY191" t="s">
        <v>58</v>
      </c>
      <c r="AZ191">
        <v>4614</v>
      </c>
      <c r="BA191">
        <v>5540</v>
      </c>
      <c r="BC191">
        <v>0</v>
      </c>
      <c r="BD191" t="s">
        <v>59</v>
      </c>
    </row>
    <row r="192" spans="1:56" x14ac:dyDescent="0.25">
      <c r="A192">
        <v>4</v>
      </c>
      <c r="B192">
        <v>12</v>
      </c>
      <c r="C192">
        <v>31</v>
      </c>
      <c r="D192">
        <v>600440100000</v>
      </c>
      <c r="E192" t="s">
        <v>690</v>
      </c>
      <c r="G192">
        <v>614</v>
      </c>
      <c r="H192">
        <v>12</v>
      </c>
      <c r="I192">
        <v>24</v>
      </c>
      <c r="J192" t="str">
        <f t="shared" si="2"/>
        <v>12-31-2024</v>
      </c>
      <c r="K192">
        <v>60000</v>
      </c>
      <c r="L192">
        <v>0</v>
      </c>
      <c r="M192">
        <v>60</v>
      </c>
      <c r="N192">
        <v>150</v>
      </c>
      <c r="P192">
        <v>0</v>
      </c>
      <c r="U192">
        <v>0</v>
      </c>
      <c r="V192">
        <v>0</v>
      </c>
      <c r="Y192">
        <v>0</v>
      </c>
      <c r="AE192">
        <v>0</v>
      </c>
      <c r="AP192" t="s">
        <v>56</v>
      </c>
      <c r="AR192">
        <v>6000</v>
      </c>
      <c r="AS192" t="s">
        <v>73</v>
      </c>
      <c r="AX192">
        <v>500</v>
      </c>
      <c r="AY192" t="s">
        <v>442</v>
      </c>
      <c r="AZ192">
        <v>4614</v>
      </c>
      <c r="BA192">
        <v>0</v>
      </c>
      <c r="BC192">
        <v>0</v>
      </c>
      <c r="BD192" t="s">
        <v>59</v>
      </c>
    </row>
    <row r="193" spans="1:56" x14ac:dyDescent="0.25">
      <c r="A193">
        <v>4</v>
      </c>
      <c r="B193">
        <v>12</v>
      </c>
      <c r="C193">
        <v>31</v>
      </c>
      <c r="D193">
        <v>600440200000</v>
      </c>
      <c r="E193" t="s">
        <v>3922</v>
      </c>
      <c r="G193">
        <v>614</v>
      </c>
      <c r="H193">
        <v>12</v>
      </c>
      <c r="I193">
        <v>24</v>
      </c>
      <c r="J193" t="str">
        <f t="shared" si="2"/>
        <v>12-31-2024</v>
      </c>
      <c r="K193">
        <v>60000</v>
      </c>
      <c r="L193">
        <v>1056</v>
      </c>
      <c r="M193">
        <v>120</v>
      </c>
      <c r="N193">
        <v>150</v>
      </c>
      <c r="P193">
        <v>0</v>
      </c>
      <c r="Q193">
        <v>1</v>
      </c>
      <c r="R193">
        <v>1</v>
      </c>
      <c r="S193">
        <v>9921</v>
      </c>
      <c r="T193" t="s">
        <v>112</v>
      </c>
      <c r="U193">
        <v>2</v>
      </c>
      <c r="V193">
        <v>0</v>
      </c>
      <c r="Y193">
        <v>0</v>
      </c>
      <c r="AA193" t="s">
        <v>286</v>
      </c>
      <c r="AB193" t="s">
        <v>66</v>
      </c>
      <c r="AC193" t="s">
        <v>67</v>
      </c>
      <c r="AE193">
        <v>5</v>
      </c>
      <c r="AF193" t="s">
        <v>81</v>
      </c>
      <c r="AK193" t="s">
        <v>71</v>
      </c>
      <c r="AL193">
        <v>26</v>
      </c>
      <c r="AN193" t="s">
        <v>92</v>
      </c>
      <c r="AP193" t="s">
        <v>56</v>
      </c>
      <c r="AR193">
        <v>6000</v>
      </c>
      <c r="AS193" t="s">
        <v>73</v>
      </c>
      <c r="AT193" t="s">
        <v>74</v>
      </c>
      <c r="AV193" t="s">
        <v>74</v>
      </c>
      <c r="AX193">
        <v>510</v>
      </c>
      <c r="AY193" t="s">
        <v>429</v>
      </c>
      <c r="AZ193">
        <v>4614</v>
      </c>
      <c r="BA193">
        <v>4800</v>
      </c>
      <c r="BC193">
        <v>31140</v>
      </c>
      <c r="BD193" t="s">
        <v>59</v>
      </c>
    </row>
    <row r="194" spans="1:56" x14ac:dyDescent="0.25">
      <c r="A194">
        <v>4</v>
      </c>
      <c r="B194">
        <v>12</v>
      </c>
      <c r="C194">
        <v>31</v>
      </c>
      <c r="D194">
        <v>600440300000</v>
      </c>
      <c r="E194" t="s">
        <v>690</v>
      </c>
      <c r="G194">
        <v>614</v>
      </c>
      <c r="H194">
        <v>12</v>
      </c>
      <c r="I194">
        <v>24</v>
      </c>
      <c r="J194" t="str">
        <f t="shared" ref="J194:J257" si="3">CONCATENATE(TEXT(H194,"00"),"-",TEXT(C194,"00"),"-",TEXT(I194,"2000"))</f>
        <v>12-31-2024</v>
      </c>
      <c r="K194">
        <v>60000</v>
      </c>
      <c r="L194">
        <v>0</v>
      </c>
      <c r="M194">
        <v>60</v>
      </c>
      <c r="N194">
        <v>150</v>
      </c>
      <c r="P194">
        <v>0</v>
      </c>
      <c r="U194">
        <v>0</v>
      </c>
      <c r="V194">
        <v>0</v>
      </c>
      <c r="Y194">
        <v>0</v>
      </c>
      <c r="AE194">
        <v>0</v>
      </c>
      <c r="AP194" t="s">
        <v>56</v>
      </c>
      <c r="AR194">
        <v>6000</v>
      </c>
      <c r="AS194" t="s">
        <v>73</v>
      </c>
      <c r="AX194">
        <v>500</v>
      </c>
      <c r="AY194" t="s">
        <v>442</v>
      </c>
      <c r="AZ194">
        <v>4614</v>
      </c>
      <c r="BA194">
        <v>0</v>
      </c>
      <c r="BC194">
        <v>0</v>
      </c>
      <c r="BD194" t="s">
        <v>59</v>
      </c>
    </row>
    <row r="195" spans="1:56" x14ac:dyDescent="0.25">
      <c r="A195">
        <v>4</v>
      </c>
      <c r="B195">
        <v>12</v>
      </c>
      <c r="C195">
        <v>31</v>
      </c>
      <c r="D195">
        <v>600440400000</v>
      </c>
      <c r="E195" t="s">
        <v>3923</v>
      </c>
      <c r="G195">
        <v>614</v>
      </c>
      <c r="H195">
        <v>12</v>
      </c>
      <c r="I195">
        <v>24</v>
      </c>
      <c r="J195" t="str">
        <f t="shared" si="3"/>
        <v>12-31-2024</v>
      </c>
      <c r="K195">
        <v>60000</v>
      </c>
      <c r="L195">
        <v>0</v>
      </c>
      <c r="M195">
        <v>120</v>
      </c>
      <c r="N195">
        <v>150</v>
      </c>
      <c r="P195">
        <v>0</v>
      </c>
      <c r="U195">
        <v>0</v>
      </c>
      <c r="V195">
        <v>0</v>
      </c>
      <c r="Y195">
        <v>0</v>
      </c>
      <c r="AE195">
        <v>0</v>
      </c>
      <c r="AP195" t="s">
        <v>56</v>
      </c>
      <c r="AR195">
        <v>6000</v>
      </c>
      <c r="AS195" t="s">
        <v>73</v>
      </c>
      <c r="AX195">
        <v>599</v>
      </c>
      <c r="AY195" t="s">
        <v>58</v>
      </c>
      <c r="AZ195">
        <v>4614</v>
      </c>
      <c r="BA195">
        <v>4800</v>
      </c>
      <c r="BC195">
        <v>17260</v>
      </c>
      <c r="BD195" t="s">
        <v>59</v>
      </c>
    </row>
    <row r="196" spans="1:56" x14ac:dyDescent="0.25">
      <c r="A196">
        <v>4</v>
      </c>
      <c r="B196">
        <v>12</v>
      </c>
      <c r="C196">
        <v>6</v>
      </c>
      <c r="D196">
        <v>610561500000</v>
      </c>
      <c r="E196" t="s">
        <v>3956</v>
      </c>
      <c r="G196">
        <v>564</v>
      </c>
      <c r="H196">
        <v>12</v>
      </c>
      <c r="I196">
        <v>24</v>
      </c>
      <c r="J196" t="str">
        <f t="shared" si="3"/>
        <v>12-06-2024</v>
      </c>
      <c r="K196">
        <v>39900</v>
      </c>
      <c r="L196">
        <v>1434</v>
      </c>
      <c r="M196">
        <v>75</v>
      </c>
      <c r="N196">
        <v>132</v>
      </c>
      <c r="P196">
        <v>0</v>
      </c>
      <c r="Q196" t="s">
        <v>61</v>
      </c>
      <c r="R196" t="s">
        <v>116</v>
      </c>
      <c r="S196" t="s">
        <v>135</v>
      </c>
      <c r="T196" t="s">
        <v>62</v>
      </c>
      <c r="U196">
        <v>4</v>
      </c>
      <c r="V196">
        <v>80</v>
      </c>
      <c r="X196" t="s">
        <v>63</v>
      </c>
      <c r="Y196">
        <v>444</v>
      </c>
      <c r="Z196" t="s">
        <v>64</v>
      </c>
      <c r="AA196" t="s">
        <v>152</v>
      </c>
      <c r="AB196" t="s">
        <v>66</v>
      </c>
      <c r="AC196" t="s">
        <v>67</v>
      </c>
      <c r="AE196">
        <v>8</v>
      </c>
      <c r="AF196" t="s">
        <v>102</v>
      </c>
      <c r="AG196" t="s">
        <v>69</v>
      </c>
      <c r="AK196" t="s">
        <v>71</v>
      </c>
      <c r="AL196">
        <v>45</v>
      </c>
      <c r="AN196" t="s">
        <v>82</v>
      </c>
      <c r="AP196" t="s">
        <v>56</v>
      </c>
      <c r="AR196">
        <v>6121</v>
      </c>
      <c r="AS196" t="s">
        <v>73</v>
      </c>
      <c r="AT196" t="s">
        <v>213</v>
      </c>
      <c r="AV196" t="s">
        <v>74</v>
      </c>
      <c r="AX196">
        <v>510</v>
      </c>
      <c r="AY196" t="s">
        <v>429</v>
      </c>
      <c r="AZ196">
        <v>5564</v>
      </c>
      <c r="BA196">
        <v>12690</v>
      </c>
      <c r="BC196">
        <v>65060</v>
      </c>
      <c r="BD196" t="s">
        <v>59</v>
      </c>
    </row>
    <row r="197" spans="1:56" x14ac:dyDescent="0.25">
      <c r="A197">
        <v>4</v>
      </c>
      <c r="B197">
        <v>12</v>
      </c>
      <c r="C197">
        <v>18</v>
      </c>
      <c r="D197">
        <v>611010100000</v>
      </c>
      <c r="E197" t="s">
        <v>4176</v>
      </c>
      <c r="G197">
        <v>579</v>
      </c>
      <c r="H197">
        <v>12</v>
      </c>
      <c r="I197">
        <v>24</v>
      </c>
      <c r="J197" t="str">
        <f t="shared" si="3"/>
        <v>12-18-2024</v>
      </c>
      <c r="K197">
        <v>50000</v>
      </c>
      <c r="L197">
        <v>0</v>
      </c>
      <c r="M197">
        <v>45</v>
      </c>
      <c r="N197">
        <v>82</v>
      </c>
      <c r="P197">
        <v>0</v>
      </c>
      <c r="U197">
        <v>0</v>
      </c>
      <c r="V197">
        <v>0</v>
      </c>
      <c r="Y197">
        <v>0</v>
      </c>
      <c r="AE197">
        <v>0</v>
      </c>
      <c r="AF197" t="s">
        <v>81</v>
      </c>
      <c r="AR197">
        <v>7611</v>
      </c>
      <c r="AX197">
        <v>499</v>
      </c>
      <c r="AY197" t="s">
        <v>4177</v>
      </c>
      <c r="AZ197">
        <v>3579</v>
      </c>
      <c r="BA197">
        <v>7340</v>
      </c>
      <c r="BC197">
        <v>21800</v>
      </c>
      <c r="BD197" t="s">
        <v>59</v>
      </c>
    </row>
    <row r="198" spans="1:56" x14ac:dyDescent="0.25">
      <c r="A198">
        <v>4</v>
      </c>
      <c r="B198">
        <v>12</v>
      </c>
      <c r="C198">
        <v>23</v>
      </c>
      <c r="D198">
        <v>611030900000</v>
      </c>
      <c r="E198" t="s">
        <v>4182</v>
      </c>
      <c r="G198">
        <v>600</v>
      </c>
      <c r="H198">
        <v>12</v>
      </c>
      <c r="I198">
        <v>24</v>
      </c>
      <c r="J198" t="str">
        <f t="shared" si="3"/>
        <v>12-23-2024</v>
      </c>
      <c r="K198">
        <v>185000</v>
      </c>
      <c r="L198">
        <v>1670</v>
      </c>
      <c r="M198">
        <v>88</v>
      </c>
      <c r="N198">
        <v>100</v>
      </c>
      <c r="P198">
        <v>0.25</v>
      </c>
      <c r="Q198">
        <v>1</v>
      </c>
      <c r="R198">
        <v>6</v>
      </c>
      <c r="S198" t="s">
        <v>345</v>
      </c>
      <c r="T198" t="s">
        <v>112</v>
      </c>
      <c r="U198">
        <v>0</v>
      </c>
      <c r="V198">
        <v>0</v>
      </c>
      <c r="Y198">
        <v>328</v>
      </c>
      <c r="Z198" t="s">
        <v>64</v>
      </c>
      <c r="AA198" t="s">
        <v>208</v>
      </c>
      <c r="AB198" t="s">
        <v>66</v>
      </c>
      <c r="AC198" t="s">
        <v>67</v>
      </c>
      <c r="AE198">
        <v>7</v>
      </c>
      <c r="AF198" t="s">
        <v>81</v>
      </c>
      <c r="AK198" t="s">
        <v>71</v>
      </c>
      <c r="AL198">
        <v>26</v>
      </c>
      <c r="AN198" t="s">
        <v>82</v>
      </c>
      <c r="AP198" t="s">
        <v>56</v>
      </c>
      <c r="AR198">
        <v>6117</v>
      </c>
      <c r="AS198" t="s">
        <v>73</v>
      </c>
      <c r="AT198" t="s">
        <v>213</v>
      </c>
      <c r="AV198" t="s">
        <v>213</v>
      </c>
      <c r="AX198">
        <v>510</v>
      </c>
      <c r="AY198" t="s">
        <v>58</v>
      </c>
      <c r="AZ198">
        <v>7600</v>
      </c>
      <c r="BA198">
        <v>15660</v>
      </c>
      <c r="BC198">
        <v>129200</v>
      </c>
      <c r="BD198" t="s">
        <v>59</v>
      </c>
    </row>
    <row r="199" spans="1:56" x14ac:dyDescent="0.25">
      <c r="A199">
        <v>4</v>
      </c>
      <c r="B199">
        <v>11</v>
      </c>
      <c r="C199">
        <v>4</v>
      </c>
      <c r="D199">
        <v>10361400000</v>
      </c>
      <c r="E199" t="s">
        <v>220</v>
      </c>
      <c r="G199">
        <v>507</v>
      </c>
      <c r="H199">
        <v>11</v>
      </c>
      <c r="I199">
        <v>24</v>
      </c>
      <c r="J199" t="str">
        <f t="shared" si="3"/>
        <v>11-04-2024</v>
      </c>
      <c r="K199">
        <v>400000</v>
      </c>
      <c r="L199">
        <v>0</v>
      </c>
      <c r="M199">
        <v>0</v>
      </c>
      <c r="N199">
        <v>0</v>
      </c>
      <c r="P199">
        <v>56.4</v>
      </c>
      <c r="U199">
        <v>0</v>
      </c>
      <c r="V199">
        <v>0</v>
      </c>
      <c r="Y199">
        <v>0</v>
      </c>
      <c r="AE199">
        <v>0</v>
      </c>
      <c r="AP199" t="s">
        <v>56</v>
      </c>
      <c r="AR199">
        <v>0</v>
      </c>
      <c r="AS199" t="s">
        <v>73</v>
      </c>
      <c r="AX199">
        <v>110</v>
      </c>
      <c r="AY199" t="s">
        <v>58</v>
      </c>
      <c r="AZ199">
        <v>7507</v>
      </c>
      <c r="BA199">
        <v>527540</v>
      </c>
      <c r="BC199">
        <v>0</v>
      </c>
      <c r="BD199" t="s">
        <v>59</v>
      </c>
    </row>
    <row r="200" spans="1:56" x14ac:dyDescent="0.25">
      <c r="A200">
        <v>4</v>
      </c>
      <c r="B200">
        <v>11</v>
      </c>
      <c r="C200">
        <v>25</v>
      </c>
      <c r="D200">
        <v>60031100300</v>
      </c>
      <c r="E200" t="s">
        <v>277</v>
      </c>
      <c r="G200">
        <v>537</v>
      </c>
      <c r="H200">
        <v>11</v>
      </c>
      <c r="I200">
        <v>24</v>
      </c>
      <c r="J200" t="str">
        <f t="shared" si="3"/>
        <v>11-25-2024</v>
      </c>
      <c r="K200">
        <v>376900</v>
      </c>
      <c r="L200">
        <v>2380</v>
      </c>
      <c r="M200">
        <v>0</v>
      </c>
      <c r="N200">
        <v>0</v>
      </c>
      <c r="P200">
        <v>3.0070000000000001</v>
      </c>
      <c r="Q200">
        <v>2</v>
      </c>
      <c r="R200">
        <v>2</v>
      </c>
      <c r="S200">
        <v>42</v>
      </c>
      <c r="T200" t="s">
        <v>76</v>
      </c>
      <c r="U200">
        <v>3</v>
      </c>
      <c r="V200">
        <v>527</v>
      </c>
      <c r="X200" t="s">
        <v>63</v>
      </c>
      <c r="Y200">
        <v>380</v>
      </c>
      <c r="Z200" t="s">
        <v>64</v>
      </c>
      <c r="AA200" t="s">
        <v>65</v>
      </c>
      <c r="AB200" t="s">
        <v>66</v>
      </c>
      <c r="AC200" t="s">
        <v>77</v>
      </c>
      <c r="AE200">
        <v>8</v>
      </c>
      <c r="AF200" t="s">
        <v>68</v>
      </c>
      <c r="AG200" t="s">
        <v>69</v>
      </c>
      <c r="AK200" t="s">
        <v>71</v>
      </c>
      <c r="AL200">
        <v>12</v>
      </c>
      <c r="AN200" t="s">
        <v>72</v>
      </c>
      <c r="AR200">
        <v>0</v>
      </c>
      <c r="AX200">
        <v>510</v>
      </c>
      <c r="AY200" t="s">
        <v>58</v>
      </c>
      <c r="AZ200">
        <v>2537</v>
      </c>
      <c r="BA200">
        <v>25200</v>
      </c>
      <c r="BC200">
        <v>274570</v>
      </c>
      <c r="BD200" t="s">
        <v>59</v>
      </c>
    </row>
    <row r="201" spans="1:56" x14ac:dyDescent="0.25">
      <c r="A201">
        <v>4</v>
      </c>
      <c r="B201">
        <v>11</v>
      </c>
      <c r="C201">
        <v>8</v>
      </c>
      <c r="D201">
        <v>70090800000</v>
      </c>
      <c r="E201" t="s">
        <v>288</v>
      </c>
      <c r="G201">
        <v>518</v>
      </c>
      <c r="H201">
        <v>11</v>
      </c>
      <c r="I201">
        <v>24</v>
      </c>
      <c r="J201" t="str">
        <f t="shared" si="3"/>
        <v>11-08-2024</v>
      </c>
      <c r="K201">
        <v>327900</v>
      </c>
      <c r="L201">
        <v>2220</v>
      </c>
      <c r="M201">
        <v>0</v>
      </c>
      <c r="N201">
        <v>0</v>
      </c>
      <c r="P201">
        <v>1.87</v>
      </c>
      <c r="Q201">
        <v>1</v>
      </c>
      <c r="R201">
        <v>6</v>
      </c>
      <c r="S201" t="s">
        <v>289</v>
      </c>
      <c r="T201" t="s">
        <v>112</v>
      </c>
      <c r="U201">
        <v>3</v>
      </c>
      <c r="V201">
        <v>0</v>
      </c>
      <c r="X201" t="s">
        <v>63</v>
      </c>
      <c r="Y201">
        <v>812</v>
      </c>
      <c r="Z201" t="s">
        <v>64</v>
      </c>
      <c r="AA201" t="s">
        <v>164</v>
      </c>
      <c r="AB201" t="s">
        <v>66</v>
      </c>
      <c r="AC201" t="s">
        <v>67</v>
      </c>
      <c r="AE201">
        <v>8</v>
      </c>
      <c r="AF201" t="s">
        <v>88</v>
      </c>
      <c r="AI201" t="s">
        <v>89</v>
      </c>
      <c r="AK201" t="s">
        <v>71</v>
      </c>
      <c r="AL201">
        <v>28</v>
      </c>
      <c r="AN201" t="s">
        <v>82</v>
      </c>
      <c r="AR201">
        <v>0</v>
      </c>
      <c r="AS201" t="s">
        <v>73</v>
      </c>
      <c r="AT201" t="s">
        <v>74</v>
      </c>
      <c r="AV201" t="s">
        <v>74</v>
      </c>
      <c r="AX201">
        <v>510</v>
      </c>
      <c r="AY201" t="s">
        <v>58</v>
      </c>
      <c r="AZ201">
        <v>7518</v>
      </c>
      <c r="BA201">
        <v>17260</v>
      </c>
      <c r="BC201">
        <v>251430</v>
      </c>
      <c r="BD201" t="s">
        <v>59</v>
      </c>
    </row>
    <row r="202" spans="1:56" x14ac:dyDescent="0.25">
      <c r="A202">
        <v>4</v>
      </c>
      <c r="B202">
        <v>11</v>
      </c>
      <c r="C202">
        <v>19</v>
      </c>
      <c r="D202">
        <v>90330900400</v>
      </c>
      <c r="E202" t="s">
        <v>376</v>
      </c>
      <c r="G202">
        <v>532</v>
      </c>
      <c r="H202">
        <v>11</v>
      </c>
      <c r="I202">
        <v>24</v>
      </c>
      <c r="J202" t="str">
        <f t="shared" si="3"/>
        <v>11-19-2024</v>
      </c>
      <c r="K202">
        <v>50000</v>
      </c>
      <c r="L202">
        <v>0</v>
      </c>
      <c r="M202">
        <v>0</v>
      </c>
      <c r="N202">
        <v>0</v>
      </c>
      <c r="P202">
        <v>5.0010000000000003</v>
      </c>
      <c r="U202">
        <v>0</v>
      </c>
      <c r="V202">
        <v>0</v>
      </c>
      <c r="Y202">
        <v>0</v>
      </c>
      <c r="AE202">
        <v>0</v>
      </c>
      <c r="AR202">
        <v>0</v>
      </c>
      <c r="AX202">
        <v>500</v>
      </c>
      <c r="AY202" t="s">
        <v>58</v>
      </c>
      <c r="AZ202">
        <v>4532</v>
      </c>
      <c r="BA202">
        <v>37200</v>
      </c>
      <c r="BC202">
        <v>0</v>
      </c>
      <c r="BD202" t="s">
        <v>59</v>
      </c>
    </row>
    <row r="203" spans="1:56" x14ac:dyDescent="0.25">
      <c r="A203">
        <v>4</v>
      </c>
      <c r="B203">
        <v>11</v>
      </c>
      <c r="C203">
        <v>6</v>
      </c>
      <c r="D203">
        <v>93311870000</v>
      </c>
      <c r="E203" t="s">
        <v>393</v>
      </c>
      <c r="G203">
        <v>511</v>
      </c>
      <c r="H203">
        <v>11</v>
      </c>
      <c r="I203">
        <v>24</v>
      </c>
      <c r="J203" t="str">
        <f t="shared" si="3"/>
        <v>11-06-2024</v>
      </c>
      <c r="K203">
        <v>310000</v>
      </c>
      <c r="L203">
        <v>2464</v>
      </c>
      <c r="M203">
        <v>150</v>
      </c>
      <c r="N203">
        <v>170</v>
      </c>
      <c r="P203">
        <v>0</v>
      </c>
      <c r="Q203">
        <v>2</v>
      </c>
      <c r="R203">
        <v>1</v>
      </c>
      <c r="S203">
        <v>9782</v>
      </c>
      <c r="T203" t="s">
        <v>394</v>
      </c>
      <c r="U203">
        <v>0</v>
      </c>
      <c r="V203">
        <v>0</v>
      </c>
      <c r="X203" t="s">
        <v>63</v>
      </c>
      <c r="Y203">
        <v>784</v>
      </c>
      <c r="Z203" t="s">
        <v>64</v>
      </c>
      <c r="AA203" t="s">
        <v>164</v>
      </c>
      <c r="AB203" t="s">
        <v>66</v>
      </c>
      <c r="AC203" t="s">
        <v>67</v>
      </c>
      <c r="AE203">
        <v>7</v>
      </c>
      <c r="AF203" t="s">
        <v>88</v>
      </c>
      <c r="AI203" t="s">
        <v>70</v>
      </c>
      <c r="AK203" t="s">
        <v>71</v>
      </c>
      <c r="AL203">
        <v>26</v>
      </c>
      <c r="AN203" t="s">
        <v>72</v>
      </c>
      <c r="AP203" t="s">
        <v>56</v>
      </c>
      <c r="AR203">
        <v>900</v>
      </c>
      <c r="AS203" t="s">
        <v>73</v>
      </c>
      <c r="AT203" t="s">
        <v>74</v>
      </c>
      <c r="AV203" t="s">
        <v>213</v>
      </c>
      <c r="AX203">
        <v>510</v>
      </c>
      <c r="AY203" t="s">
        <v>58</v>
      </c>
      <c r="AZ203">
        <v>4511</v>
      </c>
      <c r="BA203">
        <v>22200</v>
      </c>
      <c r="BC203">
        <v>211970</v>
      </c>
      <c r="BD203" t="s">
        <v>59</v>
      </c>
    </row>
    <row r="204" spans="1:56" x14ac:dyDescent="0.25">
      <c r="A204">
        <v>4</v>
      </c>
      <c r="B204">
        <v>11</v>
      </c>
      <c r="C204">
        <v>25</v>
      </c>
      <c r="D204">
        <v>140061300000</v>
      </c>
      <c r="E204" t="s">
        <v>514</v>
      </c>
      <c r="G204">
        <v>541</v>
      </c>
      <c r="H204">
        <v>11</v>
      </c>
      <c r="I204">
        <v>24</v>
      </c>
      <c r="J204" t="str">
        <f t="shared" si="3"/>
        <v>11-25-2024</v>
      </c>
      <c r="K204">
        <v>115000</v>
      </c>
      <c r="L204">
        <v>720</v>
      </c>
      <c r="M204">
        <v>0</v>
      </c>
      <c r="N204">
        <v>0</v>
      </c>
      <c r="P204">
        <v>0.44400000000000001</v>
      </c>
      <c r="Q204">
        <v>1</v>
      </c>
      <c r="R204">
        <v>1</v>
      </c>
      <c r="S204">
        <v>9511</v>
      </c>
      <c r="T204" t="s">
        <v>76</v>
      </c>
      <c r="U204">
        <v>2</v>
      </c>
      <c r="V204">
        <v>720</v>
      </c>
      <c r="Y204">
        <v>384</v>
      </c>
      <c r="Z204" t="s">
        <v>64</v>
      </c>
      <c r="AA204" t="s">
        <v>515</v>
      </c>
      <c r="AB204" t="s">
        <v>66</v>
      </c>
      <c r="AC204" t="s">
        <v>77</v>
      </c>
      <c r="AE204">
        <v>5</v>
      </c>
      <c r="AF204" t="s">
        <v>81</v>
      </c>
      <c r="AK204" t="s">
        <v>90</v>
      </c>
      <c r="AL204">
        <v>42</v>
      </c>
      <c r="AN204" t="s">
        <v>138</v>
      </c>
      <c r="AP204" t="s">
        <v>56</v>
      </c>
      <c r="AR204">
        <v>0</v>
      </c>
      <c r="AS204" t="s">
        <v>73</v>
      </c>
      <c r="AT204" t="s">
        <v>74</v>
      </c>
      <c r="AV204" t="s">
        <v>74</v>
      </c>
      <c r="AX204">
        <v>510</v>
      </c>
      <c r="AY204" t="s">
        <v>429</v>
      </c>
      <c r="AZ204">
        <v>6541</v>
      </c>
      <c r="BA204">
        <v>9290</v>
      </c>
      <c r="BC204">
        <v>61740</v>
      </c>
      <c r="BD204" t="s">
        <v>59</v>
      </c>
    </row>
    <row r="205" spans="1:56" x14ac:dyDescent="0.25">
      <c r="A205">
        <v>4</v>
      </c>
      <c r="B205">
        <v>11</v>
      </c>
      <c r="C205">
        <v>25</v>
      </c>
      <c r="D205">
        <v>170530600000</v>
      </c>
      <c r="E205" t="s">
        <v>669</v>
      </c>
      <c r="G205">
        <v>540</v>
      </c>
      <c r="H205">
        <v>11</v>
      </c>
      <c r="I205">
        <v>24</v>
      </c>
      <c r="J205" t="str">
        <f t="shared" si="3"/>
        <v>11-25-2024</v>
      </c>
      <c r="K205">
        <v>115000</v>
      </c>
      <c r="L205">
        <v>864</v>
      </c>
      <c r="M205">
        <v>58</v>
      </c>
      <c r="N205">
        <v>150</v>
      </c>
      <c r="P205">
        <v>0</v>
      </c>
      <c r="Q205">
        <v>1</v>
      </c>
      <c r="R205">
        <v>1</v>
      </c>
      <c r="S205">
        <v>9541</v>
      </c>
      <c r="T205" t="s">
        <v>76</v>
      </c>
      <c r="U205">
        <v>3</v>
      </c>
      <c r="V205">
        <v>864</v>
      </c>
      <c r="X205" t="s">
        <v>63</v>
      </c>
      <c r="Y205">
        <v>336</v>
      </c>
      <c r="Z205" t="s">
        <v>92</v>
      </c>
      <c r="AA205" t="s">
        <v>670</v>
      </c>
      <c r="AB205" t="s">
        <v>66</v>
      </c>
      <c r="AC205" t="s">
        <v>67</v>
      </c>
      <c r="AE205">
        <v>7</v>
      </c>
      <c r="AF205" t="s">
        <v>81</v>
      </c>
      <c r="AK205" t="s">
        <v>71</v>
      </c>
      <c r="AL205">
        <v>47</v>
      </c>
      <c r="AN205" t="s">
        <v>170</v>
      </c>
      <c r="AP205" t="s">
        <v>56</v>
      </c>
      <c r="AR205">
        <v>1704</v>
      </c>
      <c r="AS205" t="s">
        <v>73</v>
      </c>
      <c r="AT205" t="s">
        <v>74</v>
      </c>
      <c r="AV205" t="s">
        <v>74</v>
      </c>
      <c r="AX205">
        <v>510</v>
      </c>
      <c r="AY205" t="s">
        <v>429</v>
      </c>
      <c r="AZ205">
        <v>5540</v>
      </c>
      <c r="BA205">
        <v>10430</v>
      </c>
      <c r="BC205">
        <v>52860</v>
      </c>
      <c r="BD205" t="s">
        <v>59</v>
      </c>
    </row>
    <row r="206" spans="1:56" x14ac:dyDescent="0.25">
      <c r="A206">
        <v>4</v>
      </c>
      <c r="B206">
        <v>11</v>
      </c>
      <c r="C206">
        <v>6</v>
      </c>
      <c r="D206">
        <v>177570550000</v>
      </c>
      <c r="E206" t="s">
        <v>698</v>
      </c>
      <c r="G206">
        <v>512</v>
      </c>
      <c r="H206">
        <v>11</v>
      </c>
      <c r="I206">
        <v>24</v>
      </c>
      <c r="J206" t="str">
        <f t="shared" si="3"/>
        <v>11-06-2024</v>
      </c>
      <c r="K206">
        <v>310000</v>
      </c>
      <c r="L206">
        <v>2027</v>
      </c>
      <c r="M206">
        <v>106</v>
      </c>
      <c r="N206">
        <v>130</v>
      </c>
      <c r="P206">
        <v>0</v>
      </c>
      <c r="Q206">
        <v>1</v>
      </c>
      <c r="R206">
        <v>1</v>
      </c>
      <c r="S206">
        <v>9791</v>
      </c>
      <c r="T206" t="s">
        <v>86</v>
      </c>
      <c r="U206">
        <v>3</v>
      </c>
      <c r="V206">
        <v>1520</v>
      </c>
      <c r="W206" t="s">
        <v>71</v>
      </c>
      <c r="X206" t="s">
        <v>63</v>
      </c>
      <c r="Y206">
        <v>600</v>
      </c>
      <c r="Z206" t="s">
        <v>64</v>
      </c>
      <c r="AA206" t="s">
        <v>259</v>
      </c>
      <c r="AB206" t="s">
        <v>66</v>
      </c>
      <c r="AC206" t="s">
        <v>67</v>
      </c>
      <c r="AE206">
        <v>7</v>
      </c>
      <c r="AF206" t="s">
        <v>68</v>
      </c>
      <c r="AG206" t="s">
        <v>69</v>
      </c>
      <c r="AI206" t="s">
        <v>70</v>
      </c>
      <c r="AK206" t="s">
        <v>71</v>
      </c>
      <c r="AL206">
        <v>28</v>
      </c>
      <c r="AN206" t="s">
        <v>72</v>
      </c>
      <c r="AP206" t="s">
        <v>56</v>
      </c>
      <c r="AR206">
        <v>1703</v>
      </c>
      <c r="AS206" t="s">
        <v>73</v>
      </c>
      <c r="AT206" t="s">
        <v>74</v>
      </c>
      <c r="AV206" t="s">
        <v>74</v>
      </c>
      <c r="AX206">
        <v>510</v>
      </c>
      <c r="AY206" t="s">
        <v>58</v>
      </c>
      <c r="AZ206">
        <v>5512</v>
      </c>
      <c r="BA206">
        <v>15310</v>
      </c>
      <c r="BC206">
        <v>215540</v>
      </c>
      <c r="BD206" t="s">
        <v>59</v>
      </c>
    </row>
    <row r="207" spans="1:56" x14ac:dyDescent="0.25">
      <c r="A207">
        <v>4</v>
      </c>
      <c r="B207">
        <v>11</v>
      </c>
      <c r="C207">
        <v>8</v>
      </c>
      <c r="D207">
        <v>190262010100</v>
      </c>
      <c r="E207" t="s">
        <v>802</v>
      </c>
      <c r="G207">
        <v>516</v>
      </c>
      <c r="H207">
        <v>11</v>
      </c>
      <c r="I207">
        <v>24</v>
      </c>
      <c r="J207" t="str">
        <f t="shared" si="3"/>
        <v>11-08-2024</v>
      </c>
      <c r="K207">
        <v>360000</v>
      </c>
      <c r="L207">
        <v>2236</v>
      </c>
      <c r="M207">
        <v>0</v>
      </c>
      <c r="N207">
        <v>0</v>
      </c>
      <c r="P207">
        <v>2</v>
      </c>
      <c r="Q207">
        <v>2</v>
      </c>
      <c r="R207">
        <v>2</v>
      </c>
      <c r="S207">
        <v>22</v>
      </c>
      <c r="T207" t="s">
        <v>76</v>
      </c>
      <c r="U207">
        <v>3</v>
      </c>
      <c r="V207">
        <v>928</v>
      </c>
      <c r="Y207">
        <v>720</v>
      </c>
      <c r="Z207" t="s">
        <v>64</v>
      </c>
      <c r="AA207" t="s">
        <v>205</v>
      </c>
      <c r="AB207" t="s">
        <v>66</v>
      </c>
      <c r="AC207" t="s">
        <v>67</v>
      </c>
      <c r="AE207">
        <v>12</v>
      </c>
      <c r="AF207" t="s">
        <v>68</v>
      </c>
      <c r="AG207" t="s">
        <v>69</v>
      </c>
      <c r="AI207" t="s">
        <v>70</v>
      </c>
      <c r="AK207" t="s">
        <v>71</v>
      </c>
      <c r="AL207">
        <v>14</v>
      </c>
      <c r="AN207" t="s">
        <v>72</v>
      </c>
      <c r="AP207" t="s">
        <v>56</v>
      </c>
      <c r="AR207">
        <v>0</v>
      </c>
      <c r="AS207" t="s">
        <v>73</v>
      </c>
      <c r="AX207">
        <v>510</v>
      </c>
      <c r="AY207" t="s">
        <v>58</v>
      </c>
      <c r="AZ207">
        <v>9516</v>
      </c>
      <c r="BA207">
        <v>17310</v>
      </c>
      <c r="BC207">
        <v>251890</v>
      </c>
      <c r="BD207" t="s">
        <v>59</v>
      </c>
    </row>
    <row r="208" spans="1:56" x14ac:dyDescent="0.25">
      <c r="A208">
        <v>4</v>
      </c>
      <c r="B208">
        <v>11</v>
      </c>
      <c r="C208">
        <v>18</v>
      </c>
      <c r="D208">
        <v>220010530100</v>
      </c>
      <c r="E208" t="s">
        <v>895</v>
      </c>
      <c r="G208">
        <v>531</v>
      </c>
      <c r="H208">
        <v>11</v>
      </c>
      <c r="I208">
        <v>24</v>
      </c>
      <c r="J208" t="str">
        <f t="shared" si="3"/>
        <v>11-18-2024</v>
      </c>
      <c r="K208">
        <v>69000</v>
      </c>
      <c r="L208">
        <v>0</v>
      </c>
      <c r="M208">
        <v>0</v>
      </c>
      <c r="N208">
        <v>0</v>
      </c>
      <c r="P208">
        <v>1.87</v>
      </c>
      <c r="U208">
        <v>0</v>
      </c>
      <c r="V208">
        <v>0</v>
      </c>
      <c r="Y208">
        <v>0</v>
      </c>
      <c r="AE208">
        <v>0</v>
      </c>
      <c r="AP208" t="s">
        <v>56</v>
      </c>
      <c r="AR208">
        <v>0</v>
      </c>
      <c r="AS208" t="s">
        <v>73</v>
      </c>
      <c r="AT208" t="s">
        <v>74</v>
      </c>
      <c r="AV208" t="s">
        <v>74</v>
      </c>
      <c r="AX208">
        <v>510</v>
      </c>
      <c r="AY208" t="s">
        <v>58</v>
      </c>
      <c r="AZ208">
        <v>2531</v>
      </c>
      <c r="BA208">
        <v>0</v>
      </c>
      <c r="BC208">
        <v>0</v>
      </c>
      <c r="BD208" t="s">
        <v>59</v>
      </c>
    </row>
    <row r="209" spans="1:56" x14ac:dyDescent="0.25">
      <c r="A209">
        <v>4</v>
      </c>
      <c r="B209">
        <v>11</v>
      </c>
      <c r="C209">
        <v>18</v>
      </c>
      <c r="D209">
        <v>220010540000</v>
      </c>
      <c r="E209" t="s">
        <v>896</v>
      </c>
      <c r="G209">
        <v>531</v>
      </c>
      <c r="H209">
        <v>11</v>
      </c>
      <c r="I209">
        <v>24</v>
      </c>
      <c r="J209" t="str">
        <f t="shared" si="3"/>
        <v>11-18-2024</v>
      </c>
      <c r="K209">
        <v>69000</v>
      </c>
      <c r="L209">
        <v>0</v>
      </c>
      <c r="M209">
        <v>0</v>
      </c>
      <c r="N209">
        <v>0</v>
      </c>
      <c r="P209">
        <v>5.5430000000000001</v>
      </c>
      <c r="U209">
        <v>0</v>
      </c>
      <c r="V209">
        <v>0</v>
      </c>
      <c r="Y209">
        <v>0</v>
      </c>
      <c r="AE209">
        <v>0</v>
      </c>
      <c r="AR209">
        <v>0</v>
      </c>
      <c r="AX209">
        <v>500</v>
      </c>
      <c r="AY209" t="s">
        <v>58</v>
      </c>
      <c r="AZ209">
        <v>5531</v>
      </c>
      <c r="BA209">
        <v>33860</v>
      </c>
      <c r="BC209">
        <v>0</v>
      </c>
      <c r="BD209" t="s">
        <v>59</v>
      </c>
    </row>
    <row r="210" spans="1:56" x14ac:dyDescent="0.25">
      <c r="A210">
        <v>4</v>
      </c>
      <c r="B210">
        <v>11</v>
      </c>
      <c r="C210">
        <v>8</v>
      </c>
      <c r="D210">
        <v>220251330000</v>
      </c>
      <c r="E210" t="s">
        <v>971</v>
      </c>
      <c r="G210">
        <v>514</v>
      </c>
      <c r="H210">
        <v>11</v>
      </c>
      <c r="I210">
        <v>24</v>
      </c>
      <c r="J210" t="str">
        <f t="shared" si="3"/>
        <v>11-08-2024</v>
      </c>
      <c r="K210">
        <v>9000</v>
      </c>
      <c r="L210">
        <v>1284</v>
      </c>
      <c r="M210">
        <v>0</v>
      </c>
      <c r="N210">
        <v>0</v>
      </c>
      <c r="P210">
        <v>0.56000000000000005</v>
      </c>
      <c r="Q210">
        <v>1</v>
      </c>
      <c r="R210">
        <v>1</v>
      </c>
      <c r="S210">
        <v>9781</v>
      </c>
      <c r="T210" t="s">
        <v>112</v>
      </c>
      <c r="U210">
        <v>0</v>
      </c>
      <c r="V210">
        <v>0</v>
      </c>
      <c r="Y210">
        <v>576</v>
      </c>
      <c r="Z210" t="s">
        <v>64</v>
      </c>
      <c r="AA210" t="s">
        <v>87</v>
      </c>
      <c r="AB210" t="s">
        <v>66</v>
      </c>
      <c r="AC210" t="s">
        <v>67</v>
      </c>
      <c r="AE210">
        <v>5</v>
      </c>
      <c r="AF210" t="s">
        <v>88</v>
      </c>
      <c r="AK210" t="s">
        <v>71</v>
      </c>
      <c r="AL210">
        <v>34</v>
      </c>
      <c r="AN210" t="s">
        <v>82</v>
      </c>
      <c r="AP210" t="s">
        <v>56</v>
      </c>
      <c r="AR210">
        <v>0</v>
      </c>
      <c r="AS210" t="s">
        <v>73</v>
      </c>
      <c r="AT210" t="s">
        <v>74</v>
      </c>
      <c r="AV210" t="s">
        <v>74</v>
      </c>
      <c r="AX210">
        <v>510</v>
      </c>
      <c r="AY210" t="s">
        <v>972</v>
      </c>
      <c r="AZ210">
        <v>1514</v>
      </c>
      <c r="BA210">
        <v>8170</v>
      </c>
      <c r="BC210">
        <v>113460</v>
      </c>
      <c r="BD210" t="s">
        <v>59</v>
      </c>
    </row>
    <row r="211" spans="1:56" x14ac:dyDescent="0.25">
      <c r="A211">
        <v>4</v>
      </c>
      <c r="B211">
        <v>11</v>
      </c>
      <c r="C211">
        <v>15</v>
      </c>
      <c r="D211">
        <v>240511600000</v>
      </c>
      <c r="E211" t="s">
        <v>1030</v>
      </c>
      <c r="G211">
        <v>527</v>
      </c>
      <c r="H211">
        <v>11</v>
      </c>
      <c r="I211">
        <v>24</v>
      </c>
      <c r="J211" t="str">
        <f t="shared" si="3"/>
        <v>11-15-2024</v>
      </c>
      <c r="K211">
        <v>166000</v>
      </c>
      <c r="L211">
        <v>1507</v>
      </c>
      <c r="M211">
        <v>41</v>
      </c>
      <c r="N211">
        <v>165</v>
      </c>
      <c r="P211">
        <v>0</v>
      </c>
      <c r="Q211" t="s">
        <v>61</v>
      </c>
      <c r="R211" t="s">
        <v>116</v>
      </c>
      <c r="S211" t="s">
        <v>135</v>
      </c>
      <c r="T211" t="s">
        <v>62</v>
      </c>
      <c r="U211">
        <v>0</v>
      </c>
      <c r="V211">
        <v>375</v>
      </c>
      <c r="X211" t="s">
        <v>63</v>
      </c>
      <c r="Y211">
        <v>432</v>
      </c>
      <c r="Z211" t="s">
        <v>92</v>
      </c>
      <c r="AA211" t="s">
        <v>1028</v>
      </c>
      <c r="AB211" t="s">
        <v>66</v>
      </c>
      <c r="AC211" t="s">
        <v>67</v>
      </c>
      <c r="AE211">
        <v>8</v>
      </c>
      <c r="AF211" t="s">
        <v>88</v>
      </c>
      <c r="AL211">
        <v>45</v>
      </c>
      <c r="AN211" t="s">
        <v>82</v>
      </c>
      <c r="AP211" t="s">
        <v>56</v>
      </c>
      <c r="AR211">
        <v>2425</v>
      </c>
      <c r="AS211" t="s">
        <v>73</v>
      </c>
      <c r="AT211" t="s">
        <v>213</v>
      </c>
      <c r="AV211" t="s">
        <v>213</v>
      </c>
      <c r="AX211">
        <v>510</v>
      </c>
      <c r="AY211" t="s">
        <v>473</v>
      </c>
      <c r="AZ211">
        <v>4527</v>
      </c>
      <c r="BA211">
        <v>6490</v>
      </c>
      <c r="BC211">
        <v>77740</v>
      </c>
      <c r="BD211" t="s">
        <v>59</v>
      </c>
    </row>
    <row r="212" spans="1:56" x14ac:dyDescent="0.25">
      <c r="A212">
        <v>4</v>
      </c>
      <c r="B212">
        <v>11</v>
      </c>
      <c r="C212">
        <v>26</v>
      </c>
      <c r="D212">
        <v>240511700000</v>
      </c>
      <c r="E212" t="s">
        <v>1031</v>
      </c>
      <c r="G212">
        <v>542</v>
      </c>
      <c r="H212">
        <v>11</v>
      </c>
      <c r="I212">
        <v>24</v>
      </c>
      <c r="J212" t="str">
        <f t="shared" si="3"/>
        <v>11-26-2024</v>
      </c>
      <c r="K212">
        <v>249900</v>
      </c>
      <c r="L212">
        <v>2098</v>
      </c>
      <c r="M212">
        <v>83</v>
      </c>
      <c r="N212">
        <v>165</v>
      </c>
      <c r="P212">
        <v>0</v>
      </c>
      <c r="Q212" t="s">
        <v>61</v>
      </c>
      <c r="R212" t="s">
        <v>116</v>
      </c>
      <c r="S212" t="s">
        <v>135</v>
      </c>
      <c r="T212" t="s">
        <v>143</v>
      </c>
      <c r="U212">
        <v>4</v>
      </c>
      <c r="V212">
        <v>0</v>
      </c>
      <c r="X212" t="s">
        <v>63</v>
      </c>
      <c r="Y212">
        <v>648</v>
      </c>
      <c r="Z212" t="s">
        <v>92</v>
      </c>
      <c r="AA212" t="s">
        <v>101</v>
      </c>
      <c r="AB212" t="s">
        <v>66</v>
      </c>
      <c r="AC212" t="s">
        <v>67</v>
      </c>
      <c r="AE212">
        <v>8</v>
      </c>
      <c r="AF212" t="s">
        <v>81</v>
      </c>
      <c r="AK212" t="s">
        <v>225</v>
      </c>
      <c r="AL212">
        <v>40</v>
      </c>
      <c r="AN212" t="s">
        <v>82</v>
      </c>
      <c r="AP212" t="s">
        <v>56</v>
      </c>
      <c r="AR212">
        <v>2425</v>
      </c>
      <c r="AS212" t="s">
        <v>73</v>
      </c>
      <c r="AT212" t="s">
        <v>213</v>
      </c>
      <c r="AV212" t="s">
        <v>213</v>
      </c>
      <c r="AX212">
        <v>510</v>
      </c>
      <c r="AY212" t="s">
        <v>58</v>
      </c>
      <c r="AZ212">
        <v>9542</v>
      </c>
      <c r="BA212">
        <v>13110</v>
      </c>
      <c r="BC212">
        <v>100030</v>
      </c>
      <c r="BD212" t="s">
        <v>59</v>
      </c>
    </row>
    <row r="213" spans="1:56" x14ac:dyDescent="0.25">
      <c r="A213">
        <v>4</v>
      </c>
      <c r="B213">
        <v>11</v>
      </c>
      <c r="C213">
        <v>1</v>
      </c>
      <c r="D213">
        <v>240621600000</v>
      </c>
      <c r="E213" t="s">
        <v>1100</v>
      </c>
      <c r="G213">
        <v>504</v>
      </c>
      <c r="H213">
        <v>11</v>
      </c>
      <c r="I213">
        <v>24</v>
      </c>
      <c r="J213" t="str">
        <f t="shared" si="3"/>
        <v>11-01-2024</v>
      </c>
      <c r="K213">
        <v>250000</v>
      </c>
      <c r="L213">
        <v>2638</v>
      </c>
      <c r="M213">
        <v>83</v>
      </c>
      <c r="N213">
        <v>150</v>
      </c>
      <c r="P213">
        <v>0</v>
      </c>
      <c r="Q213" t="s">
        <v>98</v>
      </c>
      <c r="R213">
        <v>5</v>
      </c>
      <c r="S213" t="s">
        <v>1101</v>
      </c>
      <c r="T213" t="s">
        <v>112</v>
      </c>
      <c r="U213">
        <v>3</v>
      </c>
      <c r="V213">
        <v>0</v>
      </c>
      <c r="X213" t="s">
        <v>63</v>
      </c>
      <c r="Y213">
        <v>1008</v>
      </c>
      <c r="Z213" t="s">
        <v>92</v>
      </c>
      <c r="AA213" t="s">
        <v>101</v>
      </c>
      <c r="AB213" t="s">
        <v>66</v>
      </c>
      <c r="AC213" t="s">
        <v>67</v>
      </c>
      <c r="AE213">
        <v>8</v>
      </c>
      <c r="AF213" t="s">
        <v>102</v>
      </c>
      <c r="AG213" t="s">
        <v>69</v>
      </c>
      <c r="AK213" t="s">
        <v>71</v>
      </c>
      <c r="AL213">
        <v>30</v>
      </c>
      <c r="AN213" t="s">
        <v>82</v>
      </c>
      <c r="AP213" t="s">
        <v>56</v>
      </c>
      <c r="AR213">
        <v>2405</v>
      </c>
      <c r="AS213" t="s">
        <v>73</v>
      </c>
      <c r="AT213" t="s">
        <v>213</v>
      </c>
      <c r="AV213" t="s">
        <v>213</v>
      </c>
      <c r="AX213">
        <v>510</v>
      </c>
      <c r="AY213" t="s">
        <v>429</v>
      </c>
      <c r="AZ213">
        <v>5504</v>
      </c>
      <c r="BA213">
        <v>10740</v>
      </c>
      <c r="BC213">
        <v>163260</v>
      </c>
      <c r="BD213" t="s">
        <v>59</v>
      </c>
    </row>
    <row r="214" spans="1:56" x14ac:dyDescent="0.25">
      <c r="A214">
        <v>4</v>
      </c>
      <c r="B214">
        <v>11</v>
      </c>
      <c r="C214">
        <v>1</v>
      </c>
      <c r="D214">
        <v>240621700000</v>
      </c>
      <c r="E214" t="s">
        <v>1099</v>
      </c>
      <c r="G214">
        <v>504</v>
      </c>
      <c r="H214">
        <v>11</v>
      </c>
      <c r="I214">
        <v>24</v>
      </c>
      <c r="J214" t="str">
        <f t="shared" si="3"/>
        <v>11-01-2024</v>
      </c>
      <c r="K214">
        <v>250000</v>
      </c>
      <c r="L214">
        <v>0</v>
      </c>
      <c r="M214">
        <v>41</v>
      </c>
      <c r="N214">
        <v>150</v>
      </c>
      <c r="P214">
        <v>0</v>
      </c>
      <c r="U214">
        <v>0</v>
      </c>
      <c r="V214">
        <v>0</v>
      </c>
      <c r="Y214">
        <v>0</v>
      </c>
      <c r="AE214">
        <v>0</v>
      </c>
      <c r="AP214" t="s">
        <v>56</v>
      </c>
      <c r="AR214">
        <v>2405</v>
      </c>
      <c r="AS214" t="s">
        <v>73</v>
      </c>
      <c r="AX214">
        <v>500</v>
      </c>
      <c r="AY214" t="s">
        <v>755</v>
      </c>
      <c r="AZ214">
        <v>5504</v>
      </c>
      <c r="BA214">
        <v>0</v>
      </c>
      <c r="BC214">
        <v>0</v>
      </c>
      <c r="BD214" t="s">
        <v>59</v>
      </c>
    </row>
    <row r="215" spans="1:56" x14ac:dyDescent="0.25">
      <c r="A215">
        <v>4</v>
      </c>
      <c r="B215">
        <v>11</v>
      </c>
      <c r="C215">
        <v>15</v>
      </c>
      <c r="D215">
        <v>240744900000</v>
      </c>
      <c r="E215" t="s">
        <v>1152</v>
      </c>
      <c r="G215">
        <v>528</v>
      </c>
      <c r="H215">
        <v>11</v>
      </c>
      <c r="I215">
        <v>24</v>
      </c>
      <c r="J215" t="str">
        <f t="shared" si="3"/>
        <v>11-15-2024</v>
      </c>
      <c r="K215">
        <v>1000</v>
      </c>
      <c r="L215">
        <v>1726</v>
      </c>
      <c r="M215">
        <v>99</v>
      </c>
      <c r="N215">
        <v>165</v>
      </c>
      <c r="P215">
        <v>0.375</v>
      </c>
      <c r="Q215" t="s">
        <v>98</v>
      </c>
      <c r="R215">
        <v>1</v>
      </c>
      <c r="S215">
        <v>9981</v>
      </c>
      <c r="T215" t="s">
        <v>132</v>
      </c>
      <c r="U215">
        <v>2</v>
      </c>
      <c r="V215">
        <v>0</v>
      </c>
      <c r="X215" t="s">
        <v>63</v>
      </c>
      <c r="Y215">
        <v>952</v>
      </c>
      <c r="Z215" t="s">
        <v>92</v>
      </c>
      <c r="AA215" t="s">
        <v>229</v>
      </c>
      <c r="AB215" t="s">
        <v>137</v>
      </c>
      <c r="AC215" t="s">
        <v>67</v>
      </c>
      <c r="AE215">
        <v>7</v>
      </c>
      <c r="AF215" t="s">
        <v>81</v>
      </c>
      <c r="AK215" t="s">
        <v>71</v>
      </c>
      <c r="AL215">
        <v>28</v>
      </c>
      <c r="AM215">
        <v>25</v>
      </c>
      <c r="AN215" t="s">
        <v>92</v>
      </c>
      <c r="AP215" t="s">
        <v>56</v>
      </c>
      <c r="AR215">
        <v>2430</v>
      </c>
      <c r="AS215" t="s">
        <v>73</v>
      </c>
      <c r="AT215" t="s">
        <v>213</v>
      </c>
      <c r="AV215" t="s">
        <v>213</v>
      </c>
      <c r="AX215">
        <v>510</v>
      </c>
      <c r="AY215" t="s">
        <v>58</v>
      </c>
      <c r="AZ215">
        <v>2528</v>
      </c>
      <c r="BA215">
        <v>15630</v>
      </c>
      <c r="BC215">
        <v>80370</v>
      </c>
      <c r="BD215" t="s">
        <v>59</v>
      </c>
    </row>
    <row r="216" spans="1:56" x14ac:dyDescent="0.25">
      <c r="A216">
        <v>4</v>
      </c>
      <c r="B216">
        <v>11</v>
      </c>
      <c r="C216">
        <v>6</v>
      </c>
      <c r="D216">
        <v>250240310600</v>
      </c>
      <c r="E216" t="s">
        <v>1286</v>
      </c>
      <c r="G216">
        <v>510</v>
      </c>
      <c r="H216">
        <v>11</v>
      </c>
      <c r="I216">
        <v>24</v>
      </c>
      <c r="J216" t="str">
        <f t="shared" si="3"/>
        <v>11-06-2024</v>
      </c>
      <c r="K216">
        <v>4500</v>
      </c>
      <c r="L216">
        <v>0</v>
      </c>
      <c r="M216">
        <v>0</v>
      </c>
      <c r="N216">
        <v>0</v>
      </c>
      <c r="P216">
        <v>0.13800000000000001</v>
      </c>
      <c r="U216">
        <v>0</v>
      </c>
      <c r="V216">
        <v>0</v>
      </c>
      <c r="Y216">
        <v>0</v>
      </c>
      <c r="AE216">
        <v>0</v>
      </c>
      <c r="AR216">
        <v>0</v>
      </c>
      <c r="AX216">
        <v>110</v>
      </c>
      <c r="AY216" t="s">
        <v>260</v>
      </c>
      <c r="AZ216">
        <v>1510</v>
      </c>
      <c r="BA216">
        <v>0</v>
      </c>
      <c r="BC216">
        <v>0</v>
      </c>
      <c r="BD216" t="s">
        <v>59</v>
      </c>
    </row>
    <row r="217" spans="1:56" x14ac:dyDescent="0.25">
      <c r="A217">
        <v>4</v>
      </c>
      <c r="B217">
        <v>11</v>
      </c>
      <c r="C217">
        <v>15</v>
      </c>
      <c r="D217">
        <v>270370900000</v>
      </c>
      <c r="E217" t="s">
        <v>1346</v>
      </c>
      <c r="G217">
        <v>529</v>
      </c>
      <c r="H217">
        <v>11</v>
      </c>
      <c r="I217">
        <v>24</v>
      </c>
      <c r="J217" t="str">
        <f t="shared" si="3"/>
        <v>11-15-2024</v>
      </c>
      <c r="K217">
        <v>214500</v>
      </c>
      <c r="L217">
        <v>2550</v>
      </c>
      <c r="M217">
        <v>147</v>
      </c>
      <c r="N217">
        <v>100</v>
      </c>
      <c r="P217">
        <v>0</v>
      </c>
      <c r="Q217" t="s">
        <v>61</v>
      </c>
      <c r="R217">
        <v>4</v>
      </c>
      <c r="S217" t="s">
        <v>207</v>
      </c>
      <c r="T217" t="s">
        <v>62</v>
      </c>
      <c r="U217">
        <v>3</v>
      </c>
      <c r="V217">
        <v>1261</v>
      </c>
      <c r="W217" t="s">
        <v>71</v>
      </c>
      <c r="Y217">
        <v>480</v>
      </c>
      <c r="Z217" t="s">
        <v>64</v>
      </c>
      <c r="AA217" t="s">
        <v>785</v>
      </c>
      <c r="AB217" t="s">
        <v>66</v>
      </c>
      <c r="AC217" t="s">
        <v>67</v>
      </c>
      <c r="AE217">
        <v>12</v>
      </c>
      <c r="AF217" t="s">
        <v>102</v>
      </c>
      <c r="AG217" t="s">
        <v>324</v>
      </c>
      <c r="AI217" t="s">
        <v>70</v>
      </c>
      <c r="AK217" t="s">
        <v>71</v>
      </c>
      <c r="AL217">
        <v>40</v>
      </c>
      <c r="AN217" t="s">
        <v>72</v>
      </c>
      <c r="AP217" t="s">
        <v>56</v>
      </c>
      <c r="AR217">
        <v>2709</v>
      </c>
      <c r="AS217" t="s">
        <v>73</v>
      </c>
      <c r="AT217" t="s">
        <v>213</v>
      </c>
      <c r="AV217" t="s">
        <v>213</v>
      </c>
      <c r="AX217">
        <v>510</v>
      </c>
      <c r="AY217" t="s">
        <v>58</v>
      </c>
      <c r="AZ217">
        <v>5529</v>
      </c>
      <c r="BA217">
        <v>21460</v>
      </c>
      <c r="BC217">
        <v>193940</v>
      </c>
      <c r="BD217" t="s">
        <v>59</v>
      </c>
    </row>
    <row r="218" spans="1:56" x14ac:dyDescent="0.25">
      <c r="A218">
        <v>4</v>
      </c>
      <c r="B218">
        <v>11</v>
      </c>
      <c r="C218">
        <v>15</v>
      </c>
      <c r="D218">
        <v>270371000000</v>
      </c>
      <c r="E218" t="s">
        <v>1347</v>
      </c>
      <c r="G218">
        <v>529</v>
      </c>
      <c r="H218">
        <v>11</v>
      </c>
      <c r="I218">
        <v>24</v>
      </c>
      <c r="J218" t="str">
        <f t="shared" si="3"/>
        <v>11-15-2024</v>
      </c>
      <c r="K218">
        <v>214500</v>
      </c>
      <c r="L218">
        <v>0</v>
      </c>
      <c r="M218">
        <v>66</v>
      </c>
      <c r="N218">
        <v>100</v>
      </c>
      <c r="P218">
        <v>0</v>
      </c>
      <c r="U218">
        <v>0</v>
      </c>
      <c r="V218">
        <v>0</v>
      </c>
      <c r="Y218">
        <v>0</v>
      </c>
      <c r="AE218">
        <v>0</v>
      </c>
      <c r="AP218" t="s">
        <v>56</v>
      </c>
      <c r="AR218">
        <v>2709</v>
      </c>
      <c r="AS218" t="s">
        <v>73</v>
      </c>
      <c r="AX218">
        <v>500</v>
      </c>
      <c r="AY218" t="s">
        <v>58</v>
      </c>
      <c r="AZ218">
        <v>5529</v>
      </c>
      <c r="BA218">
        <v>0</v>
      </c>
      <c r="BC218">
        <v>0</v>
      </c>
      <c r="BD218" t="s">
        <v>59</v>
      </c>
    </row>
    <row r="219" spans="1:56" x14ac:dyDescent="0.25">
      <c r="A219">
        <v>4</v>
      </c>
      <c r="B219">
        <v>11</v>
      </c>
      <c r="C219">
        <v>1</v>
      </c>
      <c r="D219">
        <v>271390800000</v>
      </c>
      <c r="E219" t="s">
        <v>1470</v>
      </c>
      <c r="G219">
        <v>499</v>
      </c>
      <c r="H219">
        <v>11</v>
      </c>
      <c r="I219">
        <v>24</v>
      </c>
      <c r="J219" t="str">
        <f t="shared" si="3"/>
        <v>11-01-2024</v>
      </c>
      <c r="K219">
        <v>320000</v>
      </c>
      <c r="L219">
        <v>0</v>
      </c>
      <c r="M219">
        <v>0</v>
      </c>
      <c r="N219">
        <v>0</v>
      </c>
      <c r="P219">
        <v>0.26900000000000002</v>
      </c>
      <c r="U219">
        <v>0</v>
      </c>
      <c r="V219">
        <v>0</v>
      </c>
      <c r="Y219">
        <v>0</v>
      </c>
      <c r="AE219">
        <v>0</v>
      </c>
      <c r="AR219">
        <v>0</v>
      </c>
      <c r="AX219">
        <v>500</v>
      </c>
      <c r="AY219" t="s">
        <v>260</v>
      </c>
      <c r="AZ219">
        <v>1499</v>
      </c>
      <c r="BA219">
        <v>0</v>
      </c>
      <c r="BC219">
        <v>0</v>
      </c>
      <c r="BD219" t="s">
        <v>59</v>
      </c>
    </row>
    <row r="220" spans="1:56" x14ac:dyDescent="0.25">
      <c r="A220">
        <v>4</v>
      </c>
      <c r="B220">
        <v>11</v>
      </c>
      <c r="C220">
        <v>7</v>
      </c>
      <c r="D220">
        <v>280080900400</v>
      </c>
      <c r="E220" t="s">
        <v>1492</v>
      </c>
      <c r="G220">
        <v>513</v>
      </c>
      <c r="H220">
        <v>11</v>
      </c>
      <c r="I220">
        <v>24</v>
      </c>
      <c r="J220" t="str">
        <f t="shared" si="3"/>
        <v>11-07-2024</v>
      </c>
      <c r="K220">
        <v>60000</v>
      </c>
      <c r="L220">
        <v>0</v>
      </c>
      <c r="M220">
        <v>0</v>
      </c>
      <c r="N220">
        <v>0</v>
      </c>
      <c r="P220">
        <v>3.9910000000000001</v>
      </c>
      <c r="U220">
        <v>0</v>
      </c>
      <c r="V220">
        <v>0</v>
      </c>
      <c r="Y220">
        <v>0</v>
      </c>
      <c r="AE220">
        <v>0</v>
      </c>
      <c r="AP220" t="s">
        <v>56</v>
      </c>
      <c r="AR220">
        <v>0</v>
      </c>
      <c r="AS220" t="s">
        <v>73</v>
      </c>
      <c r="AT220" t="s">
        <v>74</v>
      </c>
      <c r="AV220" t="s">
        <v>74</v>
      </c>
      <c r="AX220">
        <v>110</v>
      </c>
      <c r="AY220" t="s">
        <v>58</v>
      </c>
      <c r="AZ220">
        <v>1513</v>
      </c>
      <c r="BA220">
        <v>0</v>
      </c>
      <c r="BC220">
        <v>0</v>
      </c>
      <c r="BD220" t="s">
        <v>59</v>
      </c>
    </row>
    <row r="221" spans="1:56" x14ac:dyDescent="0.25">
      <c r="A221">
        <v>4</v>
      </c>
      <c r="B221">
        <v>11</v>
      </c>
      <c r="C221">
        <v>4</v>
      </c>
      <c r="D221">
        <v>300280440000</v>
      </c>
      <c r="E221" t="s">
        <v>1533</v>
      </c>
      <c r="G221">
        <v>509</v>
      </c>
      <c r="H221">
        <v>11</v>
      </c>
      <c r="I221">
        <v>24</v>
      </c>
      <c r="J221" t="str">
        <f t="shared" si="3"/>
        <v>11-04-2024</v>
      </c>
      <c r="K221">
        <v>205000</v>
      </c>
      <c r="L221">
        <v>1800</v>
      </c>
      <c r="M221">
        <v>0</v>
      </c>
      <c r="N221">
        <v>0</v>
      </c>
      <c r="P221">
        <v>0.8</v>
      </c>
      <c r="Q221">
        <v>1</v>
      </c>
      <c r="R221">
        <v>1</v>
      </c>
      <c r="S221">
        <v>9821</v>
      </c>
      <c r="T221" t="s">
        <v>86</v>
      </c>
      <c r="U221">
        <v>0</v>
      </c>
      <c r="V221">
        <v>1800</v>
      </c>
      <c r="W221" t="s">
        <v>71</v>
      </c>
      <c r="Y221">
        <v>1120</v>
      </c>
      <c r="Z221" t="s">
        <v>64</v>
      </c>
      <c r="AA221" t="s">
        <v>65</v>
      </c>
      <c r="AB221" t="s">
        <v>66</v>
      </c>
      <c r="AC221" t="s">
        <v>67</v>
      </c>
      <c r="AE221">
        <v>7</v>
      </c>
      <c r="AF221" t="s">
        <v>81</v>
      </c>
      <c r="AK221" t="s">
        <v>71</v>
      </c>
      <c r="AL221">
        <v>26</v>
      </c>
      <c r="AN221" t="s">
        <v>72</v>
      </c>
      <c r="AP221" t="s">
        <v>56</v>
      </c>
      <c r="AR221">
        <v>9305</v>
      </c>
      <c r="AS221" t="s">
        <v>73</v>
      </c>
      <c r="AT221" t="s">
        <v>74</v>
      </c>
      <c r="AV221" t="s">
        <v>74</v>
      </c>
      <c r="AX221">
        <v>510</v>
      </c>
      <c r="AY221" t="s">
        <v>58</v>
      </c>
      <c r="AZ221">
        <v>2509</v>
      </c>
      <c r="BA221">
        <v>15110</v>
      </c>
      <c r="BC221">
        <v>189110</v>
      </c>
      <c r="BD221" t="s">
        <v>59</v>
      </c>
    </row>
    <row r="222" spans="1:56" x14ac:dyDescent="0.25">
      <c r="A222">
        <v>4</v>
      </c>
      <c r="B222">
        <v>11</v>
      </c>
      <c r="C222">
        <v>14</v>
      </c>
      <c r="D222">
        <v>300460300000</v>
      </c>
      <c r="E222" t="s">
        <v>1586</v>
      </c>
      <c r="G222">
        <v>524</v>
      </c>
      <c r="H222">
        <v>11</v>
      </c>
      <c r="I222">
        <v>24</v>
      </c>
      <c r="J222" t="str">
        <f t="shared" si="3"/>
        <v>11-14-2024</v>
      </c>
      <c r="K222">
        <v>269900</v>
      </c>
      <c r="L222">
        <v>1693</v>
      </c>
      <c r="M222">
        <v>132</v>
      </c>
      <c r="N222">
        <v>150</v>
      </c>
      <c r="P222">
        <v>0</v>
      </c>
      <c r="Q222">
        <v>1</v>
      </c>
      <c r="R222">
        <v>1</v>
      </c>
      <c r="S222">
        <v>9671</v>
      </c>
      <c r="T222" t="s">
        <v>86</v>
      </c>
      <c r="U222">
        <v>0</v>
      </c>
      <c r="V222">
        <v>1269</v>
      </c>
      <c r="W222" t="s">
        <v>71</v>
      </c>
      <c r="X222" t="s">
        <v>63</v>
      </c>
      <c r="Y222">
        <v>648</v>
      </c>
      <c r="Z222" t="s">
        <v>64</v>
      </c>
      <c r="AA222" t="s">
        <v>208</v>
      </c>
      <c r="AB222" t="s">
        <v>66</v>
      </c>
      <c r="AC222" t="s">
        <v>1587</v>
      </c>
      <c r="AE222">
        <v>8</v>
      </c>
      <c r="AF222" t="s">
        <v>88</v>
      </c>
      <c r="AK222" t="s">
        <v>71</v>
      </c>
      <c r="AL222">
        <v>30</v>
      </c>
      <c r="AN222" t="s">
        <v>310</v>
      </c>
      <c r="AP222" t="s">
        <v>56</v>
      </c>
      <c r="AR222">
        <v>3085</v>
      </c>
      <c r="AS222" t="s">
        <v>73</v>
      </c>
      <c r="AT222" t="s">
        <v>74</v>
      </c>
      <c r="AV222" t="s">
        <v>213</v>
      </c>
      <c r="AX222">
        <v>510</v>
      </c>
      <c r="AY222" t="s">
        <v>58</v>
      </c>
      <c r="AZ222">
        <v>5524</v>
      </c>
      <c r="BA222">
        <v>30370</v>
      </c>
      <c r="BC222">
        <v>197400</v>
      </c>
      <c r="BD222" t="s">
        <v>59</v>
      </c>
    </row>
    <row r="223" spans="1:56" x14ac:dyDescent="0.25">
      <c r="A223">
        <v>4</v>
      </c>
      <c r="B223">
        <v>11</v>
      </c>
      <c r="C223">
        <v>1</v>
      </c>
      <c r="D223">
        <v>300570800000</v>
      </c>
      <c r="E223" t="s">
        <v>836</v>
      </c>
      <c r="G223">
        <v>501</v>
      </c>
      <c r="H223">
        <v>11</v>
      </c>
      <c r="I223">
        <v>24</v>
      </c>
      <c r="J223" t="str">
        <f t="shared" si="3"/>
        <v>11-01-2024</v>
      </c>
      <c r="K223">
        <v>607840</v>
      </c>
      <c r="L223">
        <v>0</v>
      </c>
      <c r="M223">
        <v>0</v>
      </c>
      <c r="N223">
        <v>0</v>
      </c>
      <c r="P223">
        <v>38.999000000000002</v>
      </c>
      <c r="U223">
        <v>0</v>
      </c>
      <c r="V223">
        <v>0</v>
      </c>
      <c r="Y223">
        <v>0</v>
      </c>
      <c r="AE223">
        <v>0</v>
      </c>
      <c r="AP223" t="s">
        <v>56</v>
      </c>
      <c r="AR223">
        <v>0</v>
      </c>
      <c r="AS223" t="s">
        <v>73</v>
      </c>
      <c r="AT223" t="s">
        <v>74</v>
      </c>
      <c r="AV223" t="s">
        <v>74</v>
      </c>
      <c r="AX223">
        <v>110</v>
      </c>
      <c r="AY223" t="s">
        <v>58</v>
      </c>
      <c r="AZ223">
        <v>5501</v>
      </c>
      <c r="BA223">
        <v>338830</v>
      </c>
      <c r="BC223">
        <v>0</v>
      </c>
      <c r="BD223" t="s">
        <v>59</v>
      </c>
    </row>
    <row r="224" spans="1:56" x14ac:dyDescent="0.25">
      <c r="A224">
        <v>4</v>
      </c>
      <c r="B224">
        <v>11</v>
      </c>
      <c r="C224">
        <v>1</v>
      </c>
      <c r="D224">
        <v>300570800600</v>
      </c>
      <c r="G224">
        <v>500</v>
      </c>
      <c r="H224">
        <v>11</v>
      </c>
      <c r="I224">
        <v>24</v>
      </c>
      <c r="J224" t="str">
        <f t="shared" si="3"/>
        <v>11-01-2024</v>
      </c>
      <c r="K224">
        <v>16000</v>
      </c>
      <c r="L224">
        <v>0</v>
      </c>
      <c r="M224">
        <v>0</v>
      </c>
      <c r="N224">
        <v>0</v>
      </c>
      <c r="P224">
        <v>1</v>
      </c>
      <c r="U224">
        <v>0</v>
      </c>
      <c r="V224">
        <v>0</v>
      </c>
      <c r="Y224">
        <v>0</v>
      </c>
      <c r="AE224">
        <v>0</v>
      </c>
      <c r="AR224">
        <v>0</v>
      </c>
      <c r="AX224">
        <v>110</v>
      </c>
      <c r="AY224" t="s">
        <v>260</v>
      </c>
      <c r="AZ224">
        <v>1500</v>
      </c>
      <c r="BA224">
        <v>0</v>
      </c>
      <c r="BC224">
        <v>0</v>
      </c>
      <c r="BD224" t="s">
        <v>59</v>
      </c>
    </row>
    <row r="225" spans="1:56" x14ac:dyDescent="0.25">
      <c r="A225">
        <v>4</v>
      </c>
      <c r="B225">
        <v>11</v>
      </c>
      <c r="C225">
        <v>13</v>
      </c>
      <c r="D225">
        <v>320301100000</v>
      </c>
      <c r="E225" t="s">
        <v>1949</v>
      </c>
      <c r="G225">
        <v>521</v>
      </c>
      <c r="H225">
        <v>11</v>
      </c>
      <c r="I225">
        <v>24</v>
      </c>
      <c r="J225" t="str">
        <f t="shared" si="3"/>
        <v>11-13-2024</v>
      </c>
      <c r="K225">
        <v>58000</v>
      </c>
      <c r="L225">
        <v>1202</v>
      </c>
      <c r="M225">
        <v>60</v>
      </c>
      <c r="N225">
        <v>165</v>
      </c>
      <c r="P225">
        <v>0</v>
      </c>
      <c r="Q225" t="s">
        <v>61</v>
      </c>
      <c r="R225" t="s">
        <v>116</v>
      </c>
      <c r="S225" t="s">
        <v>135</v>
      </c>
      <c r="T225" t="s">
        <v>62</v>
      </c>
      <c r="U225">
        <v>3</v>
      </c>
      <c r="V225">
        <v>818</v>
      </c>
      <c r="Y225">
        <v>0</v>
      </c>
      <c r="AA225" t="s">
        <v>164</v>
      </c>
      <c r="AB225" t="s">
        <v>66</v>
      </c>
      <c r="AC225" t="s">
        <v>67</v>
      </c>
      <c r="AE225">
        <v>6</v>
      </c>
      <c r="AF225" t="s">
        <v>81</v>
      </c>
      <c r="AK225" t="s">
        <v>71</v>
      </c>
      <c r="AL225">
        <v>50</v>
      </c>
      <c r="AN225" t="s">
        <v>170</v>
      </c>
      <c r="AP225" t="s">
        <v>56</v>
      </c>
      <c r="AR225">
        <v>3254</v>
      </c>
      <c r="AS225" t="s">
        <v>73</v>
      </c>
      <c r="AT225" t="s">
        <v>213</v>
      </c>
      <c r="AV225" t="s">
        <v>213</v>
      </c>
      <c r="AX225">
        <v>510</v>
      </c>
      <c r="AY225" t="s">
        <v>58</v>
      </c>
      <c r="AZ225">
        <v>7521</v>
      </c>
      <c r="BA225">
        <v>12460</v>
      </c>
      <c r="BC225">
        <v>52660</v>
      </c>
      <c r="BD225" t="s">
        <v>59</v>
      </c>
    </row>
    <row r="226" spans="1:56" x14ac:dyDescent="0.25">
      <c r="A226">
        <v>4</v>
      </c>
      <c r="B226">
        <v>11</v>
      </c>
      <c r="C226">
        <v>15</v>
      </c>
      <c r="D226">
        <v>320711500000</v>
      </c>
      <c r="E226" t="s">
        <v>2140</v>
      </c>
      <c r="G226">
        <v>526</v>
      </c>
      <c r="H226">
        <v>11</v>
      </c>
      <c r="I226">
        <v>24</v>
      </c>
      <c r="J226" t="str">
        <f t="shared" si="3"/>
        <v>11-15-2024</v>
      </c>
      <c r="K226">
        <v>170000</v>
      </c>
      <c r="L226">
        <v>0</v>
      </c>
      <c r="M226">
        <v>53</v>
      </c>
      <c r="N226">
        <v>165</v>
      </c>
      <c r="P226">
        <v>0</v>
      </c>
      <c r="U226">
        <v>0</v>
      </c>
      <c r="V226">
        <v>0</v>
      </c>
      <c r="Y226">
        <v>0</v>
      </c>
      <c r="AE226">
        <v>0</v>
      </c>
      <c r="AF226" t="s">
        <v>81</v>
      </c>
      <c r="AP226" t="s">
        <v>56</v>
      </c>
      <c r="AR226">
        <v>7322</v>
      </c>
      <c r="AS226" t="s">
        <v>73</v>
      </c>
      <c r="AT226" t="s">
        <v>213</v>
      </c>
      <c r="AV226" t="s">
        <v>213</v>
      </c>
      <c r="AX226">
        <v>480</v>
      </c>
      <c r="AY226" t="s">
        <v>2141</v>
      </c>
      <c r="AZ226">
        <v>4526</v>
      </c>
      <c r="BA226">
        <v>15570</v>
      </c>
      <c r="BC226">
        <v>23740</v>
      </c>
      <c r="BD226" t="s">
        <v>59</v>
      </c>
    </row>
    <row r="227" spans="1:56" x14ac:dyDescent="0.25">
      <c r="A227">
        <v>4</v>
      </c>
      <c r="B227">
        <v>11</v>
      </c>
      <c r="C227">
        <v>15</v>
      </c>
      <c r="D227">
        <v>320711800000</v>
      </c>
      <c r="E227" t="s">
        <v>2142</v>
      </c>
      <c r="G227">
        <v>526</v>
      </c>
      <c r="H227">
        <v>11</v>
      </c>
      <c r="I227">
        <v>24</v>
      </c>
      <c r="J227" t="str">
        <f t="shared" si="3"/>
        <v>11-15-2024</v>
      </c>
      <c r="K227">
        <v>170000</v>
      </c>
      <c r="L227">
        <v>0</v>
      </c>
      <c r="M227">
        <v>53</v>
      </c>
      <c r="N227">
        <v>173</v>
      </c>
      <c r="P227">
        <v>0</v>
      </c>
      <c r="U227">
        <v>0</v>
      </c>
      <c r="V227">
        <v>0</v>
      </c>
      <c r="Y227">
        <v>0</v>
      </c>
      <c r="AE227">
        <v>0</v>
      </c>
      <c r="AP227" t="s">
        <v>56</v>
      </c>
      <c r="AR227">
        <v>3271</v>
      </c>
      <c r="AS227" t="s">
        <v>73</v>
      </c>
      <c r="AT227" t="s">
        <v>213</v>
      </c>
      <c r="AV227" t="s">
        <v>213</v>
      </c>
      <c r="AX227">
        <v>500</v>
      </c>
      <c r="AY227" t="s">
        <v>58</v>
      </c>
      <c r="AZ227">
        <v>6526</v>
      </c>
      <c r="BA227">
        <v>13890</v>
      </c>
      <c r="BC227">
        <v>0</v>
      </c>
      <c r="BD227" t="s">
        <v>59</v>
      </c>
    </row>
    <row r="228" spans="1:56" x14ac:dyDescent="0.25">
      <c r="A228">
        <v>4</v>
      </c>
      <c r="B228">
        <v>11</v>
      </c>
      <c r="C228">
        <v>1</v>
      </c>
      <c r="D228">
        <v>321014002100</v>
      </c>
      <c r="E228" t="s">
        <v>2367</v>
      </c>
      <c r="G228">
        <v>505</v>
      </c>
      <c r="H228">
        <v>11</v>
      </c>
      <c r="I228">
        <v>24</v>
      </c>
      <c r="J228" t="str">
        <f t="shared" si="3"/>
        <v>11-01-2024</v>
      </c>
      <c r="K228">
        <v>75000</v>
      </c>
      <c r="L228">
        <v>1644</v>
      </c>
      <c r="M228">
        <v>0</v>
      </c>
      <c r="N228">
        <v>0</v>
      </c>
      <c r="P228">
        <v>0.72</v>
      </c>
      <c r="Q228">
        <v>1</v>
      </c>
      <c r="R228">
        <v>1</v>
      </c>
      <c r="S228">
        <v>9571</v>
      </c>
      <c r="T228" t="s">
        <v>76</v>
      </c>
      <c r="U228">
        <v>0</v>
      </c>
      <c r="V228">
        <v>411</v>
      </c>
      <c r="X228" t="s">
        <v>63</v>
      </c>
      <c r="Y228">
        <v>660</v>
      </c>
      <c r="Z228" t="s">
        <v>64</v>
      </c>
      <c r="AA228" t="s">
        <v>152</v>
      </c>
      <c r="AB228" t="s">
        <v>66</v>
      </c>
      <c r="AC228" t="s">
        <v>67</v>
      </c>
      <c r="AE228">
        <v>6</v>
      </c>
      <c r="AF228" t="s">
        <v>88</v>
      </c>
      <c r="AL228">
        <v>40</v>
      </c>
      <c r="AN228" t="s">
        <v>82</v>
      </c>
      <c r="AP228" t="s">
        <v>56</v>
      </c>
      <c r="AR228">
        <v>3243</v>
      </c>
      <c r="AT228" t="s">
        <v>74</v>
      </c>
      <c r="AV228" t="s">
        <v>74</v>
      </c>
      <c r="AX228">
        <v>510</v>
      </c>
      <c r="AY228" t="s">
        <v>429</v>
      </c>
      <c r="AZ228">
        <v>3505</v>
      </c>
      <c r="BA228">
        <v>13660</v>
      </c>
      <c r="BC228">
        <v>91970</v>
      </c>
      <c r="BD228" t="s">
        <v>59</v>
      </c>
    </row>
    <row r="229" spans="1:56" x14ac:dyDescent="0.25">
      <c r="A229">
        <v>4</v>
      </c>
      <c r="B229">
        <v>11</v>
      </c>
      <c r="C229">
        <v>27</v>
      </c>
      <c r="D229">
        <v>323370000000</v>
      </c>
      <c r="E229" t="s">
        <v>2473</v>
      </c>
      <c r="G229">
        <v>545</v>
      </c>
      <c r="H229">
        <v>11</v>
      </c>
      <c r="I229">
        <v>24</v>
      </c>
      <c r="J229" t="str">
        <f t="shared" si="3"/>
        <v>11-27-2024</v>
      </c>
      <c r="K229">
        <v>176000</v>
      </c>
      <c r="L229">
        <v>1012</v>
      </c>
      <c r="M229">
        <v>67</v>
      </c>
      <c r="N229">
        <v>154</v>
      </c>
      <c r="P229">
        <v>0.28599999999999998</v>
      </c>
      <c r="Q229">
        <v>1</v>
      </c>
      <c r="R229">
        <v>2</v>
      </c>
      <c r="S229">
        <v>191</v>
      </c>
      <c r="T229" t="s">
        <v>112</v>
      </c>
      <c r="U229">
        <v>2</v>
      </c>
      <c r="V229">
        <v>0</v>
      </c>
      <c r="X229" t="s">
        <v>63</v>
      </c>
      <c r="Y229">
        <v>624</v>
      </c>
      <c r="Z229" t="s">
        <v>64</v>
      </c>
      <c r="AA229" t="s">
        <v>157</v>
      </c>
      <c r="AB229" t="s">
        <v>66</v>
      </c>
      <c r="AC229" t="s">
        <v>67</v>
      </c>
      <c r="AE229">
        <v>4</v>
      </c>
      <c r="AF229" t="s">
        <v>88</v>
      </c>
      <c r="AN229" t="s">
        <v>82</v>
      </c>
      <c r="AP229" t="s">
        <v>56</v>
      </c>
      <c r="AR229">
        <v>3281</v>
      </c>
      <c r="AS229" t="s">
        <v>73</v>
      </c>
      <c r="AX229">
        <v>510</v>
      </c>
      <c r="AY229" t="s">
        <v>58</v>
      </c>
      <c r="AZ229">
        <v>2545</v>
      </c>
      <c r="BA229">
        <v>17290</v>
      </c>
      <c r="BC229">
        <v>110090</v>
      </c>
      <c r="BD229" t="s">
        <v>59</v>
      </c>
    </row>
    <row r="230" spans="1:56" x14ac:dyDescent="0.25">
      <c r="A230">
        <v>4</v>
      </c>
      <c r="B230">
        <v>11</v>
      </c>
      <c r="C230">
        <v>4</v>
      </c>
      <c r="D230">
        <v>323690000000</v>
      </c>
      <c r="E230" t="s">
        <v>2482</v>
      </c>
      <c r="G230">
        <v>508</v>
      </c>
      <c r="H230">
        <v>11</v>
      </c>
      <c r="I230">
        <v>24</v>
      </c>
      <c r="J230" t="str">
        <f t="shared" si="3"/>
        <v>11-04-2024</v>
      </c>
      <c r="K230">
        <v>85000</v>
      </c>
      <c r="L230">
        <v>0</v>
      </c>
      <c r="M230">
        <v>0</v>
      </c>
      <c r="N230">
        <v>0</v>
      </c>
      <c r="P230">
        <v>1.242</v>
      </c>
      <c r="U230">
        <v>0</v>
      </c>
      <c r="V230">
        <v>0</v>
      </c>
      <c r="Y230">
        <v>0</v>
      </c>
      <c r="AE230">
        <v>0</v>
      </c>
      <c r="AP230" t="s">
        <v>56</v>
      </c>
      <c r="AR230">
        <v>3223</v>
      </c>
      <c r="AS230" t="s">
        <v>73</v>
      </c>
      <c r="AT230" t="s">
        <v>213</v>
      </c>
      <c r="AV230" t="s">
        <v>213</v>
      </c>
      <c r="AX230">
        <v>500</v>
      </c>
      <c r="AY230" t="s">
        <v>58</v>
      </c>
      <c r="AZ230">
        <v>3508</v>
      </c>
      <c r="BA230">
        <v>21740</v>
      </c>
      <c r="BC230">
        <v>0</v>
      </c>
      <c r="BD230" t="s">
        <v>59</v>
      </c>
    </row>
    <row r="231" spans="1:56" x14ac:dyDescent="0.25">
      <c r="A231">
        <v>4</v>
      </c>
      <c r="B231">
        <v>11</v>
      </c>
      <c r="C231">
        <v>4</v>
      </c>
      <c r="D231">
        <v>323700000000</v>
      </c>
      <c r="E231" t="s">
        <v>2479</v>
      </c>
      <c r="G231">
        <v>508</v>
      </c>
      <c r="H231">
        <v>11</v>
      </c>
      <c r="I231">
        <v>24</v>
      </c>
      <c r="J231" t="str">
        <f t="shared" si="3"/>
        <v>11-04-2024</v>
      </c>
      <c r="K231">
        <v>85000</v>
      </c>
      <c r="L231">
        <v>0</v>
      </c>
      <c r="M231">
        <v>0</v>
      </c>
      <c r="N231">
        <v>0</v>
      </c>
      <c r="P231">
        <v>2.59</v>
      </c>
      <c r="U231">
        <v>0</v>
      </c>
      <c r="V231">
        <v>0</v>
      </c>
      <c r="Y231">
        <v>0</v>
      </c>
      <c r="AE231">
        <v>0</v>
      </c>
      <c r="AP231" t="s">
        <v>56</v>
      </c>
      <c r="AR231">
        <v>3223</v>
      </c>
      <c r="AS231" t="s">
        <v>73</v>
      </c>
      <c r="AT231" t="s">
        <v>213</v>
      </c>
      <c r="AV231" t="s">
        <v>213</v>
      </c>
      <c r="AX231">
        <v>500</v>
      </c>
      <c r="AY231" t="s">
        <v>58</v>
      </c>
      <c r="AZ231">
        <v>2508</v>
      </c>
      <c r="BA231">
        <v>28940</v>
      </c>
      <c r="BC231">
        <v>0</v>
      </c>
      <c r="BD231" t="s">
        <v>59</v>
      </c>
    </row>
    <row r="232" spans="1:56" x14ac:dyDescent="0.25">
      <c r="A232">
        <v>4</v>
      </c>
      <c r="B232">
        <v>11</v>
      </c>
      <c r="C232">
        <v>22</v>
      </c>
      <c r="D232">
        <v>330060900200</v>
      </c>
      <c r="E232" t="s">
        <v>2505</v>
      </c>
      <c r="G232">
        <v>535</v>
      </c>
      <c r="H232">
        <v>11</v>
      </c>
      <c r="I232">
        <v>24</v>
      </c>
      <c r="J232" t="str">
        <f t="shared" si="3"/>
        <v>11-22-2024</v>
      </c>
      <c r="K232">
        <v>100000</v>
      </c>
      <c r="L232">
        <v>0</v>
      </c>
      <c r="M232">
        <v>0</v>
      </c>
      <c r="N232">
        <v>0</v>
      </c>
      <c r="P232">
        <v>3.8319999999999999</v>
      </c>
      <c r="U232">
        <v>0</v>
      </c>
      <c r="V232">
        <v>0</v>
      </c>
      <c r="Y232">
        <v>0</v>
      </c>
      <c r="AE232">
        <v>0</v>
      </c>
      <c r="AR232">
        <v>0</v>
      </c>
      <c r="AX232">
        <v>111</v>
      </c>
      <c r="AY232" t="s">
        <v>260</v>
      </c>
      <c r="AZ232">
        <v>2535</v>
      </c>
      <c r="BA232">
        <v>0</v>
      </c>
      <c r="BC232">
        <v>0</v>
      </c>
      <c r="BD232" t="s">
        <v>59</v>
      </c>
    </row>
    <row r="233" spans="1:56" x14ac:dyDescent="0.25">
      <c r="A233">
        <v>4</v>
      </c>
      <c r="B233">
        <v>11</v>
      </c>
      <c r="C233">
        <v>22</v>
      </c>
      <c r="D233">
        <v>360491100000</v>
      </c>
      <c r="E233" t="s">
        <v>2599</v>
      </c>
      <c r="G233">
        <v>536</v>
      </c>
      <c r="H233">
        <v>11</v>
      </c>
      <c r="I233">
        <v>24</v>
      </c>
      <c r="J233" t="str">
        <f t="shared" si="3"/>
        <v>11-22-2024</v>
      </c>
      <c r="K233">
        <v>175000</v>
      </c>
      <c r="L233">
        <v>1645</v>
      </c>
      <c r="M233">
        <v>150</v>
      </c>
      <c r="N233">
        <v>70</v>
      </c>
      <c r="P233">
        <v>0</v>
      </c>
      <c r="Q233" t="s">
        <v>115</v>
      </c>
      <c r="R233" t="s">
        <v>116</v>
      </c>
      <c r="S233" t="s">
        <v>224</v>
      </c>
      <c r="T233" t="s">
        <v>118</v>
      </c>
      <c r="U233">
        <v>0</v>
      </c>
      <c r="V233">
        <v>0</v>
      </c>
      <c r="Y233">
        <v>646</v>
      </c>
      <c r="Z233" t="s">
        <v>64</v>
      </c>
      <c r="AA233" t="s">
        <v>79</v>
      </c>
      <c r="AB233" t="s">
        <v>66</v>
      </c>
      <c r="AC233" t="s">
        <v>67</v>
      </c>
      <c r="AE233">
        <v>8</v>
      </c>
      <c r="AF233" t="s">
        <v>81</v>
      </c>
      <c r="AK233" t="s">
        <v>71</v>
      </c>
      <c r="AL233">
        <v>50</v>
      </c>
      <c r="AN233" t="s">
        <v>170</v>
      </c>
      <c r="AP233" t="s">
        <v>56</v>
      </c>
      <c r="AR233">
        <v>3600</v>
      </c>
      <c r="AS233" t="s">
        <v>73</v>
      </c>
      <c r="AT233" t="s">
        <v>74</v>
      </c>
      <c r="AV233" t="s">
        <v>74</v>
      </c>
      <c r="AX233">
        <v>510</v>
      </c>
      <c r="AY233" t="s">
        <v>1943</v>
      </c>
      <c r="AZ233">
        <v>5536</v>
      </c>
      <c r="BA233">
        <v>8370</v>
      </c>
      <c r="BC233">
        <v>77510</v>
      </c>
      <c r="BD233" t="s">
        <v>59</v>
      </c>
    </row>
    <row r="234" spans="1:56" x14ac:dyDescent="0.25">
      <c r="A234">
        <v>4</v>
      </c>
      <c r="B234">
        <v>11</v>
      </c>
      <c r="C234">
        <v>29</v>
      </c>
      <c r="D234">
        <v>370111700100</v>
      </c>
      <c r="E234" t="s">
        <v>2639</v>
      </c>
      <c r="G234">
        <v>548</v>
      </c>
      <c r="H234">
        <v>11</v>
      </c>
      <c r="I234">
        <v>24</v>
      </c>
      <c r="J234" t="str">
        <f t="shared" si="3"/>
        <v>11-29-2024</v>
      </c>
      <c r="K234">
        <v>60000</v>
      </c>
      <c r="L234">
        <v>1304</v>
      </c>
      <c r="M234">
        <v>0</v>
      </c>
      <c r="N234">
        <v>0</v>
      </c>
      <c r="P234">
        <v>1.0640000000000001</v>
      </c>
      <c r="Q234" t="s">
        <v>61</v>
      </c>
      <c r="R234" t="s">
        <v>116</v>
      </c>
      <c r="S234" t="s">
        <v>135</v>
      </c>
      <c r="T234" t="s">
        <v>143</v>
      </c>
      <c r="U234">
        <v>0</v>
      </c>
      <c r="V234">
        <v>0</v>
      </c>
      <c r="Y234">
        <v>320</v>
      </c>
      <c r="Z234" t="s">
        <v>64</v>
      </c>
      <c r="AA234" t="s">
        <v>300</v>
      </c>
      <c r="AB234" t="s">
        <v>66</v>
      </c>
      <c r="AC234" t="s">
        <v>67</v>
      </c>
      <c r="AE234">
        <v>5</v>
      </c>
      <c r="AF234" t="s">
        <v>81</v>
      </c>
      <c r="AK234" t="s">
        <v>71</v>
      </c>
      <c r="AL234">
        <v>50</v>
      </c>
      <c r="AN234" t="s">
        <v>92</v>
      </c>
      <c r="AP234" t="s">
        <v>56</v>
      </c>
      <c r="AR234">
        <v>0</v>
      </c>
      <c r="AS234" t="s">
        <v>73</v>
      </c>
      <c r="AT234" t="s">
        <v>74</v>
      </c>
      <c r="AV234" t="s">
        <v>74</v>
      </c>
      <c r="AX234">
        <v>111</v>
      </c>
      <c r="AY234" t="s">
        <v>58</v>
      </c>
      <c r="AZ234">
        <v>2548</v>
      </c>
      <c r="BA234">
        <v>11510</v>
      </c>
      <c r="BC234">
        <v>70060</v>
      </c>
      <c r="BD234" t="s">
        <v>59</v>
      </c>
    </row>
    <row r="235" spans="1:56" x14ac:dyDescent="0.25">
      <c r="A235">
        <v>4</v>
      </c>
      <c r="B235">
        <v>11</v>
      </c>
      <c r="C235">
        <v>21</v>
      </c>
      <c r="D235">
        <v>460381100000</v>
      </c>
      <c r="E235" t="s">
        <v>2890</v>
      </c>
      <c r="G235">
        <v>533</v>
      </c>
      <c r="H235">
        <v>11</v>
      </c>
      <c r="I235">
        <v>24</v>
      </c>
      <c r="J235" t="str">
        <f t="shared" si="3"/>
        <v>11-21-2024</v>
      </c>
      <c r="K235">
        <v>241700</v>
      </c>
      <c r="L235">
        <v>2454</v>
      </c>
      <c r="M235">
        <v>0</v>
      </c>
      <c r="N235">
        <v>0</v>
      </c>
      <c r="P235">
        <v>1.32</v>
      </c>
      <c r="Q235">
        <v>1</v>
      </c>
      <c r="R235">
        <v>1</v>
      </c>
      <c r="S235">
        <v>9721</v>
      </c>
      <c r="T235" t="s">
        <v>163</v>
      </c>
      <c r="U235">
        <v>0</v>
      </c>
      <c r="V235">
        <v>0</v>
      </c>
      <c r="X235" t="s">
        <v>63</v>
      </c>
      <c r="Y235">
        <v>625</v>
      </c>
      <c r="Z235" t="s">
        <v>64</v>
      </c>
      <c r="AA235" t="s">
        <v>702</v>
      </c>
      <c r="AB235" t="s">
        <v>66</v>
      </c>
      <c r="AC235" t="s">
        <v>67</v>
      </c>
      <c r="AE235">
        <v>7</v>
      </c>
      <c r="AF235" t="s">
        <v>102</v>
      </c>
      <c r="AG235" t="s">
        <v>69</v>
      </c>
      <c r="AK235" t="s">
        <v>71</v>
      </c>
      <c r="AL235">
        <v>28</v>
      </c>
      <c r="AN235" t="s">
        <v>310</v>
      </c>
      <c r="AP235" t="s">
        <v>56</v>
      </c>
      <c r="AR235">
        <v>4606</v>
      </c>
      <c r="AS235" t="s">
        <v>73</v>
      </c>
      <c r="AT235" t="s">
        <v>74</v>
      </c>
      <c r="AV235" t="s">
        <v>74</v>
      </c>
      <c r="AX235">
        <v>510</v>
      </c>
      <c r="AY235" t="s">
        <v>58</v>
      </c>
      <c r="AZ235">
        <v>5533</v>
      </c>
      <c r="BA235">
        <v>17940</v>
      </c>
      <c r="BC235">
        <v>242090</v>
      </c>
      <c r="BD235" t="s">
        <v>59</v>
      </c>
    </row>
    <row r="236" spans="1:56" x14ac:dyDescent="0.25">
      <c r="A236">
        <v>4</v>
      </c>
      <c r="B236">
        <v>11</v>
      </c>
      <c r="C236">
        <v>1</v>
      </c>
      <c r="D236">
        <v>480020300100</v>
      </c>
      <c r="E236" t="s">
        <v>3254</v>
      </c>
      <c r="G236">
        <v>506</v>
      </c>
      <c r="H236">
        <v>11</v>
      </c>
      <c r="I236">
        <v>24</v>
      </c>
      <c r="J236" t="str">
        <f t="shared" si="3"/>
        <v>11-01-2024</v>
      </c>
      <c r="K236">
        <v>345000</v>
      </c>
      <c r="L236">
        <v>2400</v>
      </c>
      <c r="M236">
        <v>0</v>
      </c>
      <c r="N236">
        <v>0</v>
      </c>
      <c r="P236">
        <v>2.0979999999999999</v>
      </c>
      <c r="Q236">
        <v>1</v>
      </c>
      <c r="R236">
        <v>2</v>
      </c>
      <c r="S236">
        <v>21</v>
      </c>
      <c r="T236" t="s">
        <v>163</v>
      </c>
      <c r="U236">
        <v>2</v>
      </c>
      <c r="V236">
        <v>0</v>
      </c>
      <c r="X236" t="s">
        <v>63</v>
      </c>
      <c r="Y236">
        <v>960</v>
      </c>
      <c r="Z236" t="s">
        <v>64</v>
      </c>
      <c r="AA236" t="s">
        <v>65</v>
      </c>
      <c r="AB236" t="s">
        <v>66</v>
      </c>
      <c r="AC236" t="s">
        <v>67</v>
      </c>
      <c r="AE236">
        <v>5</v>
      </c>
      <c r="AF236" t="s">
        <v>88</v>
      </c>
      <c r="AI236" t="s">
        <v>70</v>
      </c>
      <c r="AK236" t="s">
        <v>71</v>
      </c>
      <c r="AL236">
        <v>13</v>
      </c>
      <c r="AN236" t="s">
        <v>82</v>
      </c>
      <c r="AP236" t="s">
        <v>56</v>
      </c>
      <c r="AR236">
        <v>0</v>
      </c>
      <c r="AS236" t="s">
        <v>73</v>
      </c>
      <c r="AT236" t="s">
        <v>74</v>
      </c>
      <c r="AV236" t="s">
        <v>74</v>
      </c>
      <c r="AX236">
        <v>510</v>
      </c>
      <c r="AY236" t="s">
        <v>462</v>
      </c>
      <c r="AZ236">
        <v>2506</v>
      </c>
      <c r="BA236">
        <v>25310</v>
      </c>
      <c r="BC236">
        <v>304370</v>
      </c>
      <c r="BD236" t="s">
        <v>59</v>
      </c>
    </row>
    <row r="237" spans="1:56" x14ac:dyDescent="0.25">
      <c r="A237">
        <v>4</v>
      </c>
      <c r="B237">
        <v>11</v>
      </c>
      <c r="C237">
        <v>12</v>
      </c>
      <c r="D237">
        <v>480111200100</v>
      </c>
      <c r="E237" t="s">
        <v>3295</v>
      </c>
      <c r="G237">
        <v>520</v>
      </c>
      <c r="H237">
        <v>11</v>
      </c>
      <c r="I237">
        <v>24</v>
      </c>
      <c r="J237" t="str">
        <f t="shared" si="3"/>
        <v>11-12-2024</v>
      </c>
      <c r="K237">
        <v>196032</v>
      </c>
      <c r="L237">
        <v>1980</v>
      </c>
      <c r="M237">
        <v>0</v>
      </c>
      <c r="N237">
        <v>0</v>
      </c>
      <c r="P237">
        <v>7.3520000000000003</v>
      </c>
      <c r="Q237" t="s">
        <v>279</v>
      </c>
      <c r="R237">
        <v>1</v>
      </c>
      <c r="S237">
        <v>9152</v>
      </c>
      <c r="T237" t="e">
        <f>+B CB</f>
        <v>#NAME?</v>
      </c>
      <c r="U237">
        <v>0</v>
      </c>
      <c r="V237">
        <v>990</v>
      </c>
      <c r="Y237">
        <v>1440</v>
      </c>
      <c r="Z237" t="s">
        <v>92</v>
      </c>
      <c r="AA237" t="s">
        <v>270</v>
      </c>
      <c r="AB237" t="s">
        <v>66</v>
      </c>
      <c r="AC237" t="s">
        <v>77</v>
      </c>
      <c r="AE237">
        <v>12</v>
      </c>
      <c r="AF237" t="s">
        <v>81</v>
      </c>
      <c r="AK237" t="s">
        <v>225</v>
      </c>
      <c r="AL237">
        <v>45</v>
      </c>
      <c r="AN237" t="s">
        <v>138</v>
      </c>
      <c r="AP237" t="s">
        <v>56</v>
      </c>
      <c r="AR237">
        <v>0</v>
      </c>
      <c r="AS237" t="s">
        <v>73</v>
      </c>
      <c r="AT237" t="s">
        <v>74</v>
      </c>
      <c r="AV237" t="s">
        <v>74</v>
      </c>
      <c r="AX237">
        <v>510</v>
      </c>
      <c r="AY237" t="s">
        <v>3296</v>
      </c>
      <c r="AZ237">
        <v>4520</v>
      </c>
      <c r="BA237">
        <v>51800</v>
      </c>
      <c r="BC237">
        <v>156630</v>
      </c>
      <c r="BD237" t="s">
        <v>59</v>
      </c>
    </row>
    <row r="238" spans="1:56" x14ac:dyDescent="0.25">
      <c r="A238">
        <v>4</v>
      </c>
      <c r="B238">
        <v>11</v>
      </c>
      <c r="C238">
        <v>8</v>
      </c>
      <c r="D238">
        <v>480301800000</v>
      </c>
      <c r="E238" t="s">
        <v>3353</v>
      </c>
      <c r="G238">
        <v>515</v>
      </c>
      <c r="H238">
        <v>11</v>
      </c>
      <c r="I238">
        <v>24</v>
      </c>
      <c r="J238" t="str">
        <f t="shared" si="3"/>
        <v>11-08-2024</v>
      </c>
      <c r="K238">
        <v>440000</v>
      </c>
      <c r="L238">
        <v>2278</v>
      </c>
      <c r="M238">
        <v>0</v>
      </c>
      <c r="N238">
        <v>0</v>
      </c>
      <c r="P238">
        <v>3</v>
      </c>
      <c r="Q238">
        <v>1</v>
      </c>
      <c r="R238">
        <v>7</v>
      </c>
      <c r="S238" t="s">
        <v>600</v>
      </c>
      <c r="T238" t="s">
        <v>76</v>
      </c>
      <c r="U238">
        <v>5</v>
      </c>
      <c r="V238">
        <v>1280</v>
      </c>
      <c r="W238" t="s">
        <v>71</v>
      </c>
      <c r="Y238">
        <v>714</v>
      </c>
      <c r="Z238" t="s">
        <v>64</v>
      </c>
      <c r="AA238" t="s">
        <v>205</v>
      </c>
      <c r="AB238" t="s">
        <v>66</v>
      </c>
      <c r="AC238" t="s">
        <v>67</v>
      </c>
      <c r="AE238">
        <v>12</v>
      </c>
      <c r="AF238" t="s">
        <v>309</v>
      </c>
      <c r="AI238" t="s">
        <v>89</v>
      </c>
      <c r="AK238" t="s">
        <v>71</v>
      </c>
      <c r="AL238">
        <v>24</v>
      </c>
      <c r="AN238" t="s">
        <v>310</v>
      </c>
      <c r="AP238" t="s">
        <v>56</v>
      </c>
      <c r="AR238">
        <v>4804</v>
      </c>
      <c r="AS238" t="s">
        <v>73</v>
      </c>
      <c r="AT238" t="s">
        <v>74</v>
      </c>
      <c r="AV238" t="s">
        <v>74</v>
      </c>
      <c r="AX238">
        <v>510</v>
      </c>
      <c r="AY238" t="s">
        <v>58</v>
      </c>
      <c r="AZ238">
        <v>2515</v>
      </c>
      <c r="BA238">
        <v>27940</v>
      </c>
      <c r="BC238">
        <v>282460</v>
      </c>
      <c r="BD238" t="s">
        <v>59</v>
      </c>
    </row>
    <row r="239" spans="1:56" x14ac:dyDescent="0.25">
      <c r="A239">
        <v>4</v>
      </c>
      <c r="B239">
        <v>11</v>
      </c>
      <c r="C239">
        <v>8</v>
      </c>
      <c r="D239">
        <v>480301800100</v>
      </c>
      <c r="E239" t="s">
        <v>3354</v>
      </c>
      <c r="G239">
        <v>515</v>
      </c>
      <c r="H239">
        <v>11</v>
      </c>
      <c r="I239">
        <v>24</v>
      </c>
      <c r="J239" t="str">
        <f t="shared" si="3"/>
        <v>11-08-2024</v>
      </c>
      <c r="K239">
        <v>440000</v>
      </c>
      <c r="L239">
        <v>0</v>
      </c>
      <c r="M239">
        <v>0</v>
      </c>
      <c r="N239">
        <v>0</v>
      </c>
      <c r="P239">
        <v>2.34</v>
      </c>
      <c r="U239">
        <v>0</v>
      </c>
      <c r="V239">
        <v>0</v>
      </c>
      <c r="Y239">
        <v>0</v>
      </c>
      <c r="AE239">
        <v>0</v>
      </c>
      <c r="AP239" t="s">
        <v>56</v>
      </c>
      <c r="AR239">
        <v>4804</v>
      </c>
      <c r="AS239" t="s">
        <v>73</v>
      </c>
      <c r="AX239">
        <v>599</v>
      </c>
      <c r="AY239" t="s">
        <v>58</v>
      </c>
      <c r="AZ239">
        <v>3515</v>
      </c>
      <c r="BA239">
        <v>24740</v>
      </c>
      <c r="BC239">
        <v>19170</v>
      </c>
      <c r="BD239" t="s">
        <v>59</v>
      </c>
    </row>
    <row r="240" spans="1:56" x14ac:dyDescent="0.25">
      <c r="A240">
        <v>4</v>
      </c>
      <c r="B240">
        <v>11</v>
      </c>
      <c r="C240">
        <v>8</v>
      </c>
      <c r="D240">
        <v>480301800200</v>
      </c>
      <c r="E240" t="s">
        <v>84</v>
      </c>
      <c r="G240">
        <v>515</v>
      </c>
      <c r="H240">
        <v>11</v>
      </c>
      <c r="I240">
        <v>24</v>
      </c>
      <c r="J240" t="str">
        <f t="shared" si="3"/>
        <v>11-08-2024</v>
      </c>
      <c r="K240">
        <v>440000</v>
      </c>
      <c r="L240">
        <v>0</v>
      </c>
      <c r="M240">
        <v>0</v>
      </c>
      <c r="N240">
        <v>0</v>
      </c>
      <c r="P240">
        <v>1.87</v>
      </c>
      <c r="U240">
        <v>0</v>
      </c>
      <c r="V240">
        <v>0</v>
      </c>
      <c r="Y240">
        <v>0</v>
      </c>
      <c r="AE240">
        <v>0</v>
      </c>
      <c r="AP240" t="s">
        <v>56</v>
      </c>
      <c r="AR240">
        <v>4804</v>
      </c>
      <c r="AS240" t="s">
        <v>73</v>
      </c>
      <c r="AX240">
        <v>500</v>
      </c>
      <c r="AY240" t="s">
        <v>439</v>
      </c>
      <c r="AZ240">
        <v>3515</v>
      </c>
      <c r="BA240">
        <v>22510</v>
      </c>
      <c r="BC240">
        <v>0</v>
      </c>
      <c r="BD240" t="s">
        <v>59</v>
      </c>
    </row>
    <row r="241" spans="1:56" x14ac:dyDescent="0.25">
      <c r="A241">
        <v>4</v>
      </c>
      <c r="B241">
        <v>11</v>
      </c>
      <c r="C241">
        <v>25</v>
      </c>
      <c r="D241">
        <v>490390900000</v>
      </c>
      <c r="E241" t="s">
        <v>3382</v>
      </c>
      <c r="G241">
        <v>538</v>
      </c>
      <c r="H241">
        <v>11</v>
      </c>
      <c r="I241">
        <v>24</v>
      </c>
      <c r="J241" t="str">
        <f t="shared" si="3"/>
        <v>11-25-2024</v>
      </c>
      <c r="K241">
        <v>145000</v>
      </c>
      <c r="L241">
        <v>1390</v>
      </c>
      <c r="M241">
        <v>37</v>
      </c>
      <c r="N241">
        <v>298</v>
      </c>
      <c r="P241">
        <v>0</v>
      </c>
      <c r="Q241" t="s">
        <v>115</v>
      </c>
      <c r="R241" t="s">
        <v>116</v>
      </c>
      <c r="S241" t="s">
        <v>135</v>
      </c>
      <c r="T241" t="s">
        <v>722</v>
      </c>
      <c r="U241">
        <v>0</v>
      </c>
      <c r="V241">
        <v>140</v>
      </c>
      <c r="X241" t="s">
        <v>63</v>
      </c>
      <c r="Y241">
        <v>0</v>
      </c>
      <c r="AA241" t="s">
        <v>96</v>
      </c>
      <c r="AB241" t="s">
        <v>66</v>
      </c>
      <c r="AC241" t="s">
        <v>67</v>
      </c>
      <c r="AE241">
        <v>9</v>
      </c>
      <c r="AF241" t="s">
        <v>81</v>
      </c>
      <c r="AK241" t="s">
        <v>225</v>
      </c>
      <c r="AL241">
        <v>45</v>
      </c>
      <c r="AN241" t="s">
        <v>82</v>
      </c>
      <c r="AP241" t="s">
        <v>56</v>
      </c>
      <c r="AR241">
        <v>4920</v>
      </c>
      <c r="AT241" t="s">
        <v>213</v>
      </c>
      <c r="AV241" t="s">
        <v>74</v>
      </c>
      <c r="AX241">
        <v>510</v>
      </c>
      <c r="AY241" t="s">
        <v>58</v>
      </c>
      <c r="AZ241">
        <v>8538</v>
      </c>
      <c r="BA241">
        <v>9770</v>
      </c>
      <c r="BC241">
        <v>67540</v>
      </c>
      <c r="BD241" t="s">
        <v>59</v>
      </c>
    </row>
    <row r="242" spans="1:56" x14ac:dyDescent="0.25">
      <c r="A242">
        <v>4</v>
      </c>
      <c r="B242">
        <v>11</v>
      </c>
      <c r="C242">
        <v>13</v>
      </c>
      <c r="D242">
        <v>490510100000</v>
      </c>
      <c r="E242" t="s">
        <v>3428</v>
      </c>
      <c r="G242">
        <v>523</v>
      </c>
      <c r="H242">
        <v>11</v>
      </c>
      <c r="I242">
        <v>24</v>
      </c>
      <c r="J242" t="str">
        <f t="shared" si="3"/>
        <v>11-13-2024</v>
      </c>
      <c r="K242">
        <v>299000</v>
      </c>
      <c r="L242">
        <v>1685</v>
      </c>
      <c r="M242">
        <v>60</v>
      </c>
      <c r="N242">
        <v>168</v>
      </c>
      <c r="P242">
        <v>0</v>
      </c>
      <c r="Q242" t="s">
        <v>115</v>
      </c>
      <c r="R242" t="s">
        <v>116</v>
      </c>
      <c r="S242" t="s">
        <v>866</v>
      </c>
      <c r="T242" t="s">
        <v>722</v>
      </c>
      <c r="U242">
        <v>3</v>
      </c>
      <c r="V242">
        <v>1079</v>
      </c>
      <c r="X242" t="s">
        <v>63</v>
      </c>
      <c r="Y242">
        <v>1163</v>
      </c>
      <c r="Z242" t="s">
        <v>64</v>
      </c>
      <c r="AA242" t="s">
        <v>152</v>
      </c>
      <c r="AB242" t="s">
        <v>66</v>
      </c>
      <c r="AC242" t="s">
        <v>67</v>
      </c>
      <c r="AE242">
        <v>10</v>
      </c>
      <c r="AF242" t="s">
        <v>161</v>
      </c>
      <c r="AG242" t="s">
        <v>69</v>
      </c>
      <c r="AI242" t="s">
        <v>70</v>
      </c>
      <c r="AK242" t="s">
        <v>71</v>
      </c>
      <c r="AL242">
        <v>40</v>
      </c>
      <c r="AN242" t="s">
        <v>82</v>
      </c>
      <c r="AP242" t="s">
        <v>56</v>
      </c>
      <c r="AR242">
        <v>4918</v>
      </c>
      <c r="AS242" t="s">
        <v>73</v>
      </c>
      <c r="AT242" t="s">
        <v>213</v>
      </c>
      <c r="AV242" t="s">
        <v>74</v>
      </c>
      <c r="AX242">
        <v>510</v>
      </c>
      <c r="AY242" t="s">
        <v>3429</v>
      </c>
      <c r="AZ242">
        <v>2523</v>
      </c>
      <c r="BA242">
        <v>13860</v>
      </c>
      <c r="BC242">
        <v>147600</v>
      </c>
      <c r="BD242" t="s">
        <v>59</v>
      </c>
    </row>
    <row r="243" spans="1:56" x14ac:dyDescent="0.25">
      <c r="A243">
        <v>4</v>
      </c>
      <c r="B243">
        <v>11</v>
      </c>
      <c r="C243">
        <v>27</v>
      </c>
      <c r="D243">
        <v>490550400000</v>
      </c>
      <c r="E243" t="s">
        <v>3455</v>
      </c>
      <c r="G243">
        <v>544</v>
      </c>
      <c r="H243">
        <v>11</v>
      </c>
      <c r="I243">
        <v>24</v>
      </c>
      <c r="J243" t="str">
        <f t="shared" si="3"/>
        <v>11-27-2024</v>
      </c>
      <c r="K243">
        <v>223000</v>
      </c>
      <c r="L243">
        <v>2368</v>
      </c>
      <c r="M243">
        <v>176</v>
      </c>
      <c r="N243">
        <v>145</v>
      </c>
      <c r="P243">
        <v>0</v>
      </c>
      <c r="Q243">
        <v>1</v>
      </c>
      <c r="R243">
        <v>1</v>
      </c>
      <c r="S243">
        <v>9701</v>
      </c>
      <c r="T243" t="s">
        <v>86</v>
      </c>
      <c r="U243">
        <v>3</v>
      </c>
      <c r="V243">
        <v>1848</v>
      </c>
      <c r="X243" t="s">
        <v>63</v>
      </c>
      <c r="Y243">
        <v>728</v>
      </c>
      <c r="Z243" t="s">
        <v>64</v>
      </c>
      <c r="AA243" t="s">
        <v>371</v>
      </c>
      <c r="AB243" t="s">
        <v>66</v>
      </c>
      <c r="AC243" t="s">
        <v>67</v>
      </c>
      <c r="AE243">
        <v>8</v>
      </c>
      <c r="AF243" t="s">
        <v>88</v>
      </c>
      <c r="AI243" t="s">
        <v>89</v>
      </c>
      <c r="AK243" t="s">
        <v>898</v>
      </c>
      <c r="AL243">
        <v>30</v>
      </c>
      <c r="AN243" t="s">
        <v>72</v>
      </c>
      <c r="AP243" t="s">
        <v>56</v>
      </c>
      <c r="AR243">
        <v>4918</v>
      </c>
      <c r="AS243" t="s">
        <v>73</v>
      </c>
      <c r="AT243" t="s">
        <v>213</v>
      </c>
      <c r="AV243" t="s">
        <v>213</v>
      </c>
      <c r="AX243">
        <v>510</v>
      </c>
      <c r="AY243" t="s">
        <v>3456</v>
      </c>
      <c r="AZ243">
        <v>9544</v>
      </c>
      <c r="BA243">
        <v>35370</v>
      </c>
      <c r="BC243">
        <v>214370</v>
      </c>
      <c r="BD243" t="s">
        <v>59</v>
      </c>
    </row>
    <row r="244" spans="1:56" x14ac:dyDescent="0.25">
      <c r="A244">
        <v>4</v>
      </c>
      <c r="B244">
        <v>11</v>
      </c>
      <c r="C244">
        <v>13</v>
      </c>
      <c r="D244">
        <v>500051900200</v>
      </c>
      <c r="E244" t="s">
        <v>3547</v>
      </c>
      <c r="G244">
        <v>522</v>
      </c>
      <c r="H244">
        <v>11</v>
      </c>
      <c r="I244">
        <v>24</v>
      </c>
      <c r="J244" t="str">
        <f t="shared" si="3"/>
        <v>11-13-2024</v>
      </c>
      <c r="K244">
        <v>1346900</v>
      </c>
      <c r="L244">
        <v>0</v>
      </c>
      <c r="M244">
        <v>0</v>
      </c>
      <c r="N244">
        <v>0</v>
      </c>
      <c r="P244">
        <v>20.733000000000001</v>
      </c>
      <c r="U244">
        <v>0</v>
      </c>
      <c r="V244">
        <v>0</v>
      </c>
      <c r="Y244">
        <v>0</v>
      </c>
      <c r="AE244">
        <v>0</v>
      </c>
      <c r="AP244" t="s">
        <v>56</v>
      </c>
      <c r="AR244">
        <v>0</v>
      </c>
      <c r="AS244" t="s">
        <v>174</v>
      </c>
      <c r="AT244" t="s">
        <v>74</v>
      </c>
      <c r="AV244" t="s">
        <v>74</v>
      </c>
      <c r="AX244">
        <v>110</v>
      </c>
      <c r="AY244" t="s">
        <v>480</v>
      </c>
      <c r="AZ244">
        <v>6522</v>
      </c>
      <c r="BA244">
        <v>175800</v>
      </c>
      <c r="BC244">
        <v>0</v>
      </c>
      <c r="BD244" t="s">
        <v>59</v>
      </c>
    </row>
    <row r="245" spans="1:56" x14ac:dyDescent="0.25">
      <c r="A245">
        <v>4</v>
      </c>
      <c r="B245">
        <v>11</v>
      </c>
      <c r="C245">
        <v>13</v>
      </c>
      <c r="D245">
        <v>500052000000</v>
      </c>
      <c r="E245" t="s">
        <v>3547</v>
      </c>
      <c r="G245">
        <v>522</v>
      </c>
      <c r="H245">
        <v>11</v>
      </c>
      <c r="I245">
        <v>24</v>
      </c>
      <c r="J245" t="str">
        <f t="shared" si="3"/>
        <v>11-13-2024</v>
      </c>
      <c r="K245">
        <v>1346900</v>
      </c>
      <c r="L245">
        <v>0</v>
      </c>
      <c r="M245">
        <v>0</v>
      </c>
      <c r="N245">
        <v>0</v>
      </c>
      <c r="P245">
        <v>6.96</v>
      </c>
      <c r="U245">
        <v>0</v>
      </c>
      <c r="V245">
        <v>0</v>
      </c>
      <c r="Y245">
        <v>0</v>
      </c>
      <c r="AE245">
        <v>0</v>
      </c>
      <c r="AR245">
        <v>0</v>
      </c>
      <c r="AS245" t="s">
        <v>73</v>
      </c>
      <c r="AX245">
        <v>110</v>
      </c>
      <c r="AY245" t="s">
        <v>3548</v>
      </c>
      <c r="AZ245">
        <v>6522</v>
      </c>
      <c r="BA245">
        <v>54770</v>
      </c>
      <c r="BC245">
        <v>0</v>
      </c>
      <c r="BD245" t="s">
        <v>59</v>
      </c>
    </row>
    <row r="246" spans="1:56" x14ac:dyDescent="0.25">
      <c r="A246">
        <v>4</v>
      </c>
      <c r="B246">
        <v>11</v>
      </c>
      <c r="C246">
        <v>13</v>
      </c>
      <c r="D246">
        <v>500060100000</v>
      </c>
      <c r="E246" t="s">
        <v>3547</v>
      </c>
      <c r="G246">
        <v>522</v>
      </c>
      <c r="H246">
        <v>11</v>
      </c>
      <c r="I246">
        <v>24</v>
      </c>
      <c r="J246" t="str">
        <f t="shared" si="3"/>
        <v>11-13-2024</v>
      </c>
      <c r="K246">
        <v>1346900</v>
      </c>
      <c r="L246">
        <v>0</v>
      </c>
      <c r="M246">
        <v>0</v>
      </c>
      <c r="N246">
        <v>0</v>
      </c>
      <c r="P246">
        <v>74.06</v>
      </c>
      <c r="U246">
        <v>0</v>
      </c>
      <c r="V246">
        <v>0</v>
      </c>
      <c r="Y246">
        <v>0</v>
      </c>
      <c r="AE246">
        <v>0</v>
      </c>
      <c r="AP246" t="s">
        <v>56</v>
      </c>
      <c r="AR246">
        <v>0</v>
      </c>
      <c r="AS246" t="s">
        <v>73</v>
      </c>
      <c r="AX246">
        <v>199</v>
      </c>
      <c r="AY246" t="s">
        <v>3549</v>
      </c>
      <c r="AZ246">
        <v>6522</v>
      </c>
      <c r="BA246">
        <v>616710</v>
      </c>
      <c r="BC246">
        <v>24000</v>
      </c>
      <c r="BD246" t="s">
        <v>59</v>
      </c>
    </row>
    <row r="247" spans="1:56" x14ac:dyDescent="0.25">
      <c r="A247">
        <v>4</v>
      </c>
      <c r="B247">
        <v>11</v>
      </c>
      <c r="C247">
        <v>13</v>
      </c>
      <c r="D247">
        <v>500270300000</v>
      </c>
      <c r="E247" t="s">
        <v>3621</v>
      </c>
      <c r="G247">
        <v>522</v>
      </c>
      <c r="H247">
        <v>11</v>
      </c>
      <c r="I247">
        <v>24</v>
      </c>
      <c r="J247" t="str">
        <f t="shared" si="3"/>
        <v>11-13-2024</v>
      </c>
      <c r="K247">
        <v>1346900</v>
      </c>
      <c r="L247">
        <v>0</v>
      </c>
      <c r="M247">
        <v>0</v>
      </c>
      <c r="N247">
        <v>0</v>
      </c>
      <c r="P247">
        <v>20</v>
      </c>
      <c r="U247">
        <v>0</v>
      </c>
      <c r="V247">
        <v>0</v>
      </c>
      <c r="Y247">
        <v>0</v>
      </c>
      <c r="AE247">
        <v>0</v>
      </c>
      <c r="AP247" t="s">
        <v>56</v>
      </c>
      <c r="AR247">
        <v>0</v>
      </c>
      <c r="AS247" t="s">
        <v>73</v>
      </c>
      <c r="AX247">
        <v>110</v>
      </c>
      <c r="AY247" t="s">
        <v>423</v>
      </c>
      <c r="AZ247">
        <v>6522</v>
      </c>
      <c r="BA247">
        <v>187660</v>
      </c>
      <c r="BC247">
        <v>0</v>
      </c>
      <c r="BD247" t="s">
        <v>59</v>
      </c>
    </row>
    <row r="248" spans="1:56" x14ac:dyDescent="0.25">
      <c r="A248">
        <v>4</v>
      </c>
      <c r="B248">
        <v>11</v>
      </c>
      <c r="C248">
        <v>12</v>
      </c>
      <c r="D248">
        <v>500321600000</v>
      </c>
      <c r="E248" t="s">
        <v>497</v>
      </c>
      <c r="G248">
        <v>519</v>
      </c>
      <c r="H248">
        <v>11</v>
      </c>
      <c r="I248">
        <v>24</v>
      </c>
      <c r="J248" t="str">
        <f t="shared" si="3"/>
        <v>11-12-2024</v>
      </c>
      <c r="K248">
        <v>25000</v>
      </c>
      <c r="L248">
        <v>0</v>
      </c>
      <c r="M248">
        <v>0</v>
      </c>
      <c r="N248">
        <v>0</v>
      </c>
      <c r="P248">
        <v>0</v>
      </c>
      <c r="U248">
        <v>0</v>
      </c>
      <c r="V248">
        <v>0</v>
      </c>
      <c r="Y248">
        <v>0</v>
      </c>
      <c r="AE248">
        <v>0</v>
      </c>
      <c r="AP248" t="s">
        <v>56</v>
      </c>
      <c r="AR248">
        <v>5000</v>
      </c>
      <c r="AS248" t="s">
        <v>73</v>
      </c>
      <c r="AX248">
        <v>500</v>
      </c>
      <c r="AY248" t="s">
        <v>3631</v>
      </c>
      <c r="AZ248">
        <v>5519</v>
      </c>
      <c r="BA248">
        <v>0</v>
      </c>
      <c r="BC248">
        <v>0</v>
      </c>
      <c r="BD248" t="s">
        <v>59</v>
      </c>
    </row>
    <row r="249" spans="1:56" x14ac:dyDescent="0.25">
      <c r="A249">
        <v>4</v>
      </c>
      <c r="B249">
        <v>11</v>
      </c>
      <c r="C249">
        <v>12</v>
      </c>
      <c r="D249">
        <v>500330100000</v>
      </c>
      <c r="E249" t="s">
        <v>3632</v>
      </c>
      <c r="G249">
        <v>519</v>
      </c>
      <c r="H249">
        <v>11</v>
      </c>
      <c r="I249">
        <v>24</v>
      </c>
      <c r="J249" t="str">
        <f t="shared" si="3"/>
        <v>11-12-2024</v>
      </c>
      <c r="K249">
        <v>25000</v>
      </c>
      <c r="L249">
        <v>2320</v>
      </c>
      <c r="M249">
        <v>80</v>
      </c>
      <c r="N249">
        <v>140</v>
      </c>
      <c r="P249">
        <v>0</v>
      </c>
      <c r="Q249">
        <v>1</v>
      </c>
      <c r="R249">
        <v>1</v>
      </c>
      <c r="S249">
        <v>9711</v>
      </c>
      <c r="T249" t="s">
        <v>112</v>
      </c>
      <c r="U249">
        <v>0</v>
      </c>
      <c r="V249">
        <v>840</v>
      </c>
      <c r="Y249">
        <v>560</v>
      </c>
      <c r="Z249" t="s">
        <v>64</v>
      </c>
      <c r="AA249" t="s">
        <v>617</v>
      </c>
      <c r="AB249" t="s">
        <v>137</v>
      </c>
      <c r="AC249" t="s">
        <v>67</v>
      </c>
      <c r="AE249">
        <v>8</v>
      </c>
      <c r="AF249" t="s">
        <v>81</v>
      </c>
      <c r="AI249" t="s">
        <v>70</v>
      </c>
      <c r="AK249" t="s">
        <v>71</v>
      </c>
      <c r="AL249">
        <v>40</v>
      </c>
      <c r="AN249" t="s">
        <v>543</v>
      </c>
      <c r="AP249" t="s">
        <v>56</v>
      </c>
      <c r="AR249">
        <v>5000</v>
      </c>
      <c r="AS249" t="s">
        <v>73</v>
      </c>
      <c r="AT249" t="s">
        <v>74</v>
      </c>
      <c r="AV249" t="s">
        <v>74</v>
      </c>
      <c r="AX249">
        <v>510</v>
      </c>
      <c r="AY249" t="s">
        <v>58</v>
      </c>
      <c r="AZ249">
        <v>5519</v>
      </c>
      <c r="BA249">
        <v>7710</v>
      </c>
      <c r="BC249">
        <v>81090</v>
      </c>
      <c r="BD249" t="s">
        <v>59</v>
      </c>
    </row>
    <row r="250" spans="1:56" x14ac:dyDescent="0.25">
      <c r="A250">
        <v>4</v>
      </c>
      <c r="B250">
        <v>11</v>
      </c>
      <c r="C250">
        <v>12</v>
      </c>
      <c r="D250">
        <v>500330400000</v>
      </c>
      <c r="E250" t="s">
        <v>497</v>
      </c>
      <c r="G250">
        <v>519</v>
      </c>
      <c r="H250">
        <v>11</v>
      </c>
      <c r="I250">
        <v>24</v>
      </c>
      <c r="J250" t="str">
        <f t="shared" si="3"/>
        <v>11-12-2024</v>
      </c>
      <c r="K250">
        <v>25000</v>
      </c>
      <c r="L250">
        <v>0</v>
      </c>
      <c r="M250">
        <v>81</v>
      </c>
      <c r="N250">
        <v>74</v>
      </c>
      <c r="P250">
        <v>0</v>
      </c>
      <c r="U250">
        <v>0</v>
      </c>
      <c r="V250">
        <v>0</v>
      </c>
      <c r="Y250">
        <v>0</v>
      </c>
      <c r="AE250">
        <v>0</v>
      </c>
      <c r="AP250" t="s">
        <v>56</v>
      </c>
      <c r="AR250">
        <v>5000</v>
      </c>
      <c r="AS250" t="s">
        <v>73</v>
      </c>
      <c r="AX250">
        <v>500</v>
      </c>
      <c r="AY250" t="s">
        <v>442</v>
      </c>
      <c r="AZ250">
        <v>5519</v>
      </c>
      <c r="BA250">
        <v>0</v>
      </c>
      <c r="BC250">
        <v>0</v>
      </c>
      <c r="BD250" t="s">
        <v>59</v>
      </c>
    </row>
    <row r="251" spans="1:56" x14ac:dyDescent="0.25">
      <c r="A251">
        <v>4</v>
      </c>
      <c r="B251">
        <v>11</v>
      </c>
      <c r="C251">
        <v>1</v>
      </c>
      <c r="D251">
        <v>550400200100</v>
      </c>
      <c r="E251" t="s">
        <v>3725</v>
      </c>
      <c r="G251">
        <v>503</v>
      </c>
      <c r="H251">
        <v>11</v>
      </c>
      <c r="I251">
        <v>24</v>
      </c>
      <c r="J251" t="str">
        <f t="shared" si="3"/>
        <v>11-01-2024</v>
      </c>
      <c r="K251">
        <v>175000</v>
      </c>
      <c r="L251">
        <v>2188</v>
      </c>
      <c r="M251">
        <v>0</v>
      </c>
      <c r="N251">
        <v>0</v>
      </c>
      <c r="P251">
        <v>1.58</v>
      </c>
      <c r="Q251" t="s">
        <v>61</v>
      </c>
      <c r="R251" t="s">
        <v>116</v>
      </c>
      <c r="S251" t="s">
        <v>135</v>
      </c>
      <c r="T251" t="s">
        <v>62</v>
      </c>
      <c r="U251">
        <v>0</v>
      </c>
      <c r="V251">
        <v>352</v>
      </c>
      <c r="X251" t="s">
        <v>63</v>
      </c>
      <c r="Y251">
        <v>1152</v>
      </c>
      <c r="Z251" t="s">
        <v>92</v>
      </c>
      <c r="AA251" t="s">
        <v>300</v>
      </c>
      <c r="AB251" t="s">
        <v>137</v>
      </c>
      <c r="AC251" t="s">
        <v>67</v>
      </c>
      <c r="AE251">
        <v>10</v>
      </c>
      <c r="AF251" t="s">
        <v>102</v>
      </c>
      <c r="AG251" t="s">
        <v>69</v>
      </c>
      <c r="AK251" t="s">
        <v>71</v>
      </c>
      <c r="AL251">
        <v>50</v>
      </c>
      <c r="AN251" t="s">
        <v>170</v>
      </c>
      <c r="AP251" t="s">
        <v>56</v>
      </c>
      <c r="AR251">
        <v>0</v>
      </c>
      <c r="AS251" t="s">
        <v>73</v>
      </c>
      <c r="AT251" t="s">
        <v>74</v>
      </c>
      <c r="AV251" t="s">
        <v>74</v>
      </c>
      <c r="AX251">
        <v>510</v>
      </c>
      <c r="AY251" t="s">
        <v>58</v>
      </c>
      <c r="AZ251">
        <v>5503</v>
      </c>
      <c r="BA251">
        <v>26200</v>
      </c>
      <c r="BC251">
        <v>150110</v>
      </c>
      <c r="BD251" t="s">
        <v>59</v>
      </c>
    </row>
    <row r="252" spans="1:56" x14ac:dyDescent="0.25">
      <c r="A252">
        <v>4</v>
      </c>
      <c r="B252">
        <v>11</v>
      </c>
      <c r="C252">
        <v>1</v>
      </c>
      <c r="D252">
        <v>550400200200</v>
      </c>
      <c r="E252" t="s">
        <v>264</v>
      </c>
      <c r="G252">
        <v>503</v>
      </c>
      <c r="H252">
        <v>11</v>
      </c>
      <c r="I252">
        <v>24</v>
      </c>
      <c r="J252" t="str">
        <f t="shared" si="3"/>
        <v>11-01-2024</v>
      </c>
      <c r="K252">
        <v>175000</v>
      </c>
      <c r="L252">
        <v>0</v>
      </c>
      <c r="M252">
        <v>0</v>
      </c>
      <c r="N252">
        <v>0</v>
      </c>
      <c r="P252">
        <v>1</v>
      </c>
      <c r="U252">
        <v>0</v>
      </c>
      <c r="V252">
        <v>0</v>
      </c>
      <c r="Y252">
        <v>0</v>
      </c>
      <c r="AE252">
        <v>0</v>
      </c>
      <c r="AR252">
        <v>0</v>
      </c>
      <c r="AX252">
        <v>500</v>
      </c>
      <c r="AY252" t="s">
        <v>58</v>
      </c>
      <c r="AZ252">
        <v>3503</v>
      </c>
      <c r="BA252">
        <v>0</v>
      </c>
      <c r="BC252">
        <v>0</v>
      </c>
      <c r="BD252" t="s">
        <v>59</v>
      </c>
    </row>
    <row r="253" spans="1:56" x14ac:dyDescent="0.25">
      <c r="A253">
        <v>4</v>
      </c>
      <c r="B253">
        <v>11</v>
      </c>
      <c r="C253">
        <v>21</v>
      </c>
      <c r="D253">
        <v>560731830500</v>
      </c>
      <c r="E253" t="s">
        <v>995</v>
      </c>
      <c r="G253">
        <v>534</v>
      </c>
      <c r="H253">
        <v>11</v>
      </c>
      <c r="I253">
        <v>24</v>
      </c>
      <c r="J253" t="str">
        <f t="shared" si="3"/>
        <v>11-21-2024</v>
      </c>
      <c r="K253">
        <v>26900</v>
      </c>
      <c r="L253">
        <v>0</v>
      </c>
      <c r="M253">
        <v>120</v>
      </c>
      <c r="N253">
        <v>132</v>
      </c>
      <c r="P253">
        <v>0.37</v>
      </c>
      <c r="U253">
        <v>0</v>
      </c>
      <c r="V253">
        <v>0</v>
      </c>
      <c r="Y253">
        <v>0</v>
      </c>
      <c r="AE253">
        <v>0</v>
      </c>
      <c r="AP253" t="s">
        <v>56</v>
      </c>
      <c r="AR253">
        <v>5626</v>
      </c>
      <c r="AS253" t="s">
        <v>73</v>
      </c>
      <c r="AT253" t="s">
        <v>213</v>
      </c>
      <c r="AV253" t="s">
        <v>213</v>
      </c>
      <c r="AX253">
        <v>500</v>
      </c>
      <c r="AY253" t="s">
        <v>58</v>
      </c>
      <c r="AZ253">
        <v>3534</v>
      </c>
      <c r="BA253">
        <v>9510</v>
      </c>
      <c r="BC253">
        <v>0</v>
      </c>
      <c r="BD253" t="s">
        <v>59</v>
      </c>
    </row>
    <row r="254" spans="1:56" x14ac:dyDescent="0.25">
      <c r="A254">
        <v>4</v>
      </c>
      <c r="B254">
        <v>11</v>
      </c>
      <c r="C254">
        <v>8</v>
      </c>
      <c r="D254">
        <v>590080100000</v>
      </c>
      <c r="E254" t="s">
        <v>3870</v>
      </c>
      <c r="G254">
        <v>517</v>
      </c>
      <c r="H254">
        <v>11</v>
      </c>
      <c r="I254">
        <v>24</v>
      </c>
      <c r="J254" t="str">
        <f t="shared" si="3"/>
        <v>11-08-2024</v>
      </c>
      <c r="K254">
        <v>178000</v>
      </c>
      <c r="L254">
        <v>1128</v>
      </c>
      <c r="M254">
        <v>0</v>
      </c>
      <c r="N254">
        <v>0</v>
      </c>
      <c r="P254">
        <v>1.29</v>
      </c>
      <c r="Q254" t="s">
        <v>115</v>
      </c>
      <c r="R254" t="s">
        <v>116</v>
      </c>
      <c r="S254" t="s">
        <v>241</v>
      </c>
      <c r="T254" t="s">
        <v>118</v>
      </c>
      <c r="U254">
        <v>4</v>
      </c>
      <c r="V254">
        <v>168</v>
      </c>
      <c r="Y254">
        <v>816</v>
      </c>
      <c r="Z254" t="s">
        <v>92</v>
      </c>
      <c r="AA254" t="s">
        <v>259</v>
      </c>
      <c r="AB254" t="s">
        <v>66</v>
      </c>
      <c r="AC254" t="s">
        <v>67</v>
      </c>
      <c r="AE254">
        <v>10</v>
      </c>
      <c r="AF254" t="s">
        <v>81</v>
      </c>
      <c r="AK254" t="s">
        <v>71</v>
      </c>
      <c r="AL254">
        <v>45</v>
      </c>
      <c r="AN254" t="s">
        <v>138</v>
      </c>
      <c r="AP254" t="s">
        <v>56</v>
      </c>
      <c r="AR254">
        <v>0</v>
      </c>
      <c r="AS254" t="s">
        <v>73</v>
      </c>
      <c r="AT254" t="s">
        <v>74</v>
      </c>
      <c r="AV254" t="s">
        <v>74</v>
      </c>
      <c r="AX254">
        <v>510</v>
      </c>
      <c r="AY254" t="s">
        <v>429</v>
      </c>
      <c r="AZ254">
        <v>6517</v>
      </c>
      <c r="BA254">
        <v>24340</v>
      </c>
      <c r="BC254">
        <v>76630</v>
      </c>
      <c r="BD254" t="s">
        <v>59</v>
      </c>
    </row>
    <row r="255" spans="1:56" x14ac:dyDescent="0.25">
      <c r="A255">
        <v>4</v>
      </c>
      <c r="B255">
        <v>11</v>
      </c>
      <c r="C255">
        <v>25</v>
      </c>
      <c r="D255">
        <v>590090900100</v>
      </c>
      <c r="E255" t="s">
        <v>2502</v>
      </c>
      <c r="G255">
        <v>539</v>
      </c>
      <c r="H255">
        <v>11</v>
      </c>
      <c r="I255">
        <v>24</v>
      </c>
      <c r="J255" t="str">
        <f t="shared" si="3"/>
        <v>11-25-2024</v>
      </c>
      <c r="K255">
        <v>430000</v>
      </c>
      <c r="L255">
        <v>0</v>
      </c>
      <c r="M255">
        <v>0</v>
      </c>
      <c r="N255">
        <v>0</v>
      </c>
      <c r="P255">
        <v>0.16900000000000001</v>
      </c>
      <c r="U255">
        <v>0</v>
      </c>
      <c r="V255">
        <v>0</v>
      </c>
      <c r="Y255">
        <v>0</v>
      </c>
      <c r="AE255">
        <v>0</v>
      </c>
      <c r="AP255" t="s">
        <v>56</v>
      </c>
      <c r="AR255">
        <v>0</v>
      </c>
      <c r="AS255" t="s">
        <v>73</v>
      </c>
      <c r="AX255">
        <v>500</v>
      </c>
      <c r="AY255" t="s">
        <v>58</v>
      </c>
      <c r="AZ255">
        <v>3539</v>
      </c>
      <c r="BA255">
        <v>0</v>
      </c>
      <c r="BC255">
        <v>0</v>
      </c>
      <c r="BD255" t="s">
        <v>59</v>
      </c>
    </row>
    <row r="256" spans="1:56" x14ac:dyDescent="0.25">
      <c r="A256">
        <v>4</v>
      </c>
      <c r="B256">
        <v>11</v>
      </c>
      <c r="C256">
        <v>25</v>
      </c>
      <c r="D256">
        <v>590091600000</v>
      </c>
      <c r="E256" t="s">
        <v>3875</v>
      </c>
      <c r="G256">
        <v>539</v>
      </c>
      <c r="H256">
        <v>11</v>
      </c>
      <c r="I256">
        <v>24</v>
      </c>
      <c r="J256" t="str">
        <f t="shared" si="3"/>
        <v>11-25-2024</v>
      </c>
      <c r="K256">
        <v>430000</v>
      </c>
      <c r="L256">
        <v>1912</v>
      </c>
      <c r="M256">
        <v>0</v>
      </c>
      <c r="N256">
        <v>0</v>
      </c>
      <c r="P256">
        <v>2</v>
      </c>
      <c r="Q256">
        <v>2</v>
      </c>
      <c r="R256">
        <v>2</v>
      </c>
      <c r="S256">
        <v>2</v>
      </c>
      <c r="T256" t="s">
        <v>76</v>
      </c>
      <c r="U256">
        <v>3</v>
      </c>
      <c r="V256">
        <v>1289</v>
      </c>
      <c r="X256" t="s">
        <v>63</v>
      </c>
      <c r="Y256">
        <v>602</v>
      </c>
      <c r="Z256" t="s">
        <v>64</v>
      </c>
      <c r="AA256" t="s">
        <v>65</v>
      </c>
      <c r="AB256" t="s">
        <v>66</v>
      </c>
      <c r="AC256" t="s">
        <v>67</v>
      </c>
      <c r="AE256">
        <v>12</v>
      </c>
      <c r="AF256" t="s">
        <v>68</v>
      </c>
      <c r="AG256" t="s">
        <v>69</v>
      </c>
      <c r="AK256" t="s">
        <v>71</v>
      </c>
      <c r="AL256">
        <v>15</v>
      </c>
      <c r="AN256" t="s">
        <v>158</v>
      </c>
      <c r="AP256" t="s">
        <v>56</v>
      </c>
      <c r="AR256">
        <v>0</v>
      </c>
      <c r="AS256" t="s">
        <v>73</v>
      </c>
      <c r="AT256" t="s">
        <v>74</v>
      </c>
      <c r="AV256" t="s">
        <v>74</v>
      </c>
      <c r="AX256">
        <v>510</v>
      </c>
      <c r="AY256" t="s">
        <v>58</v>
      </c>
      <c r="AZ256">
        <v>8539</v>
      </c>
      <c r="BA256">
        <v>22660</v>
      </c>
      <c r="BC256">
        <v>285910</v>
      </c>
      <c r="BD256" t="s">
        <v>59</v>
      </c>
    </row>
    <row r="257" spans="1:56" x14ac:dyDescent="0.25">
      <c r="A257">
        <v>4</v>
      </c>
      <c r="B257">
        <v>11</v>
      </c>
      <c r="C257">
        <v>8</v>
      </c>
      <c r="D257">
        <v>590101200000</v>
      </c>
      <c r="E257" t="s">
        <v>3876</v>
      </c>
      <c r="G257">
        <v>517</v>
      </c>
      <c r="H257">
        <v>11</v>
      </c>
      <c r="I257">
        <v>24</v>
      </c>
      <c r="J257" t="str">
        <f t="shared" si="3"/>
        <v>11-08-2024</v>
      </c>
      <c r="K257">
        <v>178000</v>
      </c>
      <c r="L257">
        <v>0</v>
      </c>
      <c r="M257">
        <v>0</v>
      </c>
      <c r="N257">
        <v>0</v>
      </c>
      <c r="P257">
        <v>1.23</v>
      </c>
      <c r="U257">
        <v>0</v>
      </c>
      <c r="V257">
        <v>0</v>
      </c>
      <c r="Y257">
        <v>0</v>
      </c>
      <c r="AE257">
        <v>0</v>
      </c>
      <c r="AR257">
        <v>0</v>
      </c>
      <c r="AS257" t="s">
        <v>73</v>
      </c>
      <c r="AX257">
        <v>599</v>
      </c>
      <c r="AY257" t="s">
        <v>58</v>
      </c>
      <c r="AZ257">
        <v>6517</v>
      </c>
      <c r="BA257">
        <v>0</v>
      </c>
      <c r="BC257">
        <v>0</v>
      </c>
      <c r="BD257" t="s">
        <v>59</v>
      </c>
    </row>
    <row r="258" spans="1:56" x14ac:dyDescent="0.25">
      <c r="A258">
        <v>4</v>
      </c>
      <c r="B258">
        <v>11</v>
      </c>
      <c r="C258">
        <v>29</v>
      </c>
      <c r="D258">
        <v>590311500200</v>
      </c>
      <c r="E258" t="s">
        <v>105</v>
      </c>
      <c r="G258">
        <v>546</v>
      </c>
      <c r="H258">
        <v>11</v>
      </c>
      <c r="I258">
        <v>24</v>
      </c>
      <c r="J258" t="str">
        <f t="shared" ref="J258:J321" si="4">CONCATENATE(TEXT(H258,"00"),"-",TEXT(C258,"00"),"-",TEXT(I258,"2000"))</f>
        <v>11-29-2024</v>
      </c>
      <c r="K258">
        <v>30000</v>
      </c>
      <c r="L258">
        <v>0</v>
      </c>
      <c r="M258">
        <v>0</v>
      </c>
      <c r="N258">
        <v>0</v>
      </c>
      <c r="P258">
        <v>1.696</v>
      </c>
      <c r="U258">
        <v>0</v>
      </c>
      <c r="V258">
        <v>0</v>
      </c>
      <c r="Y258">
        <v>0</v>
      </c>
      <c r="AE258">
        <v>0</v>
      </c>
      <c r="AR258">
        <v>0</v>
      </c>
      <c r="AX258">
        <v>110</v>
      </c>
      <c r="AY258" t="s">
        <v>260</v>
      </c>
      <c r="AZ258">
        <v>1546</v>
      </c>
      <c r="BA258">
        <v>0</v>
      </c>
      <c r="BC258">
        <v>0</v>
      </c>
      <c r="BD258" t="s">
        <v>59</v>
      </c>
    </row>
    <row r="259" spans="1:56" x14ac:dyDescent="0.25">
      <c r="A259">
        <v>4</v>
      </c>
      <c r="B259">
        <v>11</v>
      </c>
      <c r="C259">
        <v>29</v>
      </c>
      <c r="D259">
        <v>590311500200</v>
      </c>
      <c r="E259" t="s">
        <v>105</v>
      </c>
      <c r="G259">
        <v>547</v>
      </c>
      <c r="H259">
        <v>11</v>
      </c>
      <c r="I259">
        <v>24</v>
      </c>
      <c r="J259" t="str">
        <f t="shared" si="4"/>
        <v>11-29-2024</v>
      </c>
      <c r="K259">
        <v>30000</v>
      </c>
      <c r="L259">
        <v>0</v>
      </c>
      <c r="M259">
        <v>0</v>
      </c>
      <c r="N259">
        <v>0</v>
      </c>
      <c r="P259">
        <v>1.696</v>
      </c>
      <c r="U259">
        <v>0</v>
      </c>
      <c r="V259">
        <v>0</v>
      </c>
      <c r="Y259">
        <v>0</v>
      </c>
      <c r="AE259">
        <v>0</v>
      </c>
      <c r="AR259">
        <v>0</v>
      </c>
      <c r="AX259">
        <v>110</v>
      </c>
      <c r="AY259" t="s">
        <v>260</v>
      </c>
      <c r="AZ259">
        <v>2547</v>
      </c>
      <c r="BA259">
        <v>0</v>
      </c>
      <c r="BC259">
        <v>0</v>
      </c>
      <c r="BD259" t="s">
        <v>59</v>
      </c>
    </row>
    <row r="260" spans="1:56" x14ac:dyDescent="0.25">
      <c r="A260">
        <v>4</v>
      </c>
      <c r="B260">
        <v>11</v>
      </c>
      <c r="C260">
        <v>27</v>
      </c>
      <c r="D260">
        <v>610591000000</v>
      </c>
      <c r="E260" t="s">
        <v>3981</v>
      </c>
      <c r="G260">
        <v>543</v>
      </c>
      <c r="H260">
        <v>11</v>
      </c>
      <c r="I260">
        <v>24</v>
      </c>
      <c r="J260" t="str">
        <f t="shared" si="4"/>
        <v>11-27-2024</v>
      </c>
      <c r="K260">
        <v>119000</v>
      </c>
      <c r="L260">
        <v>1448</v>
      </c>
      <c r="M260">
        <v>65</v>
      </c>
      <c r="N260">
        <v>132</v>
      </c>
      <c r="P260">
        <v>0</v>
      </c>
      <c r="Q260">
        <v>1</v>
      </c>
      <c r="R260">
        <v>1</v>
      </c>
      <c r="S260">
        <v>9501</v>
      </c>
      <c r="T260" t="s">
        <v>112</v>
      </c>
      <c r="U260">
        <v>3</v>
      </c>
      <c r="V260">
        <v>0</v>
      </c>
      <c r="Y260">
        <v>192</v>
      </c>
      <c r="Z260" t="s">
        <v>64</v>
      </c>
      <c r="AA260" t="s">
        <v>617</v>
      </c>
      <c r="AB260" t="s">
        <v>66</v>
      </c>
      <c r="AC260" t="s">
        <v>67</v>
      </c>
      <c r="AE260">
        <v>7</v>
      </c>
      <c r="AF260" t="s">
        <v>81</v>
      </c>
      <c r="AI260" t="s">
        <v>70</v>
      </c>
      <c r="AK260" t="s">
        <v>71</v>
      </c>
      <c r="AL260">
        <v>47</v>
      </c>
      <c r="AN260" t="s">
        <v>170</v>
      </c>
      <c r="AP260" t="s">
        <v>56</v>
      </c>
      <c r="AR260">
        <v>6121</v>
      </c>
      <c r="AS260" t="s">
        <v>73</v>
      </c>
      <c r="AT260" t="s">
        <v>213</v>
      </c>
      <c r="AV260" t="s">
        <v>74</v>
      </c>
      <c r="AX260">
        <v>510</v>
      </c>
      <c r="AY260" t="s">
        <v>1343</v>
      </c>
      <c r="AZ260">
        <v>2543</v>
      </c>
      <c r="BA260">
        <v>11000</v>
      </c>
      <c r="BC260">
        <v>57510</v>
      </c>
      <c r="BD260" t="s">
        <v>59</v>
      </c>
    </row>
    <row r="261" spans="1:56" x14ac:dyDescent="0.25">
      <c r="A261">
        <v>4</v>
      </c>
      <c r="B261">
        <v>11</v>
      </c>
      <c r="C261">
        <v>27</v>
      </c>
      <c r="D261">
        <v>610591200000</v>
      </c>
      <c r="E261" t="s">
        <v>3982</v>
      </c>
      <c r="G261">
        <v>543</v>
      </c>
      <c r="H261">
        <v>11</v>
      </c>
      <c r="I261">
        <v>24</v>
      </c>
      <c r="J261" t="str">
        <f t="shared" si="4"/>
        <v>11-27-2024</v>
      </c>
      <c r="K261">
        <v>119000</v>
      </c>
      <c r="L261">
        <v>0</v>
      </c>
      <c r="M261">
        <v>10</v>
      </c>
      <c r="N261">
        <v>132</v>
      </c>
      <c r="P261">
        <v>0</v>
      </c>
      <c r="U261">
        <v>0</v>
      </c>
      <c r="V261">
        <v>0</v>
      </c>
      <c r="Y261">
        <v>0</v>
      </c>
      <c r="AE261">
        <v>0</v>
      </c>
      <c r="AP261" t="s">
        <v>56</v>
      </c>
      <c r="AR261">
        <v>6121</v>
      </c>
      <c r="AS261" t="s">
        <v>73</v>
      </c>
      <c r="AX261">
        <v>500</v>
      </c>
      <c r="AY261" t="s">
        <v>1183</v>
      </c>
      <c r="AZ261">
        <v>2543</v>
      </c>
      <c r="BA261">
        <v>0</v>
      </c>
      <c r="BC261">
        <v>0</v>
      </c>
      <c r="BD261" t="s">
        <v>59</v>
      </c>
    </row>
    <row r="262" spans="1:56" x14ac:dyDescent="0.25">
      <c r="A262">
        <v>4</v>
      </c>
      <c r="B262">
        <v>11</v>
      </c>
      <c r="C262">
        <v>14</v>
      </c>
      <c r="D262">
        <v>610641000000</v>
      </c>
      <c r="E262" t="s">
        <v>3951</v>
      </c>
      <c r="G262">
        <v>525</v>
      </c>
      <c r="H262">
        <v>11</v>
      </c>
      <c r="I262">
        <v>24</v>
      </c>
      <c r="J262" t="str">
        <f t="shared" si="4"/>
        <v>11-14-2024</v>
      </c>
      <c r="K262">
        <v>325000</v>
      </c>
      <c r="L262">
        <v>0</v>
      </c>
      <c r="M262">
        <v>155</v>
      </c>
      <c r="N262">
        <v>58</v>
      </c>
      <c r="P262">
        <v>0</v>
      </c>
      <c r="U262">
        <v>0</v>
      </c>
      <c r="V262">
        <v>0</v>
      </c>
      <c r="Y262">
        <v>0</v>
      </c>
      <c r="AE262">
        <v>0</v>
      </c>
      <c r="AR262">
        <v>6119</v>
      </c>
      <c r="AX262">
        <v>500</v>
      </c>
      <c r="AY262" t="s">
        <v>1046</v>
      </c>
      <c r="AZ262">
        <v>4525</v>
      </c>
      <c r="BA262">
        <v>0</v>
      </c>
      <c r="BC262">
        <v>0</v>
      </c>
      <c r="BD262" t="s">
        <v>59</v>
      </c>
    </row>
    <row r="263" spans="1:56" x14ac:dyDescent="0.25">
      <c r="A263">
        <v>4</v>
      </c>
      <c r="B263">
        <v>11</v>
      </c>
      <c r="C263">
        <v>14</v>
      </c>
      <c r="D263">
        <v>610641200000</v>
      </c>
      <c r="E263" t="s">
        <v>4003</v>
      </c>
      <c r="G263">
        <v>525</v>
      </c>
      <c r="H263">
        <v>11</v>
      </c>
      <c r="I263">
        <v>24</v>
      </c>
      <c r="J263" t="str">
        <f t="shared" si="4"/>
        <v>11-14-2024</v>
      </c>
      <c r="K263">
        <v>325000</v>
      </c>
      <c r="L263">
        <v>2380</v>
      </c>
      <c r="M263">
        <v>167</v>
      </c>
      <c r="N263">
        <v>108</v>
      </c>
      <c r="P263">
        <v>0</v>
      </c>
      <c r="R263">
        <v>1</v>
      </c>
      <c r="S263">
        <v>971</v>
      </c>
      <c r="T263" t="s">
        <v>112</v>
      </c>
      <c r="U263">
        <v>0</v>
      </c>
      <c r="V263">
        <v>0</v>
      </c>
      <c r="Y263">
        <v>0</v>
      </c>
      <c r="AA263" t="s">
        <v>157</v>
      </c>
      <c r="AE263">
        <v>0</v>
      </c>
      <c r="AF263" t="s">
        <v>309</v>
      </c>
      <c r="AL263">
        <v>40</v>
      </c>
      <c r="AN263" t="s">
        <v>92</v>
      </c>
      <c r="AP263" t="s">
        <v>56</v>
      </c>
      <c r="AR263">
        <v>6119</v>
      </c>
      <c r="AS263" t="s">
        <v>73</v>
      </c>
      <c r="AT263" t="s">
        <v>213</v>
      </c>
      <c r="AV263" t="s">
        <v>213</v>
      </c>
      <c r="AX263">
        <v>530</v>
      </c>
      <c r="AY263" t="s">
        <v>58</v>
      </c>
      <c r="AZ263">
        <v>4525</v>
      </c>
      <c r="BA263">
        <v>25170</v>
      </c>
      <c r="BC263">
        <v>191910</v>
      </c>
      <c r="BD263" t="s">
        <v>59</v>
      </c>
    </row>
    <row r="264" spans="1:56" x14ac:dyDescent="0.25">
      <c r="A264">
        <v>4</v>
      </c>
      <c r="B264">
        <v>11</v>
      </c>
      <c r="C264">
        <v>1</v>
      </c>
      <c r="D264">
        <v>611001100000</v>
      </c>
      <c r="E264" t="s">
        <v>4171</v>
      </c>
      <c r="G264">
        <v>502</v>
      </c>
      <c r="H264">
        <v>11</v>
      </c>
      <c r="I264">
        <v>24</v>
      </c>
      <c r="J264" t="str">
        <f t="shared" si="4"/>
        <v>11-01-2024</v>
      </c>
      <c r="K264">
        <v>185000</v>
      </c>
      <c r="L264">
        <v>1936</v>
      </c>
      <c r="M264">
        <v>56</v>
      </c>
      <c r="N264">
        <v>118</v>
      </c>
      <c r="P264">
        <v>0</v>
      </c>
      <c r="Q264">
        <v>1</v>
      </c>
      <c r="R264">
        <v>5</v>
      </c>
      <c r="S264" t="s">
        <v>1098</v>
      </c>
      <c r="T264" t="s">
        <v>163</v>
      </c>
      <c r="U264">
        <v>3</v>
      </c>
      <c r="V264">
        <v>0</v>
      </c>
      <c r="X264" t="s">
        <v>63</v>
      </c>
      <c r="Y264">
        <v>440</v>
      </c>
      <c r="Z264" t="s">
        <v>64</v>
      </c>
      <c r="AA264" t="s">
        <v>259</v>
      </c>
      <c r="AB264" t="s">
        <v>66</v>
      </c>
      <c r="AC264" t="s">
        <v>77</v>
      </c>
      <c r="AE264">
        <v>8</v>
      </c>
      <c r="AF264" t="s">
        <v>102</v>
      </c>
      <c r="AG264" t="s">
        <v>69</v>
      </c>
      <c r="AK264" t="s">
        <v>71</v>
      </c>
      <c r="AL264">
        <v>26</v>
      </c>
      <c r="AN264" t="s">
        <v>82</v>
      </c>
      <c r="AP264" t="s">
        <v>56</v>
      </c>
      <c r="AR264">
        <v>6119</v>
      </c>
      <c r="AS264" t="s">
        <v>73</v>
      </c>
      <c r="AT264" t="s">
        <v>213</v>
      </c>
      <c r="AV264" t="s">
        <v>213</v>
      </c>
      <c r="AX264">
        <v>510</v>
      </c>
      <c r="AY264" t="s">
        <v>58</v>
      </c>
      <c r="AZ264">
        <v>2502</v>
      </c>
      <c r="BA264">
        <v>18710</v>
      </c>
      <c r="BC264">
        <v>144940</v>
      </c>
      <c r="BD264" t="s">
        <v>59</v>
      </c>
    </row>
    <row r="265" spans="1:56" x14ac:dyDescent="0.25">
      <c r="A265">
        <v>4</v>
      </c>
      <c r="B265">
        <v>11</v>
      </c>
      <c r="C265">
        <v>1</v>
      </c>
      <c r="D265">
        <v>611001500100</v>
      </c>
      <c r="E265" t="s">
        <v>4173</v>
      </c>
      <c r="G265">
        <v>502</v>
      </c>
      <c r="H265">
        <v>11</v>
      </c>
      <c r="I265">
        <v>24</v>
      </c>
      <c r="J265" t="str">
        <f t="shared" si="4"/>
        <v>11-01-2024</v>
      </c>
      <c r="K265">
        <v>185000</v>
      </c>
      <c r="L265">
        <v>0</v>
      </c>
      <c r="M265">
        <v>56</v>
      </c>
      <c r="N265">
        <v>32</v>
      </c>
      <c r="P265">
        <v>4.1000000000000002E-2</v>
      </c>
      <c r="U265">
        <v>0</v>
      </c>
      <c r="V265">
        <v>0</v>
      </c>
      <c r="Y265">
        <v>0</v>
      </c>
      <c r="AE265">
        <v>0</v>
      </c>
      <c r="AR265">
        <v>6119</v>
      </c>
      <c r="AS265" t="s">
        <v>73</v>
      </c>
      <c r="AX265">
        <v>500</v>
      </c>
      <c r="AY265" t="s">
        <v>58</v>
      </c>
      <c r="AZ265">
        <v>3502</v>
      </c>
      <c r="BA265">
        <v>0</v>
      </c>
      <c r="BC265">
        <v>0</v>
      </c>
      <c r="BD265" t="s">
        <v>59</v>
      </c>
    </row>
    <row r="266" spans="1:56" x14ac:dyDescent="0.25">
      <c r="A266">
        <v>4</v>
      </c>
      <c r="B266">
        <v>10</v>
      </c>
      <c r="C266">
        <v>31</v>
      </c>
      <c r="D266">
        <v>10351600000</v>
      </c>
      <c r="E266" t="s">
        <v>219</v>
      </c>
      <c r="G266">
        <v>497</v>
      </c>
      <c r="H266">
        <v>10</v>
      </c>
      <c r="I266">
        <v>24</v>
      </c>
      <c r="J266" t="str">
        <f t="shared" si="4"/>
        <v>10-31-2024</v>
      </c>
      <c r="K266">
        <v>753358</v>
      </c>
      <c r="L266">
        <v>0</v>
      </c>
      <c r="M266">
        <v>0</v>
      </c>
      <c r="N266">
        <v>0</v>
      </c>
      <c r="P266">
        <v>20.11</v>
      </c>
      <c r="U266">
        <v>0</v>
      </c>
      <c r="V266">
        <v>0</v>
      </c>
      <c r="Y266">
        <v>0</v>
      </c>
      <c r="AE266">
        <v>0</v>
      </c>
      <c r="AP266" t="s">
        <v>56</v>
      </c>
      <c r="AR266">
        <v>0</v>
      </c>
      <c r="AS266" t="s">
        <v>73</v>
      </c>
      <c r="AX266">
        <v>110</v>
      </c>
      <c r="AY266" t="s">
        <v>58</v>
      </c>
      <c r="AZ266">
        <v>6497</v>
      </c>
      <c r="BA266">
        <v>184770</v>
      </c>
      <c r="BC266">
        <v>0</v>
      </c>
      <c r="BD266" t="s">
        <v>59</v>
      </c>
    </row>
    <row r="267" spans="1:56" x14ac:dyDescent="0.25">
      <c r="A267">
        <v>4</v>
      </c>
      <c r="B267">
        <v>10</v>
      </c>
      <c r="C267">
        <v>24</v>
      </c>
      <c r="D267">
        <v>50481700000</v>
      </c>
      <c r="E267" t="s">
        <v>230</v>
      </c>
      <c r="G267">
        <v>477</v>
      </c>
      <c r="H267">
        <v>10</v>
      </c>
      <c r="I267">
        <v>24</v>
      </c>
      <c r="J267" t="str">
        <f t="shared" si="4"/>
        <v>10-24-2024</v>
      </c>
      <c r="K267">
        <v>180000</v>
      </c>
      <c r="L267">
        <v>1968</v>
      </c>
      <c r="M267">
        <v>155</v>
      </c>
      <c r="N267">
        <v>140</v>
      </c>
      <c r="P267">
        <v>0</v>
      </c>
      <c r="Q267">
        <v>2</v>
      </c>
      <c r="R267" t="s">
        <v>116</v>
      </c>
      <c r="S267" t="s">
        <v>231</v>
      </c>
      <c r="T267" t="s">
        <v>76</v>
      </c>
      <c r="U267">
        <v>0</v>
      </c>
      <c r="V267">
        <v>292</v>
      </c>
      <c r="X267" t="s">
        <v>63</v>
      </c>
      <c r="Y267">
        <v>504</v>
      </c>
      <c r="Z267" t="s">
        <v>92</v>
      </c>
      <c r="AA267" t="s">
        <v>87</v>
      </c>
      <c r="AB267" t="s">
        <v>80</v>
      </c>
      <c r="AC267" t="s">
        <v>67</v>
      </c>
      <c r="AE267">
        <v>7</v>
      </c>
      <c r="AF267" t="s">
        <v>88</v>
      </c>
      <c r="AK267">
        <v>0</v>
      </c>
      <c r="AL267">
        <v>50</v>
      </c>
      <c r="AN267" t="s">
        <v>72</v>
      </c>
      <c r="AP267" t="s">
        <v>56</v>
      </c>
      <c r="AR267">
        <v>500</v>
      </c>
      <c r="AS267" t="s">
        <v>73</v>
      </c>
      <c r="AT267" t="s">
        <v>74</v>
      </c>
      <c r="AV267" t="s">
        <v>74</v>
      </c>
      <c r="AX267">
        <v>510</v>
      </c>
      <c r="AY267" t="s">
        <v>58</v>
      </c>
      <c r="AZ267">
        <v>2477</v>
      </c>
      <c r="BA267">
        <v>11910</v>
      </c>
      <c r="BC267">
        <v>145740</v>
      </c>
      <c r="BD267" t="s">
        <v>59</v>
      </c>
    </row>
    <row r="268" spans="1:56" x14ac:dyDescent="0.25">
      <c r="A268">
        <v>4</v>
      </c>
      <c r="B268">
        <v>10</v>
      </c>
      <c r="C268">
        <v>24</v>
      </c>
      <c r="D268">
        <v>50481800000</v>
      </c>
      <c r="E268" t="s">
        <v>232</v>
      </c>
      <c r="G268">
        <v>477</v>
      </c>
      <c r="H268">
        <v>10</v>
      </c>
      <c r="I268">
        <v>24</v>
      </c>
      <c r="J268" t="str">
        <f t="shared" si="4"/>
        <v>10-24-2024</v>
      </c>
      <c r="K268">
        <v>180000</v>
      </c>
      <c r="L268">
        <v>0</v>
      </c>
      <c r="M268">
        <v>16</v>
      </c>
      <c r="N268">
        <v>140</v>
      </c>
      <c r="P268">
        <v>0</v>
      </c>
      <c r="U268">
        <v>0</v>
      </c>
      <c r="V268">
        <v>0</v>
      </c>
      <c r="Y268">
        <v>0</v>
      </c>
      <c r="AE268">
        <v>0</v>
      </c>
      <c r="AP268" t="s">
        <v>56</v>
      </c>
      <c r="AR268">
        <v>500</v>
      </c>
      <c r="AS268" t="s">
        <v>73</v>
      </c>
      <c r="AX268">
        <v>500</v>
      </c>
      <c r="AY268" t="s">
        <v>58</v>
      </c>
      <c r="AZ268">
        <v>2477</v>
      </c>
      <c r="BA268">
        <v>0</v>
      </c>
      <c r="BC268">
        <v>0</v>
      </c>
      <c r="BD268" t="s">
        <v>59</v>
      </c>
    </row>
    <row r="269" spans="1:56" x14ac:dyDescent="0.25">
      <c r="A269">
        <v>4</v>
      </c>
      <c r="B269">
        <v>10</v>
      </c>
      <c r="C269">
        <v>24</v>
      </c>
      <c r="D269">
        <v>50481900000</v>
      </c>
      <c r="E269" t="s">
        <v>232</v>
      </c>
      <c r="G269">
        <v>477</v>
      </c>
      <c r="H269">
        <v>10</v>
      </c>
      <c r="I269">
        <v>24</v>
      </c>
      <c r="J269" t="str">
        <f t="shared" si="4"/>
        <v>10-24-2024</v>
      </c>
      <c r="K269">
        <v>180000</v>
      </c>
      <c r="L269">
        <v>0</v>
      </c>
      <c r="M269">
        <v>81</v>
      </c>
      <c r="N269">
        <v>140</v>
      </c>
      <c r="P269">
        <v>0</v>
      </c>
      <c r="U269">
        <v>0</v>
      </c>
      <c r="V269">
        <v>0</v>
      </c>
      <c r="Y269">
        <v>0</v>
      </c>
      <c r="AE269">
        <v>0</v>
      </c>
      <c r="AP269" t="s">
        <v>56</v>
      </c>
      <c r="AR269">
        <v>500</v>
      </c>
      <c r="AS269" t="s">
        <v>73</v>
      </c>
      <c r="AX269">
        <v>599</v>
      </c>
      <c r="AY269" t="s">
        <v>58</v>
      </c>
      <c r="AZ269">
        <v>2477</v>
      </c>
      <c r="BA269">
        <v>0</v>
      </c>
      <c r="BC269">
        <v>0</v>
      </c>
      <c r="BD269" t="s">
        <v>59</v>
      </c>
    </row>
    <row r="270" spans="1:56" x14ac:dyDescent="0.25">
      <c r="A270">
        <v>4</v>
      </c>
      <c r="B270">
        <v>10</v>
      </c>
      <c r="C270">
        <v>24</v>
      </c>
      <c r="D270">
        <v>50510100000</v>
      </c>
      <c r="E270" t="s">
        <v>232</v>
      </c>
      <c r="G270">
        <v>477</v>
      </c>
      <c r="H270">
        <v>10</v>
      </c>
      <c r="I270">
        <v>24</v>
      </c>
      <c r="J270" t="str">
        <f t="shared" si="4"/>
        <v>10-24-2024</v>
      </c>
      <c r="K270">
        <v>180000</v>
      </c>
      <c r="L270">
        <v>0</v>
      </c>
      <c r="M270">
        <v>146</v>
      </c>
      <c r="N270">
        <v>157</v>
      </c>
      <c r="P270">
        <v>0</v>
      </c>
      <c r="U270">
        <v>0</v>
      </c>
      <c r="V270">
        <v>0</v>
      </c>
      <c r="Y270">
        <v>0</v>
      </c>
      <c r="AE270">
        <v>0</v>
      </c>
      <c r="AP270" t="s">
        <v>56</v>
      </c>
      <c r="AR270">
        <v>500</v>
      </c>
      <c r="AS270" t="s">
        <v>73</v>
      </c>
      <c r="AX270">
        <v>500</v>
      </c>
      <c r="AY270" t="s">
        <v>58</v>
      </c>
      <c r="AZ270">
        <v>2477</v>
      </c>
      <c r="BA270">
        <v>11970</v>
      </c>
      <c r="BC270">
        <v>0</v>
      </c>
      <c r="BD270" t="s">
        <v>59</v>
      </c>
    </row>
    <row r="271" spans="1:56" x14ac:dyDescent="0.25">
      <c r="A271">
        <v>4</v>
      </c>
      <c r="B271">
        <v>10</v>
      </c>
      <c r="C271">
        <v>24</v>
      </c>
      <c r="D271">
        <v>50550190000</v>
      </c>
      <c r="E271" t="s">
        <v>232</v>
      </c>
      <c r="G271">
        <v>477</v>
      </c>
      <c r="H271">
        <v>10</v>
      </c>
      <c r="I271">
        <v>24</v>
      </c>
      <c r="J271" t="str">
        <f t="shared" si="4"/>
        <v>10-24-2024</v>
      </c>
      <c r="K271">
        <v>180000</v>
      </c>
      <c r="L271">
        <v>0</v>
      </c>
      <c r="M271">
        <v>20</v>
      </c>
      <c r="N271">
        <v>132</v>
      </c>
      <c r="P271">
        <v>6.2E-2</v>
      </c>
      <c r="U271">
        <v>0</v>
      </c>
      <c r="V271">
        <v>0</v>
      </c>
      <c r="Y271">
        <v>0</v>
      </c>
      <c r="AE271">
        <v>0</v>
      </c>
      <c r="AP271" t="s">
        <v>56</v>
      </c>
      <c r="AR271">
        <v>500</v>
      </c>
      <c r="AS271" t="s">
        <v>73</v>
      </c>
      <c r="AT271" t="s">
        <v>74</v>
      </c>
      <c r="AV271" t="s">
        <v>74</v>
      </c>
      <c r="AX271">
        <v>599</v>
      </c>
      <c r="AY271" t="s">
        <v>260</v>
      </c>
      <c r="AZ271">
        <v>2477</v>
      </c>
      <c r="BA271">
        <v>0</v>
      </c>
      <c r="BC271">
        <v>0</v>
      </c>
      <c r="BD271" t="s">
        <v>59</v>
      </c>
    </row>
    <row r="272" spans="1:56" x14ac:dyDescent="0.25">
      <c r="A272">
        <v>4</v>
      </c>
      <c r="B272">
        <v>10</v>
      </c>
      <c r="C272">
        <v>18</v>
      </c>
      <c r="D272">
        <v>140040600000</v>
      </c>
      <c r="E272" t="s">
        <v>506</v>
      </c>
      <c r="G272">
        <v>462</v>
      </c>
      <c r="H272">
        <v>10</v>
      </c>
      <c r="I272">
        <v>24</v>
      </c>
      <c r="J272" t="str">
        <f t="shared" si="4"/>
        <v>10-18-2024</v>
      </c>
      <c r="K272">
        <v>218000</v>
      </c>
      <c r="L272">
        <v>1574</v>
      </c>
      <c r="M272">
        <v>0</v>
      </c>
      <c r="N272">
        <v>0</v>
      </c>
      <c r="P272">
        <v>1.38</v>
      </c>
      <c r="Q272">
        <v>1</v>
      </c>
      <c r="R272">
        <v>1</v>
      </c>
      <c r="S272">
        <v>9581</v>
      </c>
      <c r="T272" t="s">
        <v>76</v>
      </c>
      <c r="U272">
        <v>3</v>
      </c>
      <c r="V272">
        <v>1574</v>
      </c>
      <c r="X272" t="s">
        <v>63</v>
      </c>
      <c r="Y272">
        <v>528</v>
      </c>
      <c r="Z272" t="s">
        <v>64</v>
      </c>
      <c r="AA272" t="s">
        <v>308</v>
      </c>
      <c r="AB272" t="s">
        <v>66</v>
      </c>
      <c r="AC272" t="s">
        <v>67</v>
      </c>
      <c r="AE272">
        <v>6</v>
      </c>
      <c r="AF272" t="s">
        <v>81</v>
      </c>
      <c r="AI272" t="s">
        <v>70</v>
      </c>
      <c r="AK272" t="s">
        <v>71</v>
      </c>
      <c r="AL272">
        <v>40</v>
      </c>
      <c r="AN272" t="s">
        <v>82</v>
      </c>
      <c r="AP272" t="s">
        <v>56</v>
      </c>
      <c r="AR272">
        <v>0</v>
      </c>
      <c r="AS272" t="s">
        <v>73</v>
      </c>
      <c r="AT272" t="s">
        <v>74</v>
      </c>
      <c r="AV272" t="s">
        <v>74</v>
      </c>
      <c r="AX272">
        <v>510</v>
      </c>
      <c r="AY272" t="s">
        <v>473</v>
      </c>
      <c r="AZ272">
        <v>7462</v>
      </c>
      <c r="BA272">
        <v>15940</v>
      </c>
      <c r="BC272">
        <v>138340</v>
      </c>
      <c r="BD272" t="s">
        <v>59</v>
      </c>
    </row>
    <row r="273" spans="1:56" x14ac:dyDescent="0.25">
      <c r="A273">
        <v>4</v>
      </c>
      <c r="B273">
        <v>10</v>
      </c>
      <c r="C273">
        <v>1</v>
      </c>
      <c r="D273">
        <v>140211100110</v>
      </c>
      <c r="E273" t="s">
        <v>570</v>
      </c>
      <c r="G273">
        <v>441</v>
      </c>
      <c r="H273">
        <v>10</v>
      </c>
      <c r="I273">
        <v>24</v>
      </c>
      <c r="J273" t="str">
        <f t="shared" si="4"/>
        <v>10-01-2024</v>
      </c>
      <c r="K273">
        <v>102500</v>
      </c>
      <c r="L273">
        <v>0</v>
      </c>
      <c r="M273">
        <v>0</v>
      </c>
      <c r="N273">
        <v>0</v>
      </c>
      <c r="P273">
        <v>1.464</v>
      </c>
      <c r="U273">
        <v>0</v>
      </c>
      <c r="V273">
        <v>0</v>
      </c>
      <c r="Y273">
        <v>0</v>
      </c>
      <c r="AE273">
        <v>0</v>
      </c>
      <c r="AR273">
        <v>0</v>
      </c>
      <c r="AX273">
        <v>599</v>
      </c>
      <c r="AY273" t="s">
        <v>260</v>
      </c>
      <c r="AZ273">
        <v>1441</v>
      </c>
      <c r="BA273">
        <v>0</v>
      </c>
      <c r="BC273">
        <v>0</v>
      </c>
      <c r="BD273" t="s">
        <v>59</v>
      </c>
    </row>
    <row r="274" spans="1:56" x14ac:dyDescent="0.25">
      <c r="A274">
        <v>4</v>
      </c>
      <c r="B274">
        <v>10</v>
      </c>
      <c r="C274">
        <v>29</v>
      </c>
      <c r="D274">
        <v>140271200000</v>
      </c>
      <c r="E274" t="s">
        <v>573</v>
      </c>
      <c r="G274">
        <v>490</v>
      </c>
      <c r="H274">
        <v>10</v>
      </c>
      <c r="I274">
        <v>24</v>
      </c>
      <c r="J274" t="str">
        <f t="shared" si="4"/>
        <v>10-29-2024</v>
      </c>
      <c r="K274">
        <v>125000</v>
      </c>
      <c r="L274">
        <v>1748</v>
      </c>
      <c r="M274">
        <v>0</v>
      </c>
      <c r="N274">
        <v>0</v>
      </c>
      <c r="P274">
        <v>53</v>
      </c>
      <c r="Q274">
        <v>2</v>
      </c>
      <c r="R274" t="s">
        <v>116</v>
      </c>
      <c r="S274" t="s">
        <v>123</v>
      </c>
      <c r="T274" t="s">
        <v>76</v>
      </c>
      <c r="U274">
        <v>3</v>
      </c>
      <c r="V274">
        <v>972</v>
      </c>
      <c r="X274" t="s">
        <v>63</v>
      </c>
      <c r="Y274">
        <v>780</v>
      </c>
      <c r="Z274" t="s">
        <v>92</v>
      </c>
      <c r="AA274" t="s">
        <v>300</v>
      </c>
      <c r="AB274" t="s">
        <v>137</v>
      </c>
      <c r="AC274" t="s">
        <v>67</v>
      </c>
      <c r="AE274">
        <v>9</v>
      </c>
      <c r="AF274" t="s">
        <v>81</v>
      </c>
      <c r="AK274" t="s">
        <v>71</v>
      </c>
      <c r="AL274">
        <v>45</v>
      </c>
      <c r="AN274" t="s">
        <v>82</v>
      </c>
      <c r="AP274" t="s">
        <v>56</v>
      </c>
      <c r="AR274">
        <v>0</v>
      </c>
      <c r="AS274" t="s">
        <v>537</v>
      </c>
      <c r="AT274" t="s">
        <v>74</v>
      </c>
      <c r="AV274" t="s">
        <v>74</v>
      </c>
      <c r="AX274">
        <v>111</v>
      </c>
      <c r="AY274" t="s">
        <v>601</v>
      </c>
      <c r="AZ274">
        <v>6490</v>
      </c>
      <c r="BA274">
        <v>348740</v>
      </c>
      <c r="BC274">
        <v>131430</v>
      </c>
      <c r="BD274" t="s">
        <v>59</v>
      </c>
    </row>
    <row r="275" spans="1:56" x14ac:dyDescent="0.25">
      <c r="A275">
        <v>4</v>
      </c>
      <c r="B275">
        <v>10</v>
      </c>
      <c r="C275">
        <v>23</v>
      </c>
      <c r="D275">
        <v>160370300300</v>
      </c>
      <c r="E275" t="s">
        <v>620</v>
      </c>
      <c r="G275">
        <v>476</v>
      </c>
      <c r="H275">
        <v>10</v>
      </c>
      <c r="I275">
        <v>24</v>
      </c>
      <c r="J275" t="str">
        <f t="shared" si="4"/>
        <v>10-23-2024</v>
      </c>
      <c r="K275">
        <v>371001</v>
      </c>
      <c r="L275">
        <v>1920</v>
      </c>
      <c r="M275">
        <v>0</v>
      </c>
      <c r="N275">
        <v>0</v>
      </c>
      <c r="P275">
        <v>1.5</v>
      </c>
      <c r="Q275">
        <v>1</v>
      </c>
      <c r="R275">
        <v>2</v>
      </c>
      <c r="S275">
        <v>1</v>
      </c>
      <c r="T275" t="s">
        <v>112</v>
      </c>
      <c r="U275">
        <v>3</v>
      </c>
      <c r="V275">
        <v>0</v>
      </c>
      <c r="X275" t="s">
        <v>63</v>
      </c>
      <c r="Y275">
        <v>674</v>
      </c>
      <c r="Z275" t="s">
        <v>64</v>
      </c>
      <c r="AA275" t="s">
        <v>101</v>
      </c>
      <c r="AB275" t="s">
        <v>66</v>
      </c>
      <c r="AC275" t="s">
        <v>67</v>
      </c>
      <c r="AE275">
        <v>6</v>
      </c>
      <c r="AF275" t="s">
        <v>68</v>
      </c>
      <c r="AG275" t="s">
        <v>324</v>
      </c>
      <c r="AI275" t="s">
        <v>70</v>
      </c>
      <c r="AK275" t="s">
        <v>71</v>
      </c>
      <c r="AL275">
        <v>16</v>
      </c>
      <c r="AN275" t="s">
        <v>72</v>
      </c>
      <c r="AP275" t="s">
        <v>56</v>
      </c>
      <c r="AR275">
        <v>0</v>
      </c>
      <c r="AS275" t="s">
        <v>73</v>
      </c>
      <c r="AT275" t="s">
        <v>213</v>
      </c>
      <c r="AV275" t="s">
        <v>213</v>
      </c>
      <c r="AX275">
        <v>510</v>
      </c>
      <c r="AY275" t="s">
        <v>429</v>
      </c>
      <c r="AZ275">
        <v>5476</v>
      </c>
      <c r="BA275">
        <v>16540</v>
      </c>
      <c r="BC275">
        <v>234830</v>
      </c>
      <c r="BD275" t="s">
        <v>59</v>
      </c>
    </row>
    <row r="276" spans="1:56" x14ac:dyDescent="0.25">
      <c r="A276">
        <v>4</v>
      </c>
      <c r="B276">
        <v>10</v>
      </c>
      <c r="C276">
        <v>23</v>
      </c>
      <c r="D276">
        <v>160370300400</v>
      </c>
      <c r="E276" t="s">
        <v>621</v>
      </c>
      <c r="G276">
        <v>476</v>
      </c>
      <c r="H276">
        <v>10</v>
      </c>
      <c r="I276">
        <v>24</v>
      </c>
      <c r="J276" t="str">
        <f t="shared" si="4"/>
        <v>10-23-2024</v>
      </c>
      <c r="K276">
        <v>371001</v>
      </c>
      <c r="L276">
        <v>0</v>
      </c>
      <c r="M276">
        <v>0</v>
      </c>
      <c r="N276">
        <v>0</v>
      </c>
      <c r="P276">
        <v>4</v>
      </c>
      <c r="U276">
        <v>0</v>
      </c>
      <c r="V276">
        <v>0</v>
      </c>
      <c r="Y276">
        <v>0</v>
      </c>
      <c r="AE276">
        <v>0</v>
      </c>
      <c r="AP276" t="s">
        <v>56</v>
      </c>
      <c r="AR276">
        <v>0</v>
      </c>
      <c r="AS276" t="s">
        <v>73</v>
      </c>
      <c r="AX276">
        <v>500</v>
      </c>
      <c r="AY276" t="s">
        <v>58</v>
      </c>
      <c r="AZ276">
        <v>3476</v>
      </c>
      <c r="BA276">
        <v>19740</v>
      </c>
      <c r="BC276">
        <v>0</v>
      </c>
      <c r="BD276" t="s">
        <v>59</v>
      </c>
    </row>
    <row r="277" spans="1:56" x14ac:dyDescent="0.25">
      <c r="A277">
        <v>4</v>
      </c>
      <c r="B277">
        <v>10</v>
      </c>
      <c r="C277">
        <v>8</v>
      </c>
      <c r="D277">
        <v>160370700000</v>
      </c>
      <c r="E277" t="s">
        <v>621</v>
      </c>
      <c r="G277">
        <v>453</v>
      </c>
      <c r="H277">
        <v>10</v>
      </c>
      <c r="I277">
        <v>24</v>
      </c>
      <c r="J277" t="str">
        <f t="shared" si="4"/>
        <v>10-08-2024</v>
      </c>
      <c r="K277">
        <v>185000</v>
      </c>
      <c r="L277">
        <v>0</v>
      </c>
      <c r="M277">
        <v>0</v>
      </c>
      <c r="N277">
        <v>0</v>
      </c>
      <c r="P277">
        <v>8.0920000000000005</v>
      </c>
      <c r="U277">
        <v>0</v>
      </c>
      <c r="V277">
        <v>0</v>
      </c>
      <c r="Y277">
        <v>0</v>
      </c>
      <c r="AE277">
        <v>0</v>
      </c>
      <c r="AP277" t="s">
        <v>56</v>
      </c>
      <c r="AR277">
        <v>0</v>
      </c>
      <c r="AS277" t="s">
        <v>73</v>
      </c>
      <c r="AX277">
        <v>110</v>
      </c>
      <c r="AY277" t="s">
        <v>480</v>
      </c>
      <c r="AZ277">
        <v>2453</v>
      </c>
      <c r="BA277">
        <v>58800</v>
      </c>
      <c r="BC277">
        <v>0</v>
      </c>
      <c r="BD277" t="s">
        <v>59</v>
      </c>
    </row>
    <row r="278" spans="1:56" x14ac:dyDescent="0.25">
      <c r="A278">
        <v>4</v>
      </c>
      <c r="B278">
        <v>10</v>
      </c>
      <c r="C278">
        <v>23</v>
      </c>
      <c r="D278">
        <v>160411400000</v>
      </c>
      <c r="E278" t="s">
        <v>621</v>
      </c>
      <c r="G278">
        <v>475</v>
      </c>
      <c r="H278">
        <v>10</v>
      </c>
      <c r="I278">
        <v>24</v>
      </c>
      <c r="J278" t="str">
        <f t="shared" si="4"/>
        <v>10-23-2024</v>
      </c>
      <c r="K278">
        <v>36000</v>
      </c>
      <c r="L278">
        <v>0</v>
      </c>
      <c r="M278">
        <v>0</v>
      </c>
      <c r="N278">
        <v>0</v>
      </c>
      <c r="P278">
        <v>0</v>
      </c>
      <c r="U278">
        <v>0</v>
      </c>
      <c r="V278">
        <v>0</v>
      </c>
      <c r="Y278">
        <v>0</v>
      </c>
      <c r="AE278">
        <v>0</v>
      </c>
      <c r="AP278" t="s">
        <v>56</v>
      </c>
      <c r="AR278">
        <v>1600</v>
      </c>
      <c r="AS278" t="s">
        <v>73</v>
      </c>
      <c r="AX278">
        <v>500</v>
      </c>
      <c r="AY278" t="s">
        <v>58</v>
      </c>
      <c r="AZ278">
        <v>6475</v>
      </c>
      <c r="BA278">
        <v>0</v>
      </c>
      <c r="BC278">
        <v>0</v>
      </c>
      <c r="BD278" t="s">
        <v>59</v>
      </c>
    </row>
    <row r="279" spans="1:56" x14ac:dyDescent="0.25">
      <c r="A279">
        <v>4</v>
      </c>
      <c r="B279">
        <v>10</v>
      </c>
      <c r="C279">
        <v>23</v>
      </c>
      <c r="D279">
        <v>160411500000</v>
      </c>
      <c r="E279" t="s">
        <v>639</v>
      </c>
      <c r="G279">
        <v>475</v>
      </c>
      <c r="H279">
        <v>10</v>
      </c>
      <c r="I279">
        <v>24</v>
      </c>
      <c r="J279" t="str">
        <f t="shared" si="4"/>
        <v>10-23-2024</v>
      </c>
      <c r="K279">
        <v>36000</v>
      </c>
      <c r="L279">
        <v>2016</v>
      </c>
      <c r="M279">
        <v>86</v>
      </c>
      <c r="N279">
        <v>148</v>
      </c>
      <c r="P279">
        <v>0</v>
      </c>
      <c r="Q279" t="s">
        <v>61</v>
      </c>
      <c r="R279" t="s">
        <v>116</v>
      </c>
      <c r="S279" t="s">
        <v>135</v>
      </c>
      <c r="T279" t="s">
        <v>143</v>
      </c>
      <c r="U279">
        <v>3</v>
      </c>
      <c r="V279">
        <v>0</v>
      </c>
      <c r="Y279">
        <v>264</v>
      </c>
      <c r="Z279" t="s">
        <v>64</v>
      </c>
      <c r="AB279" t="s">
        <v>137</v>
      </c>
      <c r="AC279" t="s">
        <v>67</v>
      </c>
      <c r="AE279">
        <v>7</v>
      </c>
      <c r="AF279" t="s">
        <v>81</v>
      </c>
      <c r="AI279" t="s">
        <v>70</v>
      </c>
      <c r="AK279" t="s">
        <v>225</v>
      </c>
      <c r="AL279">
        <v>75</v>
      </c>
      <c r="AM279">
        <v>75</v>
      </c>
      <c r="AN279" t="s">
        <v>92</v>
      </c>
      <c r="AP279" t="s">
        <v>56</v>
      </c>
      <c r="AR279">
        <v>1600</v>
      </c>
      <c r="AS279" t="s">
        <v>73</v>
      </c>
      <c r="AT279" t="s">
        <v>74</v>
      </c>
      <c r="AV279" t="s">
        <v>74</v>
      </c>
      <c r="AX279">
        <v>510</v>
      </c>
      <c r="AY279" t="s">
        <v>58</v>
      </c>
      <c r="AZ279">
        <v>9475</v>
      </c>
      <c r="BA279">
        <v>10310</v>
      </c>
      <c r="BC279">
        <v>17490</v>
      </c>
      <c r="BD279" t="s">
        <v>59</v>
      </c>
    </row>
    <row r="280" spans="1:56" x14ac:dyDescent="0.25">
      <c r="A280">
        <v>4</v>
      </c>
      <c r="B280">
        <v>10</v>
      </c>
      <c r="C280">
        <v>23</v>
      </c>
      <c r="D280">
        <v>160411600000</v>
      </c>
      <c r="E280" t="s">
        <v>640</v>
      </c>
      <c r="G280">
        <v>474</v>
      </c>
      <c r="H280">
        <v>10</v>
      </c>
      <c r="I280">
        <v>24</v>
      </c>
      <c r="J280" t="str">
        <f t="shared" si="4"/>
        <v>10-23-2024</v>
      </c>
      <c r="K280">
        <v>179000</v>
      </c>
      <c r="L280">
        <v>1152</v>
      </c>
      <c r="M280">
        <v>0</v>
      </c>
      <c r="N280">
        <v>0</v>
      </c>
      <c r="P280">
        <v>0</v>
      </c>
      <c r="Q280">
        <v>1</v>
      </c>
      <c r="R280">
        <v>2</v>
      </c>
      <c r="S280">
        <v>81</v>
      </c>
      <c r="T280" t="s">
        <v>112</v>
      </c>
      <c r="U280">
        <v>3</v>
      </c>
      <c r="V280">
        <v>0</v>
      </c>
      <c r="X280" t="s">
        <v>63</v>
      </c>
      <c r="Y280">
        <v>576</v>
      </c>
      <c r="Z280" t="s">
        <v>64</v>
      </c>
      <c r="AA280" t="s">
        <v>205</v>
      </c>
      <c r="AB280" t="s">
        <v>66</v>
      </c>
      <c r="AC280" t="s">
        <v>67</v>
      </c>
      <c r="AE280">
        <v>5</v>
      </c>
      <c r="AF280" t="s">
        <v>88</v>
      </c>
      <c r="AK280" t="s">
        <v>71</v>
      </c>
      <c r="AL280">
        <v>8</v>
      </c>
      <c r="AN280" t="s">
        <v>138</v>
      </c>
      <c r="AP280" t="s">
        <v>56</v>
      </c>
      <c r="AR280">
        <v>1600</v>
      </c>
      <c r="AS280" t="s">
        <v>73</v>
      </c>
      <c r="AT280" t="s">
        <v>74</v>
      </c>
      <c r="AV280" t="s">
        <v>74</v>
      </c>
      <c r="AX280">
        <v>510</v>
      </c>
      <c r="AY280" t="s">
        <v>429</v>
      </c>
      <c r="AZ280">
        <v>3474</v>
      </c>
      <c r="BA280">
        <v>18600</v>
      </c>
      <c r="BC280">
        <v>121110</v>
      </c>
      <c r="BD280" t="s">
        <v>59</v>
      </c>
    </row>
    <row r="281" spans="1:56" x14ac:dyDescent="0.25">
      <c r="A281">
        <v>4</v>
      </c>
      <c r="B281">
        <v>10</v>
      </c>
      <c r="C281">
        <v>18</v>
      </c>
      <c r="D281">
        <v>179680000000</v>
      </c>
      <c r="E281" t="s">
        <v>711</v>
      </c>
      <c r="G281">
        <v>460</v>
      </c>
      <c r="H281">
        <v>10</v>
      </c>
      <c r="I281">
        <v>24</v>
      </c>
      <c r="J281" t="str">
        <f t="shared" si="4"/>
        <v>10-18-2024</v>
      </c>
      <c r="K281">
        <v>177500</v>
      </c>
      <c r="L281">
        <v>0</v>
      </c>
      <c r="M281">
        <v>0</v>
      </c>
      <c r="N281">
        <v>0</v>
      </c>
      <c r="P281">
        <v>0.23799999999999999</v>
      </c>
      <c r="U281">
        <v>0</v>
      </c>
      <c r="V281">
        <v>0</v>
      </c>
      <c r="Y281">
        <v>0</v>
      </c>
      <c r="AE281">
        <v>0</v>
      </c>
      <c r="AF281" t="s">
        <v>81</v>
      </c>
      <c r="AR281">
        <v>7171</v>
      </c>
      <c r="AX281">
        <v>499</v>
      </c>
      <c r="AY281" t="s">
        <v>712</v>
      </c>
      <c r="AZ281">
        <v>2460</v>
      </c>
      <c r="BA281">
        <v>4310</v>
      </c>
      <c r="BC281">
        <v>56170</v>
      </c>
      <c r="BD281" t="s">
        <v>59</v>
      </c>
    </row>
    <row r="282" spans="1:56" x14ac:dyDescent="0.25">
      <c r="A282">
        <v>4</v>
      </c>
      <c r="B282">
        <v>10</v>
      </c>
      <c r="C282">
        <v>21</v>
      </c>
      <c r="D282">
        <v>180141200200</v>
      </c>
      <c r="E282" t="s">
        <v>730</v>
      </c>
      <c r="G282">
        <v>464</v>
      </c>
      <c r="H282">
        <v>10</v>
      </c>
      <c r="I282">
        <v>24</v>
      </c>
      <c r="J282" t="str">
        <f t="shared" si="4"/>
        <v>10-21-2024</v>
      </c>
      <c r="K282">
        <v>11500</v>
      </c>
      <c r="L282">
        <v>0</v>
      </c>
      <c r="M282">
        <v>0</v>
      </c>
      <c r="N282">
        <v>0</v>
      </c>
      <c r="P282">
        <v>0.66</v>
      </c>
      <c r="U282">
        <v>0</v>
      </c>
      <c r="V282">
        <v>0</v>
      </c>
      <c r="Y282">
        <v>0</v>
      </c>
      <c r="AE282">
        <v>0</v>
      </c>
      <c r="AR282">
        <v>0</v>
      </c>
      <c r="AX282">
        <v>199</v>
      </c>
      <c r="AY282" t="s">
        <v>260</v>
      </c>
      <c r="AZ282">
        <v>1464</v>
      </c>
      <c r="BA282">
        <v>0</v>
      </c>
      <c r="BC282">
        <v>0</v>
      </c>
      <c r="BD282" t="s">
        <v>59</v>
      </c>
    </row>
    <row r="283" spans="1:56" x14ac:dyDescent="0.25">
      <c r="A283">
        <v>4</v>
      </c>
      <c r="B283">
        <v>10</v>
      </c>
      <c r="C283">
        <v>22</v>
      </c>
      <c r="D283">
        <v>180160300100</v>
      </c>
      <c r="E283" t="s">
        <v>764</v>
      </c>
      <c r="G283">
        <v>467</v>
      </c>
      <c r="H283">
        <v>10</v>
      </c>
      <c r="I283">
        <v>24</v>
      </c>
      <c r="J283" t="str">
        <f t="shared" si="4"/>
        <v>10-22-2024</v>
      </c>
      <c r="K283">
        <v>225000</v>
      </c>
      <c r="L283">
        <v>2984</v>
      </c>
      <c r="M283">
        <v>0</v>
      </c>
      <c r="N283">
        <v>0</v>
      </c>
      <c r="P283">
        <v>2</v>
      </c>
      <c r="Q283">
        <v>1</v>
      </c>
      <c r="R283">
        <v>1</v>
      </c>
      <c r="S283">
        <v>9721</v>
      </c>
      <c r="T283" t="s">
        <v>163</v>
      </c>
      <c r="U283">
        <v>6</v>
      </c>
      <c r="V283">
        <v>0</v>
      </c>
      <c r="Y283">
        <v>616</v>
      </c>
      <c r="Z283" t="s">
        <v>64</v>
      </c>
      <c r="AA283" t="s">
        <v>208</v>
      </c>
      <c r="AB283" t="s">
        <v>66</v>
      </c>
      <c r="AC283" t="s">
        <v>77</v>
      </c>
      <c r="AE283">
        <v>9</v>
      </c>
      <c r="AF283" t="s">
        <v>309</v>
      </c>
      <c r="AK283" t="s">
        <v>71</v>
      </c>
      <c r="AL283">
        <v>30</v>
      </c>
      <c r="AN283" t="s">
        <v>82</v>
      </c>
      <c r="AP283" t="s">
        <v>56</v>
      </c>
      <c r="AR283">
        <v>0</v>
      </c>
      <c r="AS283" t="s">
        <v>73</v>
      </c>
      <c r="AT283" t="s">
        <v>74</v>
      </c>
      <c r="AV283" t="s">
        <v>74</v>
      </c>
      <c r="AX283">
        <v>530</v>
      </c>
      <c r="AY283" t="s">
        <v>58</v>
      </c>
      <c r="AZ283">
        <v>7467</v>
      </c>
      <c r="BA283">
        <v>18000</v>
      </c>
      <c r="BC283">
        <v>207830</v>
      </c>
      <c r="BD283" t="s">
        <v>59</v>
      </c>
    </row>
    <row r="284" spans="1:56" x14ac:dyDescent="0.25">
      <c r="A284">
        <v>4</v>
      </c>
      <c r="B284">
        <v>10</v>
      </c>
      <c r="C284">
        <v>4</v>
      </c>
      <c r="D284">
        <v>190251620000</v>
      </c>
      <c r="E284" t="s">
        <v>794</v>
      </c>
      <c r="G284">
        <v>449</v>
      </c>
      <c r="H284">
        <v>10</v>
      </c>
      <c r="I284">
        <v>24</v>
      </c>
      <c r="J284" t="str">
        <f t="shared" si="4"/>
        <v>10-04-2024</v>
      </c>
      <c r="K284">
        <v>204000</v>
      </c>
      <c r="L284">
        <v>1798</v>
      </c>
      <c r="M284">
        <v>0</v>
      </c>
      <c r="N284">
        <v>0</v>
      </c>
      <c r="P284">
        <v>1.5669999999999999</v>
      </c>
      <c r="Q284">
        <v>1</v>
      </c>
      <c r="R284">
        <v>1</v>
      </c>
      <c r="S284">
        <v>9821</v>
      </c>
      <c r="T284" t="s">
        <v>86</v>
      </c>
      <c r="U284">
        <v>0</v>
      </c>
      <c r="V284">
        <v>920</v>
      </c>
      <c r="W284" t="s">
        <v>71</v>
      </c>
      <c r="X284" t="s">
        <v>63</v>
      </c>
      <c r="Y284">
        <v>624</v>
      </c>
      <c r="Z284" t="s">
        <v>64</v>
      </c>
      <c r="AA284" t="s">
        <v>205</v>
      </c>
      <c r="AB284" t="s">
        <v>66</v>
      </c>
      <c r="AC284" t="s">
        <v>67</v>
      </c>
      <c r="AE284">
        <v>8</v>
      </c>
      <c r="AF284" t="s">
        <v>88</v>
      </c>
      <c r="AK284" t="s">
        <v>71</v>
      </c>
      <c r="AL284">
        <v>26</v>
      </c>
      <c r="AN284" t="s">
        <v>72</v>
      </c>
      <c r="AP284" t="s">
        <v>56</v>
      </c>
      <c r="AR284">
        <v>0</v>
      </c>
      <c r="AS284" t="s">
        <v>73</v>
      </c>
      <c r="AT284" t="s">
        <v>74</v>
      </c>
      <c r="AV284" t="s">
        <v>74</v>
      </c>
      <c r="AX284">
        <v>111</v>
      </c>
      <c r="AY284" t="s">
        <v>795</v>
      </c>
      <c r="AZ284">
        <v>4449</v>
      </c>
      <c r="BA284">
        <v>15110</v>
      </c>
      <c r="BC284">
        <v>189740</v>
      </c>
      <c r="BD284" t="s">
        <v>59</v>
      </c>
    </row>
    <row r="285" spans="1:56" x14ac:dyDescent="0.25">
      <c r="A285">
        <v>4</v>
      </c>
      <c r="B285">
        <v>10</v>
      </c>
      <c r="C285">
        <v>18</v>
      </c>
      <c r="D285">
        <v>190331900810</v>
      </c>
      <c r="E285" t="s">
        <v>836</v>
      </c>
      <c r="G285">
        <v>461</v>
      </c>
      <c r="H285">
        <v>10</v>
      </c>
      <c r="I285">
        <v>24</v>
      </c>
      <c r="J285" t="str">
        <f t="shared" si="4"/>
        <v>10-18-2024</v>
      </c>
      <c r="K285">
        <v>7000</v>
      </c>
      <c r="L285">
        <v>0</v>
      </c>
      <c r="M285">
        <v>0</v>
      </c>
      <c r="N285">
        <v>0</v>
      </c>
      <c r="P285">
        <v>6.9000000000000006E-2</v>
      </c>
      <c r="U285">
        <v>0</v>
      </c>
      <c r="V285">
        <v>0</v>
      </c>
      <c r="Y285">
        <v>0</v>
      </c>
      <c r="AE285">
        <v>0</v>
      </c>
      <c r="AR285">
        <v>0</v>
      </c>
      <c r="AX285">
        <v>110</v>
      </c>
      <c r="AY285" t="s">
        <v>260</v>
      </c>
      <c r="AZ285">
        <v>1461</v>
      </c>
      <c r="BA285">
        <v>0</v>
      </c>
      <c r="BC285">
        <v>0</v>
      </c>
      <c r="BD285" t="s">
        <v>59</v>
      </c>
    </row>
    <row r="286" spans="1:56" x14ac:dyDescent="0.25">
      <c r="A286">
        <v>4</v>
      </c>
      <c r="B286">
        <v>10</v>
      </c>
      <c r="C286">
        <v>25</v>
      </c>
      <c r="D286">
        <v>190351600000</v>
      </c>
      <c r="E286" t="s">
        <v>839</v>
      </c>
      <c r="G286">
        <v>479</v>
      </c>
      <c r="H286">
        <v>10</v>
      </c>
      <c r="I286">
        <v>24</v>
      </c>
      <c r="J286" t="str">
        <f t="shared" si="4"/>
        <v>10-25-2024</v>
      </c>
      <c r="K286">
        <v>230000</v>
      </c>
      <c r="L286">
        <v>1608</v>
      </c>
      <c r="M286">
        <v>0</v>
      </c>
      <c r="N286">
        <v>0</v>
      </c>
      <c r="P286">
        <v>1</v>
      </c>
      <c r="Q286">
        <v>1</v>
      </c>
      <c r="R286">
        <v>1</v>
      </c>
      <c r="S286">
        <v>9691</v>
      </c>
      <c r="T286" t="s">
        <v>86</v>
      </c>
      <c r="U286">
        <v>3</v>
      </c>
      <c r="V286">
        <v>1608</v>
      </c>
      <c r="X286" t="s">
        <v>63</v>
      </c>
      <c r="Y286">
        <v>576</v>
      </c>
      <c r="Z286" t="s">
        <v>64</v>
      </c>
      <c r="AA286" t="s">
        <v>432</v>
      </c>
      <c r="AB286" t="s">
        <v>66</v>
      </c>
      <c r="AC286" t="s">
        <v>77</v>
      </c>
      <c r="AE286">
        <v>7</v>
      </c>
      <c r="AF286" t="s">
        <v>102</v>
      </c>
      <c r="AG286" t="s">
        <v>69</v>
      </c>
      <c r="AK286" t="s">
        <v>71</v>
      </c>
      <c r="AL286">
        <v>35</v>
      </c>
      <c r="AN286" t="s">
        <v>72</v>
      </c>
      <c r="AP286" t="s">
        <v>56</v>
      </c>
      <c r="AR286">
        <v>0</v>
      </c>
      <c r="AS286" t="s">
        <v>73</v>
      </c>
      <c r="AT286" t="s">
        <v>74</v>
      </c>
      <c r="AV286" t="s">
        <v>74</v>
      </c>
      <c r="AX286">
        <v>510</v>
      </c>
      <c r="AY286" t="s">
        <v>840</v>
      </c>
      <c r="AZ286">
        <v>4479</v>
      </c>
      <c r="BA286">
        <v>12340</v>
      </c>
      <c r="BC286">
        <v>167710</v>
      </c>
      <c r="BD286" t="s">
        <v>59</v>
      </c>
    </row>
    <row r="287" spans="1:56" x14ac:dyDescent="0.25">
      <c r="A287">
        <v>4</v>
      </c>
      <c r="B287">
        <v>10</v>
      </c>
      <c r="C287">
        <v>9</v>
      </c>
      <c r="D287">
        <v>210481900000</v>
      </c>
      <c r="E287" t="s">
        <v>865</v>
      </c>
      <c r="G287">
        <v>454</v>
      </c>
      <c r="H287">
        <v>10</v>
      </c>
      <c r="I287">
        <v>24</v>
      </c>
      <c r="J287" t="str">
        <f t="shared" si="4"/>
        <v>10-09-2024</v>
      </c>
      <c r="K287">
        <v>10000</v>
      </c>
      <c r="L287">
        <v>897</v>
      </c>
      <c r="M287">
        <v>33</v>
      </c>
      <c r="N287">
        <v>132</v>
      </c>
      <c r="P287">
        <v>0</v>
      </c>
      <c r="Q287">
        <v>1</v>
      </c>
      <c r="R287" t="s">
        <v>116</v>
      </c>
      <c r="S287" t="s">
        <v>866</v>
      </c>
      <c r="T287" t="s">
        <v>112</v>
      </c>
      <c r="U287">
        <v>2</v>
      </c>
      <c r="V287">
        <v>0</v>
      </c>
      <c r="Y287">
        <v>0</v>
      </c>
      <c r="AA287" t="s">
        <v>234</v>
      </c>
      <c r="AB287" t="s">
        <v>66</v>
      </c>
      <c r="AC287" t="s">
        <v>67</v>
      </c>
      <c r="AE287">
        <v>6</v>
      </c>
      <c r="AF287" t="s">
        <v>102</v>
      </c>
      <c r="AG287" t="s">
        <v>69</v>
      </c>
      <c r="AK287" t="s">
        <v>71</v>
      </c>
      <c r="AL287">
        <v>50</v>
      </c>
      <c r="AN287" t="s">
        <v>92</v>
      </c>
      <c r="AP287" t="s">
        <v>56</v>
      </c>
      <c r="AR287">
        <v>2121</v>
      </c>
      <c r="AS287" t="s">
        <v>73</v>
      </c>
      <c r="AT287" t="s">
        <v>74</v>
      </c>
      <c r="AV287" t="s">
        <v>74</v>
      </c>
      <c r="AX287">
        <v>510</v>
      </c>
      <c r="AY287" t="s">
        <v>58</v>
      </c>
      <c r="AZ287">
        <v>3454</v>
      </c>
      <c r="BA287">
        <v>1540</v>
      </c>
      <c r="BC287">
        <v>40740</v>
      </c>
      <c r="BD287" t="s">
        <v>59</v>
      </c>
    </row>
    <row r="288" spans="1:56" x14ac:dyDescent="0.25">
      <c r="A288">
        <v>4</v>
      </c>
      <c r="B288">
        <v>10</v>
      </c>
      <c r="C288">
        <v>31</v>
      </c>
      <c r="D288">
        <v>220332000300</v>
      </c>
      <c r="E288" t="s">
        <v>986</v>
      </c>
      <c r="G288">
        <v>496</v>
      </c>
      <c r="H288">
        <v>10</v>
      </c>
      <c r="I288">
        <v>24</v>
      </c>
      <c r="J288" t="str">
        <f t="shared" si="4"/>
        <v>10-31-2024</v>
      </c>
      <c r="K288">
        <v>446000</v>
      </c>
      <c r="L288">
        <v>2340</v>
      </c>
      <c r="M288">
        <v>0</v>
      </c>
      <c r="N288">
        <v>0</v>
      </c>
      <c r="P288">
        <v>5.0940000000000003</v>
      </c>
      <c r="Q288">
        <v>2</v>
      </c>
      <c r="R288">
        <v>2</v>
      </c>
      <c r="S288">
        <v>152</v>
      </c>
      <c r="T288" t="s">
        <v>76</v>
      </c>
      <c r="U288">
        <v>3</v>
      </c>
      <c r="V288">
        <v>1132</v>
      </c>
      <c r="X288" t="s">
        <v>63</v>
      </c>
      <c r="Y288">
        <v>496</v>
      </c>
      <c r="Z288" t="s">
        <v>64</v>
      </c>
      <c r="AA288" t="s">
        <v>157</v>
      </c>
      <c r="AB288" t="s">
        <v>66</v>
      </c>
      <c r="AC288" t="s">
        <v>67</v>
      </c>
      <c r="AE288">
        <v>7</v>
      </c>
      <c r="AF288" t="s">
        <v>309</v>
      </c>
      <c r="AI288" t="s">
        <v>70</v>
      </c>
      <c r="AL288">
        <v>2</v>
      </c>
      <c r="AN288" t="s">
        <v>82</v>
      </c>
      <c r="AP288" t="s">
        <v>56</v>
      </c>
      <c r="AR288">
        <v>0</v>
      </c>
      <c r="AS288" t="s">
        <v>73</v>
      </c>
      <c r="AT288" t="s">
        <v>74</v>
      </c>
      <c r="AV288" t="s">
        <v>74</v>
      </c>
      <c r="AX288">
        <v>510</v>
      </c>
      <c r="AY288" t="s">
        <v>58</v>
      </c>
      <c r="AZ288">
        <v>2496</v>
      </c>
      <c r="BA288">
        <v>29740</v>
      </c>
      <c r="BC288">
        <v>268310</v>
      </c>
      <c r="BD288" t="s">
        <v>59</v>
      </c>
    </row>
    <row r="289" spans="1:56" x14ac:dyDescent="0.25">
      <c r="A289">
        <v>4</v>
      </c>
      <c r="B289">
        <v>10</v>
      </c>
      <c r="C289">
        <v>2</v>
      </c>
      <c r="D289">
        <v>220341900000</v>
      </c>
      <c r="E289" t="s">
        <v>987</v>
      </c>
      <c r="G289">
        <v>444</v>
      </c>
      <c r="H289">
        <v>10</v>
      </c>
      <c r="I289">
        <v>24</v>
      </c>
      <c r="J289" t="str">
        <f t="shared" si="4"/>
        <v>10-02-2024</v>
      </c>
      <c r="K289">
        <v>2000</v>
      </c>
      <c r="L289">
        <v>0</v>
      </c>
      <c r="M289">
        <v>0</v>
      </c>
      <c r="N289">
        <v>0</v>
      </c>
      <c r="P289">
        <v>0</v>
      </c>
      <c r="U289">
        <v>0</v>
      </c>
      <c r="V289">
        <v>0</v>
      </c>
      <c r="Y289">
        <v>0</v>
      </c>
      <c r="AE289">
        <v>0</v>
      </c>
      <c r="AP289" t="s">
        <v>56</v>
      </c>
      <c r="AR289">
        <v>9225</v>
      </c>
      <c r="AS289" t="s">
        <v>73</v>
      </c>
      <c r="AX289">
        <v>500</v>
      </c>
      <c r="AY289" t="s">
        <v>58</v>
      </c>
      <c r="AZ289">
        <v>4444</v>
      </c>
      <c r="BA289">
        <v>1460</v>
      </c>
      <c r="BC289">
        <v>0</v>
      </c>
      <c r="BD289" t="s">
        <v>59</v>
      </c>
    </row>
    <row r="290" spans="1:56" x14ac:dyDescent="0.25">
      <c r="A290">
        <v>4</v>
      </c>
      <c r="B290">
        <v>10</v>
      </c>
      <c r="C290">
        <v>2</v>
      </c>
      <c r="D290">
        <v>220342000000</v>
      </c>
      <c r="E290" t="s">
        <v>987</v>
      </c>
      <c r="G290">
        <v>444</v>
      </c>
      <c r="H290">
        <v>10</v>
      </c>
      <c r="I290">
        <v>24</v>
      </c>
      <c r="J290" t="str">
        <f t="shared" si="4"/>
        <v>10-02-2024</v>
      </c>
      <c r="K290">
        <v>2000</v>
      </c>
      <c r="L290">
        <v>0</v>
      </c>
      <c r="M290">
        <v>0</v>
      </c>
      <c r="N290">
        <v>0</v>
      </c>
      <c r="P290">
        <v>0.1426</v>
      </c>
      <c r="U290">
        <v>0</v>
      </c>
      <c r="V290">
        <v>0</v>
      </c>
      <c r="Y290">
        <v>0</v>
      </c>
      <c r="AE290">
        <v>0</v>
      </c>
      <c r="AP290" t="s">
        <v>56</v>
      </c>
      <c r="AR290">
        <v>9225</v>
      </c>
      <c r="AS290" t="s">
        <v>73</v>
      </c>
      <c r="AX290">
        <v>500</v>
      </c>
      <c r="AY290" t="s">
        <v>58</v>
      </c>
      <c r="AZ290">
        <v>4444</v>
      </c>
      <c r="BA290">
        <v>0</v>
      </c>
      <c r="BC290">
        <v>0</v>
      </c>
      <c r="BD290" t="s">
        <v>59</v>
      </c>
    </row>
    <row r="291" spans="1:56" x14ac:dyDescent="0.25">
      <c r="A291">
        <v>4</v>
      </c>
      <c r="B291">
        <v>10</v>
      </c>
      <c r="C291">
        <v>25</v>
      </c>
      <c r="D291">
        <v>240551300000</v>
      </c>
      <c r="E291" t="s">
        <v>1055</v>
      </c>
      <c r="G291">
        <v>478</v>
      </c>
      <c r="H291">
        <v>10</v>
      </c>
      <c r="I291">
        <v>24</v>
      </c>
      <c r="J291" t="str">
        <f t="shared" si="4"/>
        <v>10-25-2024</v>
      </c>
      <c r="K291">
        <v>45000</v>
      </c>
      <c r="L291">
        <v>0</v>
      </c>
      <c r="M291">
        <v>53</v>
      </c>
      <c r="N291">
        <v>165</v>
      </c>
      <c r="P291">
        <v>0</v>
      </c>
      <c r="U291">
        <v>0</v>
      </c>
      <c r="V291">
        <v>0</v>
      </c>
      <c r="Y291">
        <v>0</v>
      </c>
      <c r="AE291">
        <v>0</v>
      </c>
      <c r="AF291" t="s">
        <v>81</v>
      </c>
      <c r="AR291">
        <v>7241</v>
      </c>
      <c r="AX291">
        <v>420</v>
      </c>
      <c r="AY291" t="s">
        <v>58</v>
      </c>
      <c r="AZ291">
        <v>5478</v>
      </c>
      <c r="BA291">
        <v>6140</v>
      </c>
      <c r="BC291">
        <v>82860</v>
      </c>
      <c r="BD291" t="s">
        <v>59</v>
      </c>
    </row>
    <row r="292" spans="1:56" x14ac:dyDescent="0.25">
      <c r="A292">
        <v>4</v>
      </c>
      <c r="B292">
        <v>10</v>
      </c>
      <c r="C292">
        <v>11</v>
      </c>
      <c r="D292">
        <v>240560500000</v>
      </c>
      <c r="E292" t="s">
        <v>1056</v>
      </c>
      <c r="G292">
        <v>456</v>
      </c>
      <c r="H292">
        <v>10</v>
      </c>
      <c r="I292">
        <v>24</v>
      </c>
      <c r="J292" t="str">
        <f t="shared" si="4"/>
        <v>10-11-2024</v>
      </c>
      <c r="K292">
        <v>85000</v>
      </c>
      <c r="L292">
        <v>1410</v>
      </c>
      <c r="M292">
        <v>147</v>
      </c>
      <c r="N292">
        <v>165</v>
      </c>
      <c r="P292">
        <v>0</v>
      </c>
      <c r="Q292">
        <v>2</v>
      </c>
      <c r="R292" t="s">
        <v>116</v>
      </c>
      <c r="S292" t="s">
        <v>135</v>
      </c>
      <c r="T292" t="s">
        <v>384</v>
      </c>
      <c r="U292">
        <v>2</v>
      </c>
      <c r="V292">
        <v>0</v>
      </c>
      <c r="Y292">
        <v>550</v>
      </c>
      <c r="Z292" t="s">
        <v>64</v>
      </c>
      <c r="AA292" t="s">
        <v>1057</v>
      </c>
      <c r="AB292" t="s">
        <v>66</v>
      </c>
      <c r="AC292" t="s">
        <v>67</v>
      </c>
      <c r="AE292">
        <v>5</v>
      </c>
      <c r="AF292" t="s">
        <v>81</v>
      </c>
      <c r="AK292" t="s">
        <v>90</v>
      </c>
      <c r="AL292">
        <v>45</v>
      </c>
      <c r="AN292" t="s">
        <v>138</v>
      </c>
      <c r="AP292" t="s">
        <v>56</v>
      </c>
      <c r="AR292">
        <v>2425</v>
      </c>
      <c r="AS292" t="s">
        <v>73</v>
      </c>
      <c r="AT292" t="s">
        <v>213</v>
      </c>
      <c r="AV292" t="s">
        <v>213</v>
      </c>
      <c r="AX292">
        <v>510</v>
      </c>
      <c r="AY292" t="s">
        <v>58</v>
      </c>
      <c r="AZ292">
        <v>4456</v>
      </c>
      <c r="BA292">
        <v>23230</v>
      </c>
      <c r="BC292">
        <v>45800</v>
      </c>
      <c r="BD292" t="s">
        <v>59</v>
      </c>
    </row>
    <row r="293" spans="1:56" x14ac:dyDescent="0.25">
      <c r="A293">
        <v>4</v>
      </c>
      <c r="B293">
        <v>10</v>
      </c>
      <c r="C293">
        <v>29</v>
      </c>
      <c r="D293">
        <v>240580100000</v>
      </c>
      <c r="E293" t="s">
        <v>1072</v>
      </c>
      <c r="G293">
        <v>492</v>
      </c>
      <c r="H293">
        <v>10</v>
      </c>
      <c r="I293">
        <v>24</v>
      </c>
      <c r="J293" t="str">
        <f t="shared" si="4"/>
        <v>10-29-2024</v>
      </c>
      <c r="K293">
        <v>206200</v>
      </c>
      <c r="L293">
        <v>2011</v>
      </c>
      <c r="M293">
        <v>182</v>
      </c>
      <c r="N293">
        <v>165</v>
      </c>
      <c r="P293">
        <v>0</v>
      </c>
      <c r="Q293">
        <v>1</v>
      </c>
      <c r="R293">
        <v>1</v>
      </c>
      <c r="S293">
        <v>9781</v>
      </c>
      <c r="T293" t="s">
        <v>112</v>
      </c>
      <c r="U293">
        <v>0</v>
      </c>
      <c r="V293">
        <v>0</v>
      </c>
      <c r="Y293">
        <v>308</v>
      </c>
      <c r="Z293" t="s">
        <v>64</v>
      </c>
      <c r="AA293" t="s">
        <v>1073</v>
      </c>
      <c r="AB293" t="s">
        <v>66</v>
      </c>
      <c r="AC293" t="s">
        <v>67</v>
      </c>
      <c r="AE293">
        <v>7</v>
      </c>
      <c r="AF293" t="s">
        <v>102</v>
      </c>
      <c r="AG293" t="s">
        <v>69</v>
      </c>
      <c r="AK293" t="s">
        <v>71</v>
      </c>
      <c r="AL293">
        <v>28</v>
      </c>
      <c r="AN293" t="s">
        <v>82</v>
      </c>
      <c r="AP293" t="s">
        <v>56</v>
      </c>
      <c r="AR293">
        <v>2415</v>
      </c>
      <c r="AS293" t="s">
        <v>73</v>
      </c>
      <c r="AT293" t="s">
        <v>213</v>
      </c>
      <c r="AV293" t="s">
        <v>213</v>
      </c>
      <c r="AX293">
        <v>510</v>
      </c>
      <c r="AY293" t="s">
        <v>473</v>
      </c>
      <c r="AZ293">
        <v>8492</v>
      </c>
      <c r="BA293">
        <v>15570</v>
      </c>
      <c r="BC293">
        <v>150830</v>
      </c>
      <c r="BD293" t="s">
        <v>59</v>
      </c>
    </row>
    <row r="294" spans="1:56" x14ac:dyDescent="0.25">
      <c r="A294">
        <v>4</v>
      </c>
      <c r="B294">
        <v>10</v>
      </c>
      <c r="C294">
        <v>29</v>
      </c>
      <c r="D294">
        <v>240580200000</v>
      </c>
      <c r="E294" t="s">
        <v>690</v>
      </c>
      <c r="G294">
        <v>492</v>
      </c>
      <c r="H294">
        <v>10</v>
      </c>
      <c r="I294">
        <v>24</v>
      </c>
      <c r="J294" t="str">
        <f t="shared" si="4"/>
        <v>10-29-2024</v>
      </c>
      <c r="K294">
        <v>206200</v>
      </c>
      <c r="L294">
        <v>0</v>
      </c>
      <c r="M294">
        <v>91</v>
      </c>
      <c r="N294">
        <v>165</v>
      </c>
      <c r="P294">
        <v>0</v>
      </c>
      <c r="U294">
        <v>0</v>
      </c>
      <c r="V294">
        <v>0</v>
      </c>
      <c r="Y294">
        <v>0</v>
      </c>
      <c r="AE294">
        <v>0</v>
      </c>
      <c r="AP294" t="s">
        <v>56</v>
      </c>
      <c r="AR294">
        <v>2415</v>
      </c>
      <c r="AS294" t="s">
        <v>73</v>
      </c>
      <c r="AX294">
        <v>500</v>
      </c>
      <c r="AY294" t="s">
        <v>755</v>
      </c>
      <c r="AZ294">
        <v>8492</v>
      </c>
      <c r="BA294">
        <v>0</v>
      </c>
      <c r="BC294">
        <v>0</v>
      </c>
      <c r="BD294" t="s">
        <v>59</v>
      </c>
    </row>
    <row r="295" spans="1:56" x14ac:dyDescent="0.25">
      <c r="A295">
        <v>4</v>
      </c>
      <c r="B295">
        <v>10</v>
      </c>
      <c r="C295">
        <v>29</v>
      </c>
      <c r="D295">
        <v>240580500000</v>
      </c>
      <c r="E295" t="s">
        <v>1074</v>
      </c>
      <c r="G295">
        <v>493</v>
      </c>
      <c r="H295">
        <v>10</v>
      </c>
      <c r="I295">
        <v>24</v>
      </c>
      <c r="J295" t="str">
        <f t="shared" si="4"/>
        <v>10-29-2024</v>
      </c>
      <c r="K295">
        <v>102830</v>
      </c>
      <c r="L295">
        <v>1456</v>
      </c>
      <c r="M295">
        <v>83</v>
      </c>
      <c r="N295">
        <v>165</v>
      </c>
      <c r="P295">
        <v>0</v>
      </c>
      <c r="Q295">
        <v>1</v>
      </c>
      <c r="R295">
        <v>1</v>
      </c>
      <c r="S295">
        <v>9851</v>
      </c>
      <c r="T295" t="s">
        <v>112</v>
      </c>
      <c r="U295">
        <v>0</v>
      </c>
      <c r="V295">
        <v>0</v>
      </c>
      <c r="X295" t="s">
        <v>63</v>
      </c>
      <c r="Y295">
        <v>784</v>
      </c>
      <c r="Z295" t="s">
        <v>64</v>
      </c>
      <c r="AA295" t="s">
        <v>205</v>
      </c>
      <c r="AB295" t="s">
        <v>66</v>
      </c>
      <c r="AC295" t="s">
        <v>67</v>
      </c>
      <c r="AE295">
        <v>4</v>
      </c>
      <c r="AF295" t="s">
        <v>88</v>
      </c>
      <c r="AI295" t="s">
        <v>70</v>
      </c>
      <c r="AK295" t="s">
        <v>71</v>
      </c>
      <c r="AL295">
        <v>30</v>
      </c>
      <c r="AN295" t="s">
        <v>92</v>
      </c>
      <c r="AP295" t="s">
        <v>56</v>
      </c>
      <c r="AR295">
        <v>2415</v>
      </c>
      <c r="AS295" t="s">
        <v>73</v>
      </c>
      <c r="AT295" t="s">
        <v>213</v>
      </c>
      <c r="AV295" t="s">
        <v>213</v>
      </c>
      <c r="AX295">
        <v>510</v>
      </c>
      <c r="AY295" t="s">
        <v>58</v>
      </c>
      <c r="AZ295">
        <v>7493</v>
      </c>
      <c r="BA295">
        <v>7890</v>
      </c>
      <c r="BC295">
        <v>94940</v>
      </c>
      <c r="BD295" t="s">
        <v>59</v>
      </c>
    </row>
    <row r="296" spans="1:56" x14ac:dyDescent="0.25">
      <c r="A296">
        <v>4</v>
      </c>
      <c r="B296">
        <v>10</v>
      </c>
      <c r="C296">
        <v>22</v>
      </c>
      <c r="D296">
        <v>250161700000</v>
      </c>
      <c r="E296" t="s">
        <v>1236</v>
      </c>
      <c r="G296">
        <v>465</v>
      </c>
      <c r="H296">
        <v>10</v>
      </c>
      <c r="I296">
        <v>24</v>
      </c>
      <c r="J296" t="str">
        <f t="shared" si="4"/>
        <v>10-22-2024</v>
      </c>
      <c r="K296">
        <v>150000</v>
      </c>
      <c r="L296">
        <v>0</v>
      </c>
      <c r="M296">
        <v>0</v>
      </c>
      <c r="N296">
        <v>0</v>
      </c>
      <c r="P296">
        <v>0.39</v>
      </c>
      <c r="U296">
        <v>0</v>
      </c>
      <c r="V296">
        <v>0</v>
      </c>
      <c r="Y296">
        <v>0</v>
      </c>
      <c r="AE296">
        <v>0</v>
      </c>
      <c r="AP296" t="s">
        <v>56</v>
      </c>
      <c r="AR296">
        <v>0</v>
      </c>
      <c r="AS296" t="s">
        <v>174</v>
      </c>
      <c r="AX296">
        <v>500</v>
      </c>
      <c r="AY296" t="s">
        <v>58</v>
      </c>
      <c r="AZ296">
        <v>2465</v>
      </c>
      <c r="BA296">
        <v>1940</v>
      </c>
      <c r="BC296">
        <v>0</v>
      </c>
      <c r="BD296" t="s">
        <v>59</v>
      </c>
    </row>
    <row r="297" spans="1:56" x14ac:dyDescent="0.25">
      <c r="A297">
        <v>4</v>
      </c>
      <c r="B297">
        <v>10</v>
      </c>
      <c r="C297">
        <v>22</v>
      </c>
      <c r="D297">
        <v>250161800000</v>
      </c>
      <c r="E297" t="s">
        <v>1252</v>
      </c>
      <c r="G297">
        <v>465</v>
      </c>
      <c r="H297">
        <v>10</v>
      </c>
      <c r="I297">
        <v>24</v>
      </c>
      <c r="J297" t="str">
        <f t="shared" si="4"/>
        <v>10-22-2024</v>
      </c>
      <c r="K297">
        <v>150000</v>
      </c>
      <c r="L297">
        <v>2296</v>
      </c>
      <c r="M297">
        <v>0</v>
      </c>
      <c r="N297">
        <v>0</v>
      </c>
      <c r="P297">
        <v>0.32</v>
      </c>
      <c r="Q297">
        <v>2</v>
      </c>
      <c r="R297">
        <v>1</v>
      </c>
      <c r="S297">
        <v>9712</v>
      </c>
      <c r="T297" t="s">
        <v>400</v>
      </c>
      <c r="U297">
        <v>4</v>
      </c>
      <c r="V297">
        <v>728</v>
      </c>
      <c r="W297" t="s">
        <v>71</v>
      </c>
      <c r="Y297">
        <v>672</v>
      </c>
      <c r="Z297" t="s">
        <v>92</v>
      </c>
      <c r="AA297" t="s">
        <v>197</v>
      </c>
      <c r="AB297" t="s">
        <v>66</v>
      </c>
      <c r="AC297" t="s">
        <v>67</v>
      </c>
      <c r="AE297">
        <v>8</v>
      </c>
      <c r="AF297" t="s">
        <v>88</v>
      </c>
      <c r="AK297" t="s">
        <v>71</v>
      </c>
      <c r="AL297">
        <v>35</v>
      </c>
      <c r="AN297" t="s">
        <v>72</v>
      </c>
      <c r="AP297" t="s">
        <v>56</v>
      </c>
      <c r="AR297">
        <v>0</v>
      </c>
      <c r="AS297" t="s">
        <v>73</v>
      </c>
      <c r="AT297" t="s">
        <v>74</v>
      </c>
      <c r="AV297" t="s">
        <v>74</v>
      </c>
      <c r="AX297">
        <v>510</v>
      </c>
      <c r="AY297" t="s">
        <v>972</v>
      </c>
      <c r="AZ297">
        <v>2465</v>
      </c>
      <c r="BA297">
        <v>9910</v>
      </c>
      <c r="BC297">
        <v>194970</v>
      </c>
      <c r="BD297" t="s">
        <v>59</v>
      </c>
    </row>
    <row r="298" spans="1:56" x14ac:dyDescent="0.25">
      <c r="A298">
        <v>4</v>
      </c>
      <c r="B298">
        <v>10</v>
      </c>
      <c r="C298">
        <v>22</v>
      </c>
      <c r="D298">
        <v>250261400000</v>
      </c>
      <c r="E298" t="s">
        <v>1214</v>
      </c>
      <c r="G298">
        <v>469</v>
      </c>
      <c r="H298">
        <v>10</v>
      </c>
      <c r="I298">
        <v>24</v>
      </c>
      <c r="J298" t="str">
        <f t="shared" si="4"/>
        <v>10-22-2024</v>
      </c>
      <c r="K298">
        <v>830000</v>
      </c>
      <c r="L298">
        <v>0</v>
      </c>
      <c r="M298">
        <v>0</v>
      </c>
      <c r="N298">
        <v>0</v>
      </c>
      <c r="P298">
        <v>40</v>
      </c>
      <c r="U298">
        <v>0</v>
      </c>
      <c r="V298">
        <v>0</v>
      </c>
      <c r="Y298">
        <v>0</v>
      </c>
      <c r="AE298">
        <v>0</v>
      </c>
      <c r="AP298" t="s">
        <v>56</v>
      </c>
      <c r="AR298">
        <v>0</v>
      </c>
      <c r="AS298" t="s">
        <v>73</v>
      </c>
      <c r="AX298">
        <v>110</v>
      </c>
      <c r="AY298" t="s">
        <v>450</v>
      </c>
      <c r="AZ298">
        <v>4469</v>
      </c>
      <c r="BA298">
        <v>375370</v>
      </c>
      <c r="BC298">
        <v>0</v>
      </c>
      <c r="BD298" t="s">
        <v>59</v>
      </c>
    </row>
    <row r="299" spans="1:56" x14ac:dyDescent="0.25">
      <c r="A299">
        <v>4</v>
      </c>
      <c r="B299">
        <v>10</v>
      </c>
      <c r="C299">
        <v>31</v>
      </c>
      <c r="D299">
        <v>270500300000</v>
      </c>
      <c r="E299" t="s">
        <v>1413</v>
      </c>
      <c r="G299">
        <v>495</v>
      </c>
      <c r="H299">
        <v>10</v>
      </c>
      <c r="I299">
        <v>24</v>
      </c>
      <c r="J299" t="str">
        <f t="shared" si="4"/>
        <v>10-31-2024</v>
      </c>
      <c r="K299">
        <v>175000</v>
      </c>
      <c r="L299">
        <v>1200</v>
      </c>
      <c r="M299">
        <v>66</v>
      </c>
      <c r="N299">
        <v>116</v>
      </c>
      <c r="P299">
        <v>0</v>
      </c>
      <c r="Q299">
        <v>1</v>
      </c>
      <c r="R299">
        <v>1</v>
      </c>
      <c r="S299">
        <v>9901</v>
      </c>
      <c r="T299" t="s">
        <v>76</v>
      </c>
      <c r="U299">
        <v>3</v>
      </c>
      <c r="V299">
        <v>1200</v>
      </c>
      <c r="X299" t="s">
        <v>63</v>
      </c>
      <c r="Y299">
        <v>550</v>
      </c>
      <c r="Z299" t="s">
        <v>64</v>
      </c>
      <c r="AA299" t="s">
        <v>101</v>
      </c>
      <c r="AB299" t="s">
        <v>66</v>
      </c>
      <c r="AC299" t="s">
        <v>67</v>
      </c>
      <c r="AE299">
        <v>6</v>
      </c>
      <c r="AF299" t="s">
        <v>88</v>
      </c>
      <c r="AK299" t="s">
        <v>71</v>
      </c>
      <c r="AL299">
        <v>24</v>
      </c>
      <c r="AN299" t="s">
        <v>82</v>
      </c>
      <c r="AP299" t="s">
        <v>56</v>
      </c>
      <c r="AR299">
        <v>2709</v>
      </c>
      <c r="AS299" t="s">
        <v>73</v>
      </c>
      <c r="AT299" t="s">
        <v>213</v>
      </c>
      <c r="AV299" t="s">
        <v>213</v>
      </c>
      <c r="AX299">
        <v>510</v>
      </c>
      <c r="AY299" t="s">
        <v>58</v>
      </c>
      <c r="AZ299">
        <v>3495</v>
      </c>
      <c r="BA299">
        <v>10370</v>
      </c>
      <c r="BC299">
        <v>143370</v>
      </c>
      <c r="BD299" t="s">
        <v>59</v>
      </c>
    </row>
    <row r="300" spans="1:56" x14ac:dyDescent="0.25">
      <c r="A300">
        <v>4</v>
      </c>
      <c r="B300">
        <v>10</v>
      </c>
      <c r="C300">
        <v>25</v>
      </c>
      <c r="D300">
        <v>300191700000</v>
      </c>
      <c r="E300" t="s">
        <v>1513</v>
      </c>
      <c r="G300">
        <v>481</v>
      </c>
      <c r="H300">
        <v>10</v>
      </c>
      <c r="I300">
        <v>24</v>
      </c>
      <c r="J300" t="str">
        <f t="shared" si="4"/>
        <v>10-25-2024</v>
      </c>
      <c r="K300">
        <v>235000</v>
      </c>
      <c r="L300">
        <v>1578</v>
      </c>
      <c r="M300">
        <v>0</v>
      </c>
      <c r="N300">
        <v>0</v>
      </c>
      <c r="P300">
        <v>0.98</v>
      </c>
      <c r="Q300">
        <v>1</v>
      </c>
      <c r="R300">
        <v>7</v>
      </c>
      <c r="S300" t="s">
        <v>1274</v>
      </c>
      <c r="T300" t="s">
        <v>163</v>
      </c>
      <c r="U300">
        <v>3</v>
      </c>
      <c r="V300">
        <v>0</v>
      </c>
      <c r="X300" t="s">
        <v>63</v>
      </c>
      <c r="Y300">
        <v>648</v>
      </c>
      <c r="Z300" t="s">
        <v>64</v>
      </c>
      <c r="AA300" t="s">
        <v>205</v>
      </c>
      <c r="AB300" t="s">
        <v>66</v>
      </c>
      <c r="AC300" t="s">
        <v>77</v>
      </c>
      <c r="AE300">
        <v>6</v>
      </c>
      <c r="AF300" t="s">
        <v>88</v>
      </c>
      <c r="AI300" t="s">
        <v>70</v>
      </c>
      <c r="AK300" t="s">
        <v>71</v>
      </c>
      <c r="AL300">
        <v>26</v>
      </c>
      <c r="AN300" t="s">
        <v>72</v>
      </c>
      <c r="AP300" t="s">
        <v>56</v>
      </c>
      <c r="AR300">
        <v>9305</v>
      </c>
      <c r="AS300" t="s">
        <v>73</v>
      </c>
      <c r="AT300" t="s">
        <v>74</v>
      </c>
      <c r="AV300" t="s">
        <v>74</v>
      </c>
      <c r="AX300">
        <v>510</v>
      </c>
      <c r="AY300" t="s">
        <v>58</v>
      </c>
      <c r="AZ300">
        <v>3481</v>
      </c>
      <c r="BA300">
        <v>17110</v>
      </c>
      <c r="BC300">
        <v>180340</v>
      </c>
      <c r="BD300" t="s">
        <v>59</v>
      </c>
    </row>
    <row r="301" spans="1:56" x14ac:dyDescent="0.25">
      <c r="A301">
        <v>4</v>
      </c>
      <c r="B301">
        <v>10</v>
      </c>
      <c r="C301">
        <v>1</v>
      </c>
      <c r="D301">
        <v>300291700300</v>
      </c>
      <c r="E301" t="s">
        <v>1536</v>
      </c>
      <c r="G301">
        <v>442</v>
      </c>
      <c r="H301">
        <v>10</v>
      </c>
      <c r="I301">
        <v>24</v>
      </c>
      <c r="J301" t="str">
        <f t="shared" si="4"/>
        <v>10-01-2024</v>
      </c>
      <c r="K301">
        <v>495000</v>
      </c>
      <c r="L301">
        <v>2125</v>
      </c>
      <c r="M301">
        <v>0</v>
      </c>
      <c r="N301">
        <v>0</v>
      </c>
      <c r="P301">
        <v>1</v>
      </c>
      <c r="Q301">
        <v>1</v>
      </c>
      <c r="R301">
        <v>2</v>
      </c>
      <c r="S301">
        <v>1</v>
      </c>
      <c r="T301" t="s">
        <v>86</v>
      </c>
      <c r="U301">
        <v>3</v>
      </c>
      <c r="V301">
        <v>1600</v>
      </c>
      <c r="X301" t="s">
        <v>63</v>
      </c>
      <c r="Y301">
        <v>960</v>
      </c>
      <c r="Z301" t="s">
        <v>64</v>
      </c>
      <c r="AA301" t="s">
        <v>65</v>
      </c>
      <c r="AB301" t="s">
        <v>66</v>
      </c>
      <c r="AC301" t="s">
        <v>67</v>
      </c>
      <c r="AE301">
        <v>8</v>
      </c>
      <c r="AF301" t="s">
        <v>68</v>
      </c>
      <c r="AG301" t="s">
        <v>69</v>
      </c>
      <c r="AK301" t="s">
        <v>71</v>
      </c>
      <c r="AL301">
        <v>12</v>
      </c>
      <c r="AN301" t="s">
        <v>158</v>
      </c>
      <c r="AP301" t="s">
        <v>56</v>
      </c>
      <c r="AR301">
        <v>9305</v>
      </c>
      <c r="AS301" t="s">
        <v>73</v>
      </c>
      <c r="AT301" t="s">
        <v>74</v>
      </c>
      <c r="AV301" t="s">
        <v>74</v>
      </c>
      <c r="AX301">
        <v>510</v>
      </c>
      <c r="AY301" t="s">
        <v>462</v>
      </c>
      <c r="AZ301">
        <v>2442</v>
      </c>
      <c r="BA301">
        <v>17110</v>
      </c>
      <c r="BC301">
        <v>392310</v>
      </c>
      <c r="BD301" t="s">
        <v>59</v>
      </c>
    </row>
    <row r="302" spans="1:56" x14ac:dyDescent="0.25">
      <c r="A302">
        <v>4</v>
      </c>
      <c r="B302">
        <v>10</v>
      </c>
      <c r="C302">
        <v>22</v>
      </c>
      <c r="D302">
        <v>300401600200</v>
      </c>
      <c r="E302" t="s">
        <v>1564</v>
      </c>
      <c r="G302">
        <v>470</v>
      </c>
      <c r="H302">
        <v>10</v>
      </c>
      <c r="I302">
        <v>24</v>
      </c>
      <c r="J302" t="str">
        <f t="shared" si="4"/>
        <v>10-22-2024</v>
      </c>
      <c r="K302">
        <v>155000</v>
      </c>
      <c r="L302">
        <v>0</v>
      </c>
      <c r="M302">
        <v>0</v>
      </c>
      <c r="N302">
        <v>0</v>
      </c>
      <c r="P302">
        <v>5.0010000000000003</v>
      </c>
      <c r="U302">
        <v>0</v>
      </c>
      <c r="V302">
        <v>0</v>
      </c>
      <c r="Y302">
        <v>0</v>
      </c>
      <c r="AE302">
        <v>0</v>
      </c>
      <c r="AR302">
        <v>0</v>
      </c>
      <c r="AX302">
        <v>110</v>
      </c>
      <c r="AY302" t="s">
        <v>260</v>
      </c>
      <c r="AZ302">
        <v>1470</v>
      </c>
      <c r="BA302">
        <v>0</v>
      </c>
      <c r="BC302">
        <v>0</v>
      </c>
      <c r="BD302" t="s">
        <v>59</v>
      </c>
    </row>
    <row r="303" spans="1:56" x14ac:dyDescent="0.25">
      <c r="A303">
        <v>4</v>
      </c>
      <c r="B303">
        <v>10</v>
      </c>
      <c r="C303">
        <v>11</v>
      </c>
      <c r="D303">
        <v>300430600000</v>
      </c>
      <c r="E303" t="s">
        <v>1578</v>
      </c>
      <c r="G303">
        <v>457</v>
      </c>
      <c r="H303">
        <v>10</v>
      </c>
      <c r="I303">
        <v>24</v>
      </c>
      <c r="J303" t="str">
        <f t="shared" si="4"/>
        <v>10-11-2024</v>
      </c>
      <c r="K303">
        <v>210000</v>
      </c>
      <c r="L303">
        <v>1361</v>
      </c>
      <c r="M303">
        <v>106</v>
      </c>
      <c r="N303">
        <v>153</v>
      </c>
      <c r="P303">
        <v>0.35</v>
      </c>
      <c r="Q303">
        <v>1</v>
      </c>
      <c r="R303">
        <v>1</v>
      </c>
      <c r="S303">
        <v>9641</v>
      </c>
      <c r="T303" t="s">
        <v>112</v>
      </c>
      <c r="U303">
        <v>0</v>
      </c>
      <c r="V303">
        <v>0</v>
      </c>
      <c r="X303" t="s">
        <v>63</v>
      </c>
      <c r="Y303">
        <v>612</v>
      </c>
      <c r="Z303" t="s">
        <v>64</v>
      </c>
      <c r="AA303" t="s">
        <v>208</v>
      </c>
      <c r="AB303" t="s">
        <v>66</v>
      </c>
      <c r="AC303" t="s">
        <v>77</v>
      </c>
      <c r="AE303">
        <v>5</v>
      </c>
      <c r="AF303" t="s">
        <v>102</v>
      </c>
      <c r="AG303" t="s">
        <v>69</v>
      </c>
      <c r="AK303" t="s">
        <v>71</v>
      </c>
      <c r="AL303">
        <v>40</v>
      </c>
      <c r="AN303" t="s">
        <v>72</v>
      </c>
      <c r="AP303" t="s">
        <v>56</v>
      </c>
      <c r="AR303">
        <v>3085</v>
      </c>
      <c r="AS303" t="s">
        <v>73</v>
      </c>
      <c r="AT303" t="s">
        <v>74</v>
      </c>
      <c r="AV303" t="s">
        <v>213</v>
      </c>
      <c r="AX303">
        <v>510</v>
      </c>
      <c r="AY303" t="s">
        <v>58</v>
      </c>
      <c r="AZ303">
        <v>6457</v>
      </c>
      <c r="BA303">
        <v>24600</v>
      </c>
      <c r="BC303">
        <v>115570</v>
      </c>
      <c r="BD303" t="s">
        <v>59</v>
      </c>
    </row>
    <row r="304" spans="1:56" x14ac:dyDescent="0.25">
      <c r="A304">
        <v>4</v>
      </c>
      <c r="B304">
        <v>10</v>
      </c>
      <c r="C304">
        <v>10</v>
      </c>
      <c r="D304">
        <v>300521100310</v>
      </c>
      <c r="E304" t="s">
        <v>1605</v>
      </c>
      <c r="G304">
        <v>455</v>
      </c>
      <c r="H304">
        <v>10</v>
      </c>
      <c r="I304">
        <v>24</v>
      </c>
      <c r="J304" t="str">
        <f t="shared" si="4"/>
        <v>10-10-2024</v>
      </c>
      <c r="K304">
        <v>1276000</v>
      </c>
      <c r="L304">
        <v>0</v>
      </c>
      <c r="M304">
        <v>0</v>
      </c>
      <c r="N304">
        <v>0</v>
      </c>
      <c r="P304">
        <v>2.4300000000000002</v>
      </c>
      <c r="U304">
        <v>0</v>
      </c>
      <c r="V304">
        <v>0</v>
      </c>
      <c r="Y304">
        <v>0</v>
      </c>
      <c r="AE304">
        <v>0</v>
      </c>
      <c r="AF304" t="s">
        <v>81</v>
      </c>
      <c r="AP304" t="s">
        <v>56</v>
      </c>
      <c r="AR304">
        <v>7281</v>
      </c>
      <c r="AS304" t="s">
        <v>73</v>
      </c>
      <c r="AX304">
        <v>480</v>
      </c>
      <c r="AY304" t="s">
        <v>856</v>
      </c>
      <c r="AZ304">
        <v>5455</v>
      </c>
      <c r="BA304">
        <v>42940</v>
      </c>
      <c r="BC304">
        <v>604660</v>
      </c>
      <c r="BD304" t="s">
        <v>59</v>
      </c>
    </row>
    <row r="305" spans="1:56" x14ac:dyDescent="0.25">
      <c r="A305">
        <v>4</v>
      </c>
      <c r="B305">
        <v>10</v>
      </c>
      <c r="C305">
        <v>3</v>
      </c>
      <c r="D305">
        <v>310011000000</v>
      </c>
      <c r="E305" t="s">
        <v>1684</v>
      </c>
      <c r="G305">
        <v>445</v>
      </c>
      <c r="H305">
        <v>10</v>
      </c>
      <c r="I305">
        <v>24</v>
      </c>
      <c r="J305" t="str">
        <f t="shared" si="4"/>
        <v>10-03-2024</v>
      </c>
      <c r="K305">
        <v>120000</v>
      </c>
      <c r="L305">
        <v>1267</v>
      </c>
      <c r="M305">
        <v>75</v>
      </c>
      <c r="N305">
        <v>152</v>
      </c>
      <c r="P305">
        <v>0</v>
      </c>
      <c r="Q305">
        <v>1</v>
      </c>
      <c r="R305">
        <v>1</v>
      </c>
      <c r="S305">
        <v>9541</v>
      </c>
      <c r="T305" t="s">
        <v>76</v>
      </c>
      <c r="U305">
        <v>3</v>
      </c>
      <c r="V305">
        <v>633</v>
      </c>
      <c r="X305" t="s">
        <v>63</v>
      </c>
      <c r="Y305">
        <v>308</v>
      </c>
      <c r="Z305" t="s">
        <v>64</v>
      </c>
      <c r="AA305" t="s">
        <v>152</v>
      </c>
      <c r="AB305" t="s">
        <v>66</v>
      </c>
      <c r="AC305" t="s">
        <v>67</v>
      </c>
      <c r="AE305">
        <v>7</v>
      </c>
      <c r="AF305" t="s">
        <v>81</v>
      </c>
      <c r="AK305" t="s">
        <v>90</v>
      </c>
      <c r="AL305">
        <v>37</v>
      </c>
      <c r="AN305" t="s">
        <v>72</v>
      </c>
      <c r="AP305" t="s">
        <v>56</v>
      </c>
      <c r="AR305">
        <v>3116</v>
      </c>
      <c r="AS305" t="s">
        <v>73</v>
      </c>
      <c r="AT305" t="s">
        <v>213</v>
      </c>
      <c r="AV305" t="s">
        <v>74</v>
      </c>
      <c r="AX305">
        <v>510</v>
      </c>
      <c r="AY305" t="s">
        <v>429</v>
      </c>
      <c r="AZ305">
        <v>4445</v>
      </c>
      <c r="BA305">
        <v>20490</v>
      </c>
      <c r="BC305">
        <v>137060</v>
      </c>
      <c r="BD305" t="s">
        <v>59</v>
      </c>
    </row>
    <row r="306" spans="1:56" x14ac:dyDescent="0.25">
      <c r="A306">
        <v>4</v>
      </c>
      <c r="B306">
        <v>10</v>
      </c>
      <c r="C306">
        <v>22</v>
      </c>
      <c r="D306">
        <v>310090300000</v>
      </c>
      <c r="E306" t="s">
        <v>1704</v>
      </c>
      <c r="G306">
        <v>466</v>
      </c>
      <c r="H306">
        <v>10</v>
      </c>
      <c r="I306">
        <v>24</v>
      </c>
      <c r="J306" t="str">
        <f t="shared" si="4"/>
        <v>10-22-2024</v>
      </c>
      <c r="K306">
        <v>220000</v>
      </c>
      <c r="L306">
        <v>1652</v>
      </c>
      <c r="M306">
        <v>60</v>
      </c>
      <c r="N306">
        <v>143</v>
      </c>
      <c r="P306">
        <v>0.17</v>
      </c>
      <c r="Q306" t="s">
        <v>61</v>
      </c>
      <c r="R306" t="s">
        <v>116</v>
      </c>
      <c r="S306" t="s">
        <v>142</v>
      </c>
      <c r="T306" t="s">
        <v>143</v>
      </c>
      <c r="U306">
        <v>0</v>
      </c>
      <c r="V306">
        <v>784</v>
      </c>
      <c r="X306" t="s">
        <v>63</v>
      </c>
      <c r="Y306">
        <v>624</v>
      </c>
      <c r="Z306" t="s">
        <v>92</v>
      </c>
      <c r="AA306" t="s">
        <v>164</v>
      </c>
      <c r="AB306" t="s">
        <v>66</v>
      </c>
      <c r="AC306" t="s">
        <v>67</v>
      </c>
      <c r="AE306">
        <v>9</v>
      </c>
      <c r="AF306" t="s">
        <v>88</v>
      </c>
      <c r="AK306" t="s">
        <v>71</v>
      </c>
      <c r="AL306">
        <v>45</v>
      </c>
      <c r="AN306" t="s">
        <v>82</v>
      </c>
      <c r="AP306" t="s">
        <v>56</v>
      </c>
      <c r="AR306">
        <v>3117</v>
      </c>
      <c r="AS306" t="s">
        <v>73</v>
      </c>
      <c r="AT306" t="s">
        <v>213</v>
      </c>
      <c r="AV306" t="s">
        <v>213</v>
      </c>
      <c r="AX306">
        <v>510</v>
      </c>
      <c r="AY306" t="s">
        <v>1705</v>
      </c>
      <c r="AZ306">
        <v>3466</v>
      </c>
      <c r="BA306">
        <v>12770</v>
      </c>
      <c r="BC306">
        <v>128000</v>
      </c>
      <c r="BD306" t="s">
        <v>59</v>
      </c>
    </row>
    <row r="307" spans="1:56" x14ac:dyDescent="0.25">
      <c r="A307">
        <v>4</v>
      </c>
      <c r="B307">
        <v>10</v>
      </c>
      <c r="C307">
        <v>15</v>
      </c>
      <c r="D307">
        <v>320340900000</v>
      </c>
      <c r="E307" t="s">
        <v>1981</v>
      </c>
      <c r="G307">
        <v>459</v>
      </c>
      <c r="H307">
        <v>10</v>
      </c>
      <c r="I307">
        <v>24</v>
      </c>
      <c r="J307" t="str">
        <f t="shared" si="4"/>
        <v>10-15-2024</v>
      </c>
      <c r="K307">
        <v>200000</v>
      </c>
      <c r="L307">
        <v>2223</v>
      </c>
      <c r="M307">
        <v>60</v>
      </c>
      <c r="N307">
        <v>165</v>
      </c>
      <c r="P307">
        <v>0</v>
      </c>
      <c r="Q307" t="s">
        <v>61</v>
      </c>
      <c r="R307" t="s">
        <v>116</v>
      </c>
      <c r="S307" t="s">
        <v>142</v>
      </c>
      <c r="T307" t="s">
        <v>62</v>
      </c>
      <c r="U307">
        <v>0</v>
      </c>
      <c r="V307">
        <v>1164</v>
      </c>
      <c r="X307" t="s">
        <v>63</v>
      </c>
      <c r="Y307">
        <v>624</v>
      </c>
      <c r="Z307" t="s">
        <v>64</v>
      </c>
      <c r="AA307" t="s">
        <v>1871</v>
      </c>
      <c r="AB307" t="s">
        <v>66</v>
      </c>
      <c r="AC307" t="s">
        <v>67</v>
      </c>
      <c r="AE307">
        <v>11</v>
      </c>
      <c r="AF307" t="s">
        <v>88</v>
      </c>
      <c r="AI307" t="s">
        <v>70</v>
      </c>
      <c r="AK307" t="s">
        <v>71</v>
      </c>
      <c r="AL307">
        <v>45</v>
      </c>
      <c r="AN307" t="s">
        <v>72</v>
      </c>
      <c r="AP307" t="s">
        <v>56</v>
      </c>
      <c r="AR307">
        <v>3254</v>
      </c>
      <c r="AS307" t="s">
        <v>73</v>
      </c>
      <c r="AT307" t="s">
        <v>213</v>
      </c>
      <c r="AV307" t="s">
        <v>213</v>
      </c>
      <c r="AX307">
        <v>510</v>
      </c>
      <c r="AY307" t="s">
        <v>473</v>
      </c>
      <c r="AZ307">
        <v>3459</v>
      </c>
      <c r="BA307">
        <v>12460</v>
      </c>
      <c r="BC307">
        <v>133570</v>
      </c>
      <c r="BD307" t="s">
        <v>59</v>
      </c>
    </row>
    <row r="308" spans="1:56" x14ac:dyDescent="0.25">
      <c r="A308">
        <v>4</v>
      </c>
      <c r="B308">
        <v>10</v>
      </c>
      <c r="C308">
        <v>28</v>
      </c>
      <c r="D308">
        <v>320601200000</v>
      </c>
      <c r="E308" t="s">
        <v>2079</v>
      </c>
      <c r="G308">
        <v>487</v>
      </c>
      <c r="H308">
        <v>10</v>
      </c>
      <c r="I308">
        <v>24</v>
      </c>
      <c r="J308" t="str">
        <f t="shared" si="4"/>
        <v>10-28-2024</v>
      </c>
      <c r="K308">
        <v>425000</v>
      </c>
      <c r="L308">
        <v>2555</v>
      </c>
      <c r="M308">
        <v>105</v>
      </c>
      <c r="N308">
        <v>218</v>
      </c>
      <c r="P308">
        <v>0</v>
      </c>
      <c r="Q308">
        <v>2</v>
      </c>
      <c r="R308">
        <v>6</v>
      </c>
      <c r="S308" t="s">
        <v>1112</v>
      </c>
      <c r="T308" t="s">
        <v>76</v>
      </c>
      <c r="U308">
        <v>4</v>
      </c>
      <c r="V308">
        <v>480</v>
      </c>
      <c r="X308" t="s">
        <v>63</v>
      </c>
      <c r="Y308">
        <v>484</v>
      </c>
      <c r="Z308" t="s">
        <v>64</v>
      </c>
      <c r="AA308" t="s">
        <v>133</v>
      </c>
      <c r="AB308" t="s">
        <v>66</v>
      </c>
      <c r="AC308" t="s">
        <v>67</v>
      </c>
      <c r="AE308">
        <v>9</v>
      </c>
      <c r="AF308" t="s">
        <v>68</v>
      </c>
      <c r="AG308" t="s">
        <v>69</v>
      </c>
      <c r="AI308" t="s">
        <v>70</v>
      </c>
      <c r="AK308" t="s">
        <v>71</v>
      </c>
      <c r="AL308">
        <v>26</v>
      </c>
      <c r="AN308" t="s">
        <v>72</v>
      </c>
      <c r="AP308" t="s">
        <v>56</v>
      </c>
      <c r="AR308">
        <v>3247</v>
      </c>
      <c r="AS308" t="s">
        <v>73</v>
      </c>
      <c r="AT308" t="s">
        <v>213</v>
      </c>
      <c r="AV308" t="s">
        <v>213</v>
      </c>
      <c r="AX308">
        <v>510</v>
      </c>
      <c r="AY308" t="s">
        <v>2080</v>
      </c>
      <c r="AZ308">
        <v>1487</v>
      </c>
      <c r="BA308">
        <v>29310</v>
      </c>
      <c r="BC308">
        <v>229660</v>
      </c>
      <c r="BD308" t="s">
        <v>59</v>
      </c>
    </row>
    <row r="309" spans="1:56" x14ac:dyDescent="0.25">
      <c r="A309">
        <v>4</v>
      </c>
      <c r="B309">
        <v>10</v>
      </c>
      <c r="C309">
        <v>22</v>
      </c>
      <c r="D309">
        <v>320711300000</v>
      </c>
      <c r="E309" t="s">
        <v>2139</v>
      </c>
      <c r="G309">
        <v>472</v>
      </c>
      <c r="H309">
        <v>10</v>
      </c>
      <c r="I309">
        <v>24</v>
      </c>
      <c r="J309" t="str">
        <f t="shared" si="4"/>
        <v>10-22-2024</v>
      </c>
      <c r="K309">
        <v>13000</v>
      </c>
      <c r="L309">
        <v>0</v>
      </c>
      <c r="M309">
        <v>56</v>
      </c>
      <c r="N309">
        <v>165</v>
      </c>
      <c r="P309">
        <v>0</v>
      </c>
      <c r="U309">
        <v>0</v>
      </c>
      <c r="V309">
        <v>0</v>
      </c>
      <c r="Y309">
        <v>0</v>
      </c>
      <c r="AE309">
        <v>0</v>
      </c>
      <c r="AP309" t="s">
        <v>56</v>
      </c>
      <c r="AR309">
        <v>3271</v>
      </c>
      <c r="AS309" t="s">
        <v>73</v>
      </c>
      <c r="AT309" t="s">
        <v>213</v>
      </c>
      <c r="AV309" t="s">
        <v>213</v>
      </c>
      <c r="AX309">
        <v>500</v>
      </c>
      <c r="AY309" t="s">
        <v>58</v>
      </c>
      <c r="AZ309">
        <v>2472</v>
      </c>
      <c r="BA309">
        <v>14400</v>
      </c>
      <c r="BC309">
        <v>0</v>
      </c>
      <c r="BD309" t="s">
        <v>59</v>
      </c>
    </row>
    <row r="310" spans="1:56" x14ac:dyDescent="0.25">
      <c r="A310">
        <v>4</v>
      </c>
      <c r="B310">
        <v>10</v>
      </c>
      <c r="C310">
        <v>29</v>
      </c>
      <c r="D310">
        <v>320760200000</v>
      </c>
      <c r="E310" t="s">
        <v>2169</v>
      </c>
      <c r="G310">
        <v>491</v>
      </c>
      <c r="H310">
        <v>10</v>
      </c>
      <c r="I310">
        <v>24</v>
      </c>
      <c r="J310" t="str">
        <f t="shared" si="4"/>
        <v>10-29-2024</v>
      </c>
      <c r="K310">
        <v>722900</v>
      </c>
      <c r="L310">
        <v>0</v>
      </c>
      <c r="M310">
        <v>70</v>
      </c>
      <c r="N310">
        <v>267</v>
      </c>
      <c r="P310">
        <v>0</v>
      </c>
      <c r="U310">
        <v>0</v>
      </c>
      <c r="V310">
        <v>0</v>
      </c>
      <c r="Y310">
        <v>0</v>
      </c>
      <c r="AE310">
        <v>0</v>
      </c>
      <c r="AF310" t="s">
        <v>81</v>
      </c>
      <c r="AP310" t="s">
        <v>56</v>
      </c>
      <c r="AR310">
        <v>7325</v>
      </c>
      <c r="AS310" t="s">
        <v>73</v>
      </c>
      <c r="AT310" t="s">
        <v>213</v>
      </c>
      <c r="AV310" t="s">
        <v>213</v>
      </c>
      <c r="AX310">
        <v>447</v>
      </c>
      <c r="AY310" t="s">
        <v>2170</v>
      </c>
      <c r="AZ310">
        <v>4491</v>
      </c>
      <c r="BA310">
        <v>64490</v>
      </c>
      <c r="BC310">
        <v>191830</v>
      </c>
      <c r="BD310" t="s">
        <v>59</v>
      </c>
    </row>
    <row r="311" spans="1:56" x14ac:dyDescent="0.25">
      <c r="A311">
        <v>4</v>
      </c>
      <c r="B311">
        <v>10</v>
      </c>
      <c r="C311">
        <v>29</v>
      </c>
      <c r="D311">
        <v>320761300000</v>
      </c>
      <c r="E311" t="s">
        <v>1928</v>
      </c>
      <c r="G311">
        <v>491</v>
      </c>
      <c r="H311">
        <v>10</v>
      </c>
      <c r="I311">
        <v>24</v>
      </c>
      <c r="J311" t="str">
        <f t="shared" si="4"/>
        <v>10-29-2024</v>
      </c>
      <c r="K311">
        <v>722900</v>
      </c>
      <c r="L311">
        <v>0</v>
      </c>
      <c r="M311">
        <v>50</v>
      </c>
      <c r="N311">
        <v>150</v>
      </c>
      <c r="P311">
        <v>0</v>
      </c>
      <c r="U311">
        <v>0</v>
      </c>
      <c r="V311">
        <v>0</v>
      </c>
      <c r="Y311">
        <v>0</v>
      </c>
      <c r="AE311">
        <v>0</v>
      </c>
      <c r="AP311" t="s">
        <v>56</v>
      </c>
      <c r="AR311">
        <v>7325</v>
      </c>
      <c r="AS311" t="s">
        <v>73</v>
      </c>
      <c r="AT311" t="s">
        <v>213</v>
      </c>
      <c r="AV311" t="s">
        <v>213</v>
      </c>
      <c r="AX311">
        <v>400</v>
      </c>
      <c r="AY311" t="s">
        <v>58</v>
      </c>
      <c r="AZ311">
        <v>4491</v>
      </c>
      <c r="BA311">
        <v>0</v>
      </c>
      <c r="BC311">
        <v>0</v>
      </c>
      <c r="BD311" t="s">
        <v>59</v>
      </c>
    </row>
    <row r="312" spans="1:56" x14ac:dyDescent="0.25">
      <c r="A312">
        <v>4</v>
      </c>
      <c r="B312">
        <v>10</v>
      </c>
      <c r="C312">
        <v>22</v>
      </c>
      <c r="D312">
        <v>321670620000</v>
      </c>
      <c r="E312" t="s">
        <v>2382</v>
      </c>
      <c r="G312">
        <v>468</v>
      </c>
      <c r="H312">
        <v>10</v>
      </c>
      <c r="I312">
        <v>24</v>
      </c>
      <c r="J312" t="str">
        <f t="shared" si="4"/>
        <v>10-22-2024</v>
      </c>
      <c r="K312">
        <v>255000</v>
      </c>
      <c r="L312">
        <v>1419</v>
      </c>
      <c r="M312">
        <v>66</v>
      </c>
      <c r="N312">
        <v>136</v>
      </c>
      <c r="P312">
        <v>0</v>
      </c>
      <c r="Q312">
        <v>1</v>
      </c>
      <c r="R312">
        <v>1</v>
      </c>
      <c r="S312">
        <v>9861</v>
      </c>
      <c r="T312" t="s">
        <v>163</v>
      </c>
      <c r="U312">
        <v>0</v>
      </c>
      <c r="V312">
        <v>0</v>
      </c>
      <c r="X312" t="s">
        <v>63</v>
      </c>
      <c r="Y312">
        <v>529</v>
      </c>
      <c r="Z312" t="s">
        <v>64</v>
      </c>
      <c r="AA312" t="s">
        <v>96</v>
      </c>
      <c r="AB312" t="s">
        <v>66</v>
      </c>
      <c r="AC312" t="s">
        <v>67</v>
      </c>
      <c r="AE312">
        <v>6</v>
      </c>
      <c r="AF312" t="s">
        <v>88</v>
      </c>
      <c r="AI312" t="s">
        <v>70</v>
      </c>
      <c r="AK312" t="s">
        <v>71</v>
      </c>
      <c r="AL312">
        <v>26</v>
      </c>
      <c r="AN312" t="s">
        <v>72</v>
      </c>
      <c r="AP312" t="s">
        <v>56</v>
      </c>
      <c r="AR312">
        <v>3235</v>
      </c>
      <c r="AS312" t="s">
        <v>73</v>
      </c>
      <c r="AT312" t="s">
        <v>213</v>
      </c>
      <c r="AV312" t="s">
        <v>213</v>
      </c>
      <c r="AX312">
        <v>510</v>
      </c>
      <c r="AY312" t="s">
        <v>2383</v>
      </c>
      <c r="AZ312">
        <v>5468</v>
      </c>
      <c r="BA312">
        <v>16970</v>
      </c>
      <c r="BC312">
        <v>146460</v>
      </c>
      <c r="BD312" t="s">
        <v>59</v>
      </c>
    </row>
    <row r="313" spans="1:56" x14ac:dyDescent="0.25">
      <c r="A313">
        <v>4</v>
      </c>
      <c r="B313">
        <v>10</v>
      </c>
      <c r="C313">
        <v>21</v>
      </c>
      <c r="D313">
        <v>323990900000</v>
      </c>
      <c r="E313" t="s">
        <v>2477</v>
      </c>
      <c r="G313">
        <v>463</v>
      </c>
      <c r="H313">
        <v>10</v>
      </c>
      <c r="I313">
        <v>24</v>
      </c>
      <c r="J313" t="str">
        <f t="shared" si="4"/>
        <v>10-21-2024</v>
      </c>
      <c r="K313">
        <v>65214</v>
      </c>
      <c r="L313">
        <v>0</v>
      </c>
      <c r="M313">
        <v>0</v>
      </c>
      <c r="N313">
        <v>0</v>
      </c>
      <c r="P313">
        <v>8.3770000000000007</v>
      </c>
      <c r="U313">
        <v>0</v>
      </c>
      <c r="V313">
        <v>0</v>
      </c>
      <c r="Y313">
        <v>0</v>
      </c>
      <c r="AE313">
        <v>0</v>
      </c>
      <c r="AR313">
        <v>0</v>
      </c>
      <c r="AX313">
        <v>110</v>
      </c>
      <c r="AY313" t="s">
        <v>260</v>
      </c>
      <c r="AZ313">
        <v>1463</v>
      </c>
      <c r="BA313">
        <v>0</v>
      </c>
      <c r="BC313">
        <v>0</v>
      </c>
      <c r="BD313" t="s">
        <v>59</v>
      </c>
    </row>
    <row r="314" spans="1:56" x14ac:dyDescent="0.25">
      <c r="A314">
        <v>4</v>
      </c>
      <c r="B314">
        <v>10</v>
      </c>
      <c r="C314">
        <v>21</v>
      </c>
      <c r="D314">
        <v>324000000000</v>
      </c>
      <c r="E314" t="s">
        <v>2477</v>
      </c>
      <c r="G314">
        <v>463</v>
      </c>
      <c r="H314">
        <v>10</v>
      </c>
      <c r="I314">
        <v>24</v>
      </c>
      <c r="J314" t="str">
        <f t="shared" si="4"/>
        <v>10-21-2024</v>
      </c>
      <c r="K314">
        <v>65214</v>
      </c>
      <c r="L314">
        <v>0</v>
      </c>
      <c r="M314">
        <v>0</v>
      </c>
      <c r="N314">
        <v>0</v>
      </c>
      <c r="P314">
        <v>2.492</v>
      </c>
      <c r="U314">
        <v>0</v>
      </c>
      <c r="V314">
        <v>0</v>
      </c>
      <c r="Y314">
        <v>0</v>
      </c>
      <c r="AE314">
        <v>0</v>
      </c>
      <c r="AR314">
        <v>0</v>
      </c>
      <c r="AX314">
        <v>110</v>
      </c>
      <c r="AY314" t="s">
        <v>260</v>
      </c>
      <c r="AZ314">
        <v>1463</v>
      </c>
      <c r="BA314">
        <v>0</v>
      </c>
      <c r="BC314">
        <v>0</v>
      </c>
      <c r="BD314" t="s">
        <v>59</v>
      </c>
    </row>
    <row r="315" spans="1:56" x14ac:dyDescent="0.25">
      <c r="A315">
        <v>4</v>
      </c>
      <c r="B315">
        <v>10</v>
      </c>
      <c r="C315">
        <v>28</v>
      </c>
      <c r="D315">
        <v>340230510000</v>
      </c>
      <c r="E315" t="s">
        <v>2550</v>
      </c>
      <c r="G315">
        <v>483</v>
      </c>
      <c r="H315">
        <v>10</v>
      </c>
      <c r="I315">
        <v>24</v>
      </c>
      <c r="J315" t="str">
        <f t="shared" si="4"/>
        <v>10-28-2024</v>
      </c>
      <c r="K315">
        <v>525000</v>
      </c>
      <c r="L315">
        <v>0</v>
      </c>
      <c r="M315">
        <v>0</v>
      </c>
      <c r="N315">
        <v>0</v>
      </c>
      <c r="P315">
        <v>40</v>
      </c>
      <c r="U315">
        <v>0</v>
      </c>
      <c r="V315">
        <v>0</v>
      </c>
      <c r="Y315">
        <v>0</v>
      </c>
      <c r="AE315">
        <v>0</v>
      </c>
      <c r="AR315">
        <v>0</v>
      </c>
      <c r="AS315" t="s">
        <v>73</v>
      </c>
      <c r="AX315">
        <v>110</v>
      </c>
      <c r="AY315" t="s">
        <v>423</v>
      </c>
      <c r="AZ315">
        <v>8483</v>
      </c>
      <c r="BA315">
        <v>333370</v>
      </c>
      <c r="BC315">
        <v>0</v>
      </c>
      <c r="BD315" t="s">
        <v>59</v>
      </c>
    </row>
    <row r="316" spans="1:56" x14ac:dyDescent="0.25">
      <c r="A316">
        <v>4</v>
      </c>
      <c r="B316">
        <v>10</v>
      </c>
      <c r="C316">
        <v>22</v>
      </c>
      <c r="D316">
        <v>460351300000</v>
      </c>
      <c r="E316" t="s">
        <v>2880</v>
      </c>
      <c r="G316">
        <v>471</v>
      </c>
      <c r="H316">
        <v>10</v>
      </c>
      <c r="I316">
        <v>24</v>
      </c>
      <c r="J316" t="str">
        <f t="shared" si="4"/>
        <v>10-22-2024</v>
      </c>
      <c r="K316">
        <v>325000</v>
      </c>
      <c r="L316">
        <v>2402</v>
      </c>
      <c r="M316">
        <v>0</v>
      </c>
      <c r="N316">
        <v>0</v>
      </c>
      <c r="P316">
        <v>1.1000000000000001</v>
      </c>
      <c r="Q316">
        <v>1</v>
      </c>
      <c r="R316">
        <v>1</v>
      </c>
      <c r="S316">
        <v>9701</v>
      </c>
      <c r="T316" t="s">
        <v>76</v>
      </c>
      <c r="U316">
        <v>0</v>
      </c>
      <c r="V316">
        <v>2114</v>
      </c>
      <c r="W316" t="s">
        <v>71</v>
      </c>
      <c r="Y316">
        <v>640</v>
      </c>
      <c r="Z316" t="s">
        <v>64</v>
      </c>
      <c r="AA316" t="s">
        <v>205</v>
      </c>
      <c r="AB316" t="s">
        <v>66</v>
      </c>
      <c r="AC316" t="s">
        <v>67</v>
      </c>
      <c r="AE316">
        <v>8</v>
      </c>
      <c r="AF316" t="s">
        <v>68</v>
      </c>
      <c r="AG316" t="s">
        <v>69</v>
      </c>
      <c r="AI316" t="s">
        <v>89</v>
      </c>
      <c r="AK316" t="s">
        <v>71</v>
      </c>
      <c r="AL316">
        <v>24</v>
      </c>
      <c r="AN316" t="s">
        <v>310</v>
      </c>
      <c r="AP316" t="s">
        <v>56</v>
      </c>
      <c r="AR316">
        <v>4606</v>
      </c>
      <c r="AS316" t="s">
        <v>73</v>
      </c>
      <c r="AT316" t="s">
        <v>74</v>
      </c>
      <c r="AV316" t="s">
        <v>74</v>
      </c>
      <c r="AX316">
        <v>510</v>
      </c>
      <c r="AY316" t="s">
        <v>58</v>
      </c>
      <c r="AZ316">
        <v>3471</v>
      </c>
      <c r="BA316">
        <v>17060</v>
      </c>
      <c r="BC316">
        <v>281110</v>
      </c>
      <c r="BD316" t="s">
        <v>59</v>
      </c>
    </row>
    <row r="317" spans="1:56" x14ac:dyDescent="0.25">
      <c r="A317">
        <v>4</v>
      </c>
      <c r="B317">
        <v>10</v>
      </c>
      <c r="C317">
        <v>28</v>
      </c>
      <c r="D317">
        <v>460500200000</v>
      </c>
      <c r="E317" t="s">
        <v>2920</v>
      </c>
      <c r="G317">
        <v>486</v>
      </c>
      <c r="H317">
        <v>10</v>
      </c>
      <c r="I317">
        <v>24</v>
      </c>
      <c r="J317" t="str">
        <f t="shared" si="4"/>
        <v>10-28-2024</v>
      </c>
      <c r="K317">
        <v>175000</v>
      </c>
      <c r="L317">
        <v>1984</v>
      </c>
      <c r="M317">
        <v>0</v>
      </c>
      <c r="N317">
        <v>0</v>
      </c>
      <c r="P317">
        <v>1.45</v>
      </c>
      <c r="Q317" t="s">
        <v>61</v>
      </c>
      <c r="R317">
        <v>9</v>
      </c>
      <c r="S317" t="s">
        <v>784</v>
      </c>
      <c r="T317" t="s">
        <v>62</v>
      </c>
      <c r="U317">
        <v>0</v>
      </c>
      <c r="V317">
        <v>1152</v>
      </c>
      <c r="Y317">
        <v>576</v>
      </c>
      <c r="Z317" t="s">
        <v>64</v>
      </c>
      <c r="AA317" t="s">
        <v>680</v>
      </c>
      <c r="AB317" t="s">
        <v>66</v>
      </c>
      <c r="AC317" t="s">
        <v>67</v>
      </c>
      <c r="AE317">
        <v>6</v>
      </c>
      <c r="AF317" t="s">
        <v>88</v>
      </c>
      <c r="AK317" t="s">
        <v>71</v>
      </c>
      <c r="AL317">
        <v>22</v>
      </c>
      <c r="AN317" t="s">
        <v>82</v>
      </c>
      <c r="AP317" t="s">
        <v>56</v>
      </c>
      <c r="AR317">
        <v>0</v>
      </c>
      <c r="AS317" t="s">
        <v>73</v>
      </c>
      <c r="AT317" t="s">
        <v>74</v>
      </c>
      <c r="AV317" t="s">
        <v>74</v>
      </c>
      <c r="AX317">
        <v>510</v>
      </c>
      <c r="AY317" t="s">
        <v>58</v>
      </c>
      <c r="AZ317">
        <v>2486</v>
      </c>
      <c r="BA317">
        <v>22060</v>
      </c>
      <c r="BC317">
        <v>163340</v>
      </c>
      <c r="BD317" t="s">
        <v>59</v>
      </c>
    </row>
    <row r="318" spans="1:56" x14ac:dyDescent="0.25">
      <c r="A318">
        <v>4</v>
      </c>
      <c r="B318">
        <v>10</v>
      </c>
      <c r="C318">
        <v>3</v>
      </c>
      <c r="D318">
        <v>460501700200</v>
      </c>
      <c r="E318" t="s">
        <v>2923</v>
      </c>
      <c r="G318">
        <v>446</v>
      </c>
      <c r="H318">
        <v>10</v>
      </c>
      <c r="I318">
        <v>24</v>
      </c>
      <c r="J318" t="str">
        <f t="shared" si="4"/>
        <v>10-03-2024</v>
      </c>
      <c r="K318">
        <v>150000</v>
      </c>
      <c r="L318">
        <v>0</v>
      </c>
      <c r="M318">
        <v>0</v>
      </c>
      <c r="N318">
        <v>0</v>
      </c>
      <c r="P318">
        <v>3.19</v>
      </c>
      <c r="U318">
        <v>0</v>
      </c>
      <c r="V318">
        <v>0</v>
      </c>
      <c r="Y318">
        <v>0</v>
      </c>
      <c r="AE318">
        <v>0</v>
      </c>
      <c r="AR318">
        <v>0</v>
      </c>
      <c r="AX318">
        <v>111</v>
      </c>
      <c r="AY318" t="s">
        <v>260</v>
      </c>
      <c r="AZ318">
        <v>1446</v>
      </c>
      <c r="BA318">
        <v>0</v>
      </c>
      <c r="BC318">
        <v>0</v>
      </c>
      <c r="BD318" t="s">
        <v>59</v>
      </c>
    </row>
    <row r="319" spans="1:56" x14ac:dyDescent="0.25">
      <c r="A319">
        <v>4</v>
      </c>
      <c r="B319">
        <v>10</v>
      </c>
      <c r="C319">
        <v>1</v>
      </c>
      <c r="D319">
        <v>470532000000</v>
      </c>
      <c r="E319" t="s">
        <v>2927</v>
      </c>
      <c r="G319">
        <v>443</v>
      </c>
      <c r="H319">
        <v>10</v>
      </c>
      <c r="I319">
        <v>24</v>
      </c>
      <c r="J319" t="str">
        <f t="shared" si="4"/>
        <v>10-01-2024</v>
      </c>
      <c r="K319">
        <v>55000</v>
      </c>
      <c r="L319">
        <v>984</v>
      </c>
      <c r="M319">
        <v>55</v>
      </c>
      <c r="N319">
        <v>60</v>
      </c>
      <c r="P319">
        <v>0</v>
      </c>
      <c r="Q319" t="s">
        <v>61</v>
      </c>
      <c r="R319">
        <v>1</v>
      </c>
      <c r="S319">
        <v>9261</v>
      </c>
      <c r="T319" t="s">
        <v>143</v>
      </c>
      <c r="U319">
        <v>1</v>
      </c>
      <c r="V319">
        <v>0</v>
      </c>
      <c r="Y319">
        <v>500</v>
      </c>
      <c r="Z319" t="s">
        <v>64</v>
      </c>
      <c r="AA319" t="s">
        <v>65</v>
      </c>
      <c r="AB319" t="s">
        <v>137</v>
      </c>
      <c r="AC319" t="s">
        <v>67</v>
      </c>
      <c r="AE319">
        <v>4</v>
      </c>
      <c r="AF319" t="s">
        <v>81</v>
      </c>
      <c r="AL319">
        <v>50</v>
      </c>
      <c r="AN319" t="s">
        <v>252</v>
      </c>
      <c r="AP319" t="s">
        <v>56</v>
      </c>
      <c r="AR319">
        <v>4793</v>
      </c>
      <c r="AS319" t="s">
        <v>73</v>
      </c>
      <c r="AT319" t="s">
        <v>213</v>
      </c>
      <c r="AV319" t="s">
        <v>213</v>
      </c>
      <c r="AX319">
        <v>610</v>
      </c>
      <c r="AY319" t="s">
        <v>429</v>
      </c>
      <c r="AZ319">
        <v>9443</v>
      </c>
      <c r="BA319">
        <v>6230</v>
      </c>
      <c r="BC319">
        <v>37460</v>
      </c>
      <c r="BD319" t="s">
        <v>59</v>
      </c>
    </row>
    <row r="320" spans="1:56" x14ac:dyDescent="0.25">
      <c r="A320">
        <v>4</v>
      </c>
      <c r="B320">
        <v>10</v>
      </c>
      <c r="C320">
        <v>8</v>
      </c>
      <c r="D320">
        <v>470541500000</v>
      </c>
      <c r="E320" t="s">
        <v>2934</v>
      </c>
      <c r="G320">
        <v>451</v>
      </c>
      <c r="H320">
        <v>10</v>
      </c>
      <c r="I320">
        <v>24</v>
      </c>
      <c r="J320" t="str">
        <f t="shared" si="4"/>
        <v>10-08-2024</v>
      </c>
      <c r="K320">
        <v>100000</v>
      </c>
      <c r="L320">
        <v>0</v>
      </c>
      <c r="M320">
        <v>37</v>
      </c>
      <c r="N320">
        <v>79</v>
      </c>
      <c r="P320">
        <v>0</v>
      </c>
      <c r="U320">
        <v>0</v>
      </c>
      <c r="V320">
        <v>0</v>
      </c>
      <c r="Y320">
        <v>0</v>
      </c>
      <c r="AE320">
        <v>0</v>
      </c>
      <c r="AF320" t="s">
        <v>81</v>
      </c>
      <c r="AR320">
        <v>7471</v>
      </c>
      <c r="AX320">
        <v>447</v>
      </c>
      <c r="AY320" t="s">
        <v>2935</v>
      </c>
      <c r="AZ320">
        <v>8451</v>
      </c>
      <c r="BA320">
        <v>3770</v>
      </c>
      <c r="BC320">
        <v>67940</v>
      </c>
      <c r="BD320" t="s">
        <v>59</v>
      </c>
    </row>
    <row r="321" spans="1:56" x14ac:dyDescent="0.25">
      <c r="A321">
        <v>4</v>
      </c>
      <c r="B321">
        <v>10</v>
      </c>
      <c r="C321">
        <v>8</v>
      </c>
      <c r="D321">
        <v>470541600000</v>
      </c>
      <c r="E321" t="s">
        <v>671</v>
      </c>
      <c r="G321">
        <v>451</v>
      </c>
      <c r="H321">
        <v>10</v>
      </c>
      <c r="I321">
        <v>24</v>
      </c>
      <c r="J321" t="str">
        <f t="shared" si="4"/>
        <v>10-08-2024</v>
      </c>
      <c r="K321">
        <v>100000</v>
      </c>
      <c r="L321">
        <v>0</v>
      </c>
      <c r="M321">
        <v>33</v>
      </c>
      <c r="N321">
        <v>66</v>
      </c>
      <c r="P321">
        <v>0</v>
      </c>
      <c r="U321">
        <v>0</v>
      </c>
      <c r="V321">
        <v>0</v>
      </c>
      <c r="Y321">
        <v>0</v>
      </c>
      <c r="AE321">
        <v>0</v>
      </c>
      <c r="AR321">
        <v>7471</v>
      </c>
      <c r="AX321">
        <v>400</v>
      </c>
      <c r="AY321" t="s">
        <v>1350</v>
      </c>
      <c r="AZ321">
        <v>8451</v>
      </c>
      <c r="BA321">
        <v>0</v>
      </c>
      <c r="BC321">
        <v>0</v>
      </c>
      <c r="BD321" t="s">
        <v>59</v>
      </c>
    </row>
    <row r="322" spans="1:56" x14ac:dyDescent="0.25">
      <c r="A322">
        <v>4</v>
      </c>
      <c r="B322">
        <v>10</v>
      </c>
      <c r="C322">
        <v>22</v>
      </c>
      <c r="D322">
        <v>470941000000</v>
      </c>
      <c r="E322" t="s">
        <v>3113</v>
      </c>
      <c r="G322">
        <v>473</v>
      </c>
      <c r="H322">
        <v>10</v>
      </c>
      <c r="I322">
        <v>24</v>
      </c>
      <c r="J322" t="str">
        <f t="shared" ref="J322:J385" si="5">CONCATENATE(TEXT(H322,"00"),"-",TEXT(C322,"00"),"-",TEXT(I322,"2000"))</f>
        <v>10-22-2024</v>
      </c>
      <c r="K322">
        <v>189000</v>
      </c>
      <c r="L322">
        <v>0</v>
      </c>
      <c r="M322">
        <v>6</v>
      </c>
      <c r="N322">
        <v>150</v>
      </c>
      <c r="P322">
        <v>0</v>
      </c>
      <c r="U322">
        <v>0</v>
      </c>
      <c r="V322">
        <v>0</v>
      </c>
      <c r="Y322">
        <v>0</v>
      </c>
      <c r="AE322">
        <v>0</v>
      </c>
      <c r="AR322">
        <v>4794</v>
      </c>
      <c r="AS322" t="s">
        <v>73</v>
      </c>
      <c r="AX322">
        <v>500</v>
      </c>
      <c r="AY322" t="s">
        <v>442</v>
      </c>
      <c r="AZ322">
        <v>4473</v>
      </c>
      <c r="BA322">
        <v>0</v>
      </c>
      <c r="BC322">
        <v>0</v>
      </c>
      <c r="BD322" t="s">
        <v>59</v>
      </c>
    </row>
    <row r="323" spans="1:56" x14ac:dyDescent="0.25">
      <c r="A323">
        <v>4</v>
      </c>
      <c r="B323">
        <v>10</v>
      </c>
      <c r="C323">
        <v>22</v>
      </c>
      <c r="D323">
        <v>470941100000</v>
      </c>
      <c r="E323" t="s">
        <v>3114</v>
      </c>
      <c r="G323">
        <v>473</v>
      </c>
      <c r="H323">
        <v>10</v>
      </c>
      <c r="I323">
        <v>24</v>
      </c>
      <c r="J323" t="str">
        <f t="shared" si="5"/>
        <v>10-22-2024</v>
      </c>
      <c r="K323">
        <v>189000</v>
      </c>
      <c r="L323">
        <v>1586</v>
      </c>
      <c r="M323">
        <v>106</v>
      </c>
      <c r="N323">
        <v>150</v>
      </c>
      <c r="P323">
        <v>0</v>
      </c>
      <c r="Q323">
        <v>1</v>
      </c>
      <c r="R323">
        <v>1</v>
      </c>
      <c r="S323">
        <v>9521</v>
      </c>
      <c r="T323" t="s">
        <v>163</v>
      </c>
      <c r="U323">
        <v>0</v>
      </c>
      <c r="V323">
        <v>0</v>
      </c>
      <c r="X323" t="s">
        <v>63</v>
      </c>
      <c r="Y323">
        <v>308</v>
      </c>
      <c r="Z323" t="s">
        <v>92</v>
      </c>
      <c r="AA323" t="s">
        <v>3115</v>
      </c>
      <c r="AB323" t="s">
        <v>66</v>
      </c>
      <c r="AC323" t="s">
        <v>67</v>
      </c>
      <c r="AE323">
        <v>6</v>
      </c>
      <c r="AF323" t="s">
        <v>102</v>
      </c>
      <c r="AG323" t="s">
        <v>69</v>
      </c>
      <c r="AI323" t="s">
        <v>70</v>
      </c>
      <c r="AK323" t="s">
        <v>71</v>
      </c>
      <c r="AL323">
        <v>37</v>
      </c>
      <c r="AN323" t="s">
        <v>82</v>
      </c>
      <c r="AP323" t="s">
        <v>56</v>
      </c>
      <c r="AR323">
        <v>4794</v>
      </c>
      <c r="AS323" t="s">
        <v>73</v>
      </c>
      <c r="AT323" t="s">
        <v>213</v>
      </c>
      <c r="AV323" t="s">
        <v>213</v>
      </c>
      <c r="AX323">
        <v>510</v>
      </c>
      <c r="AY323" t="s">
        <v>462</v>
      </c>
      <c r="AZ323">
        <v>4473</v>
      </c>
      <c r="BA323">
        <v>24370</v>
      </c>
      <c r="BC323">
        <v>119710</v>
      </c>
      <c r="BD323" t="s">
        <v>59</v>
      </c>
    </row>
    <row r="324" spans="1:56" x14ac:dyDescent="0.25">
      <c r="A324">
        <v>4</v>
      </c>
      <c r="B324">
        <v>10</v>
      </c>
      <c r="C324">
        <v>8</v>
      </c>
      <c r="D324">
        <v>471061500000</v>
      </c>
      <c r="E324" t="s">
        <v>3053</v>
      </c>
      <c r="G324">
        <v>452</v>
      </c>
      <c r="H324">
        <v>10</v>
      </c>
      <c r="I324">
        <v>24</v>
      </c>
      <c r="J324" t="str">
        <f t="shared" si="5"/>
        <v>10-08-2024</v>
      </c>
      <c r="K324">
        <v>185400</v>
      </c>
      <c r="L324">
        <v>0</v>
      </c>
      <c r="M324">
        <v>53</v>
      </c>
      <c r="N324">
        <v>38</v>
      </c>
      <c r="P324">
        <v>0</v>
      </c>
      <c r="U324">
        <v>0</v>
      </c>
      <c r="V324">
        <v>0</v>
      </c>
      <c r="Y324">
        <v>0</v>
      </c>
      <c r="AE324">
        <v>0</v>
      </c>
      <c r="AR324">
        <v>4793</v>
      </c>
      <c r="AS324" t="s">
        <v>73</v>
      </c>
      <c r="AX324">
        <v>500</v>
      </c>
      <c r="AY324" t="s">
        <v>58</v>
      </c>
      <c r="AZ324">
        <v>4452</v>
      </c>
      <c r="BA324">
        <v>1230</v>
      </c>
      <c r="BC324">
        <v>0</v>
      </c>
      <c r="BD324" t="s">
        <v>59</v>
      </c>
    </row>
    <row r="325" spans="1:56" x14ac:dyDescent="0.25">
      <c r="A325">
        <v>4</v>
      </c>
      <c r="B325">
        <v>10</v>
      </c>
      <c r="C325">
        <v>8</v>
      </c>
      <c r="D325">
        <v>471061600000</v>
      </c>
      <c r="E325" t="s">
        <v>3189</v>
      </c>
      <c r="G325">
        <v>452</v>
      </c>
      <c r="H325">
        <v>10</v>
      </c>
      <c r="I325">
        <v>24</v>
      </c>
      <c r="J325" t="str">
        <f t="shared" si="5"/>
        <v>10-08-2024</v>
      </c>
      <c r="K325">
        <v>185400</v>
      </c>
      <c r="L325">
        <v>956</v>
      </c>
      <c r="M325">
        <v>65</v>
      </c>
      <c r="N325">
        <v>125</v>
      </c>
      <c r="P325">
        <v>0</v>
      </c>
      <c r="Q325" t="s">
        <v>98</v>
      </c>
      <c r="R325">
        <v>4</v>
      </c>
      <c r="S325" t="s">
        <v>3190</v>
      </c>
      <c r="T325" t="s">
        <v>100</v>
      </c>
      <c r="U325">
        <v>4</v>
      </c>
      <c r="V325">
        <v>956</v>
      </c>
      <c r="W325" t="s">
        <v>71</v>
      </c>
      <c r="X325" t="s">
        <v>63</v>
      </c>
      <c r="Y325">
        <v>416</v>
      </c>
      <c r="Z325" t="s">
        <v>64</v>
      </c>
      <c r="AA325" t="s">
        <v>133</v>
      </c>
      <c r="AB325" t="s">
        <v>66</v>
      </c>
      <c r="AC325" t="s">
        <v>67</v>
      </c>
      <c r="AE325">
        <v>9</v>
      </c>
      <c r="AF325" t="s">
        <v>88</v>
      </c>
      <c r="AI325" t="s">
        <v>70</v>
      </c>
      <c r="AK325" t="s">
        <v>71</v>
      </c>
      <c r="AL325">
        <v>42</v>
      </c>
      <c r="AN325" t="s">
        <v>72</v>
      </c>
      <c r="AP325" t="s">
        <v>56</v>
      </c>
      <c r="AR325">
        <v>4793</v>
      </c>
      <c r="AS325" t="s">
        <v>73</v>
      </c>
      <c r="AT325" t="s">
        <v>213</v>
      </c>
      <c r="AV325" t="s">
        <v>213</v>
      </c>
      <c r="AX325">
        <v>510</v>
      </c>
      <c r="AY325" t="s">
        <v>429</v>
      </c>
      <c r="AZ325">
        <v>2452</v>
      </c>
      <c r="BA325">
        <v>10660</v>
      </c>
      <c r="BC325">
        <v>128430</v>
      </c>
      <c r="BD325" t="s">
        <v>59</v>
      </c>
    </row>
    <row r="326" spans="1:56" x14ac:dyDescent="0.25">
      <c r="A326">
        <v>4</v>
      </c>
      <c r="B326">
        <v>10</v>
      </c>
      <c r="C326">
        <v>25</v>
      </c>
      <c r="D326">
        <v>471166000000</v>
      </c>
      <c r="E326" t="s">
        <v>3232</v>
      </c>
      <c r="G326">
        <v>480</v>
      </c>
      <c r="H326">
        <v>10</v>
      </c>
      <c r="I326">
        <v>24</v>
      </c>
      <c r="J326" t="str">
        <f t="shared" si="5"/>
        <v>10-25-2024</v>
      </c>
      <c r="K326">
        <v>275000</v>
      </c>
      <c r="L326">
        <v>2576</v>
      </c>
      <c r="M326">
        <v>0</v>
      </c>
      <c r="N326">
        <v>0</v>
      </c>
      <c r="P326">
        <v>2.2349999999999999</v>
      </c>
      <c r="Q326" t="s">
        <v>61</v>
      </c>
      <c r="R326">
        <v>1</v>
      </c>
      <c r="S326">
        <v>9671</v>
      </c>
      <c r="T326" t="s">
        <v>62</v>
      </c>
      <c r="U326">
        <v>0</v>
      </c>
      <c r="V326">
        <v>1288</v>
      </c>
      <c r="X326" t="s">
        <v>63</v>
      </c>
      <c r="Y326">
        <v>720</v>
      </c>
      <c r="Z326" t="s">
        <v>64</v>
      </c>
      <c r="AA326" t="s">
        <v>152</v>
      </c>
      <c r="AB326" t="s">
        <v>66</v>
      </c>
      <c r="AC326" t="s">
        <v>67</v>
      </c>
      <c r="AE326">
        <v>7</v>
      </c>
      <c r="AF326" t="s">
        <v>88</v>
      </c>
      <c r="AK326" t="s">
        <v>71</v>
      </c>
      <c r="AL326">
        <v>35</v>
      </c>
      <c r="AN326" t="s">
        <v>82</v>
      </c>
      <c r="AP326" t="s">
        <v>56</v>
      </c>
      <c r="AR326">
        <v>4792</v>
      </c>
      <c r="AS326" t="s">
        <v>73</v>
      </c>
      <c r="AT326" t="s">
        <v>74</v>
      </c>
      <c r="AV326" t="s">
        <v>74</v>
      </c>
      <c r="AX326">
        <v>510</v>
      </c>
      <c r="AY326" t="s">
        <v>1805</v>
      </c>
      <c r="AZ326">
        <v>2480</v>
      </c>
      <c r="BA326">
        <v>21860</v>
      </c>
      <c r="BC326">
        <v>141970</v>
      </c>
      <c r="BD326" t="s">
        <v>59</v>
      </c>
    </row>
    <row r="327" spans="1:56" x14ac:dyDescent="0.25">
      <c r="A327">
        <v>4</v>
      </c>
      <c r="B327">
        <v>10</v>
      </c>
      <c r="C327">
        <v>31</v>
      </c>
      <c r="D327">
        <v>480020100000</v>
      </c>
      <c r="E327" t="s">
        <v>219</v>
      </c>
      <c r="G327">
        <v>498</v>
      </c>
      <c r="H327">
        <v>10</v>
      </c>
      <c r="I327">
        <v>24</v>
      </c>
      <c r="J327" t="str">
        <f t="shared" si="5"/>
        <v>10-31-2024</v>
      </c>
      <c r="K327">
        <v>750000</v>
      </c>
      <c r="L327">
        <v>0</v>
      </c>
      <c r="M327">
        <v>0</v>
      </c>
      <c r="N327">
        <v>0</v>
      </c>
      <c r="P327">
        <v>43.048999999999999</v>
      </c>
      <c r="U327">
        <v>0</v>
      </c>
      <c r="V327">
        <v>0</v>
      </c>
      <c r="Y327">
        <v>0</v>
      </c>
      <c r="AE327">
        <v>0</v>
      </c>
      <c r="AP327" t="s">
        <v>56</v>
      </c>
      <c r="AR327">
        <v>0</v>
      </c>
      <c r="AS327" t="s">
        <v>73</v>
      </c>
      <c r="AX327">
        <v>110</v>
      </c>
      <c r="AY327" t="s">
        <v>58</v>
      </c>
      <c r="AZ327">
        <v>6498</v>
      </c>
      <c r="BA327">
        <v>349800</v>
      </c>
      <c r="BC327">
        <v>0</v>
      </c>
      <c r="BD327" t="s">
        <v>59</v>
      </c>
    </row>
    <row r="328" spans="1:56" x14ac:dyDescent="0.25">
      <c r="A328">
        <v>4</v>
      </c>
      <c r="B328">
        <v>10</v>
      </c>
      <c r="C328">
        <v>28</v>
      </c>
      <c r="D328">
        <v>480020300000</v>
      </c>
      <c r="E328" t="s">
        <v>219</v>
      </c>
      <c r="G328">
        <v>489</v>
      </c>
      <c r="H328">
        <v>10</v>
      </c>
      <c r="I328">
        <v>24</v>
      </c>
      <c r="J328" t="str">
        <f t="shared" si="5"/>
        <v>10-28-2024</v>
      </c>
      <c r="K328">
        <v>774882</v>
      </c>
      <c r="L328">
        <v>0</v>
      </c>
      <c r="M328">
        <v>0</v>
      </c>
      <c r="N328">
        <v>0</v>
      </c>
      <c r="P328">
        <v>43.048999999999999</v>
      </c>
      <c r="U328">
        <v>0</v>
      </c>
      <c r="V328">
        <v>0</v>
      </c>
      <c r="Y328">
        <v>0</v>
      </c>
      <c r="AE328">
        <v>0</v>
      </c>
      <c r="AP328" t="s">
        <v>56</v>
      </c>
      <c r="AR328">
        <v>0</v>
      </c>
      <c r="AS328" t="s">
        <v>73</v>
      </c>
      <c r="AX328">
        <v>110</v>
      </c>
      <c r="AY328" t="s">
        <v>423</v>
      </c>
      <c r="AZ328">
        <v>7489</v>
      </c>
      <c r="BA328">
        <v>387110</v>
      </c>
      <c r="BC328">
        <v>0</v>
      </c>
      <c r="BD328" t="s">
        <v>59</v>
      </c>
    </row>
    <row r="329" spans="1:56" x14ac:dyDescent="0.25">
      <c r="A329">
        <v>4</v>
      </c>
      <c r="B329">
        <v>10</v>
      </c>
      <c r="C329">
        <v>31</v>
      </c>
      <c r="D329">
        <v>480220300200</v>
      </c>
      <c r="E329" t="s">
        <v>219</v>
      </c>
      <c r="G329">
        <v>497</v>
      </c>
      <c r="H329">
        <v>10</v>
      </c>
      <c r="I329">
        <v>24</v>
      </c>
      <c r="J329" t="str">
        <f t="shared" si="5"/>
        <v>10-31-2024</v>
      </c>
      <c r="K329">
        <v>753358</v>
      </c>
      <c r="L329">
        <v>0</v>
      </c>
      <c r="M329">
        <v>0</v>
      </c>
      <c r="N329">
        <v>0</v>
      </c>
      <c r="P329">
        <v>22.939</v>
      </c>
      <c r="U329">
        <v>0</v>
      </c>
      <c r="V329">
        <v>0</v>
      </c>
      <c r="Y329">
        <v>0</v>
      </c>
      <c r="AE329">
        <v>0</v>
      </c>
      <c r="AP329" t="s">
        <v>56</v>
      </c>
      <c r="AR329">
        <v>0</v>
      </c>
      <c r="AS329" t="s">
        <v>73</v>
      </c>
      <c r="AX329">
        <v>110</v>
      </c>
      <c r="AY329" t="s">
        <v>58</v>
      </c>
      <c r="AZ329">
        <v>3497</v>
      </c>
      <c r="BA329">
        <v>209230</v>
      </c>
      <c r="BC329">
        <v>0</v>
      </c>
      <c r="BD329" t="s">
        <v>59</v>
      </c>
    </row>
    <row r="330" spans="1:56" x14ac:dyDescent="0.25">
      <c r="A330">
        <v>4</v>
      </c>
      <c r="B330">
        <v>10</v>
      </c>
      <c r="C330">
        <v>7</v>
      </c>
      <c r="D330">
        <v>490480300000</v>
      </c>
      <c r="E330" t="s">
        <v>3415</v>
      </c>
      <c r="G330">
        <v>450</v>
      </c>
      <c r="H330">
        <v>10</v>
      </c>
      <c r="I330">
        <v>24</v>
      </c>
      <c r="J330" t="str">
        <f t="shared" si="5"/>
        <v>10-07-2024</v>
      </c>
      <c r="K330">
        <v>256500</v>
      </c>
      <c r="L330">
        <v>2240</v>
      </c>
      <c r="M330">
        <v>136</v>
      </c>
      <c r="N330">
        <v>139</v>
      </c>
      <c r="P330">
        <v>0</v>
      </c>
      <c r="Q330">
        <v>1</v>
      </c>
      <c r="R330">
        <v>7</v>
      </c>
      <c r="S330" t="s">
        <v>584</v>
      </c>
      <c r="T330" t="s">
        <v>112</v>
      </c>
      <c r="U330">
        <v>0</v>
      </c>
      <c r="V330">
        <v>256</v>
      </c>
      <c r="Y330">
        <v>816</v>
      </c>
      <c r="Z330" t="s">
        <v>64</v>
      </c>
      <c r="AA330" t="s">
        <v>208</v>
      </c>
      <c r="AB330" t="s">
        <v>66</v>
      </c>
      <c r="AC330" t="s">
        <v>67</v>
      </c>
      <c r="AE330">
        <v>5</v>
      </c>
      <c r="AF330" t="s">
        <v>102</v>
      </c>
      <c r="AG330" t="s">
        <v>69</v>
      </c>
      <c r="AK330" t="s">
        <v>71</v>
      </c>
      <c r="AL330">
        <v>24</v>
      </c>
      <c r="AN330" t="s">
        <v>72</v>
      </c>
      <c r="AP330" t="s">
        <v>56</v>
      </c>
      <c r="AR330">
        <v>4920</v>
      </c>
      <c r="AS330" t="s">
        <v>73</v>
      </c>
      <c r="AT330" t="s">
        <v>213</v>
      </c>
      <c r="AV330" t="s">
        <v>74</v>
      </c>
      <c r="AX330">
        <v>510</v>
      </c>
      <c r="AY330" t="s">
        <v>58</v>
      </c>
      <c r="AZ330">
        <v>2450</v>
      </c>
      <c r="BA330">
        <v>28710</v>
      </c>
      <c r="BC330">
        <v>169140</v>
      </c>
      <c r="BD330" t="s">
        <v>59</v>
      </c>
    </row>
    <row r="331" spans="1:56" x14ac:dyDescent="0.25">
      <c r="A331">
        <v>4</v>
      </c>
      <c r="B331">
        <v>10</v>
      </c>
      <c r="C331">
        <v>15</v>
      </c>
      <c r="D331">
        <v>490641500000</v>
      </c>
      <c r="E331" t="s">
        <v>3488</v>
      </c>
      <c r="G331">
        <v>458</v>
      </c>
      <c r="H331">
        <v>10</v>
      </c>
      <c r="I331">
        <v>24</v>
      </c>
      <c r="J331" t="str">
        <f t="shared" si="5"/>
        <v>10-15-2024</v>
      </c>
      <c r="K331">
        <v>59900</v>
      </c>
      <c r="L331">
        <v>1400</v>
      </c>
      <c r="M331">
        <v>132</v>
      </c>
      <c r="N331">
        <v>150</v>
      </c>
      <c r="P331">
        <v>0.45300000000000001</v>
      </c>
      <c r="Q331" t="s">
        <v>115</v>
      </c>
      <c r="R331" t="s">
        <v>116</v>
      </c>
      <c r="S331" t="s">
        <v>135</v>
      </c>
      <c r="T331" t="s">
        <v>722</v>
      </c>
      <c r="U331">
        <v>4</v>
      </c>
      <c r="V331">
        <v>756</v>
      </c>
      <c r="Y331">
        <v>0</v>
      </c>
      <c r="AB331" t="s">
        <v>80</v>
      </c>
      <c r="AC331" t="s">
        <v>67</v>
      </c>
      <c r="AE331">
        <v>11</v>
      </c>
      <c r="AF331" t="s">
        <v>81</v>
      </c>
      <c r="AI331" t="s">
        <v>70</v>
      </c>
      <c r="AL331">
        <v>50</v>
      </c>
      <c r="AN331" t="s">
        <v>138</v>
      </c>
      <c r="AP331" t="s">
        <v>56</v>
      </c>
      <c r="AR331">
        <v>4919</v>
      </c>
      <c r="AS331" t="s">
        <v>73</v>
      </c>
      <c r="AT331" t="s">
        <v>213</v>
      </c>
      <c r="AV331" t="s">
        <v>74</v>
      </c>
      <c r="AX331">
        <v>510</v>
      </c>
      <c r="AY331" t="s">
        <v>3489</v>
      </c>
      <c r="AZ331">
        <v>3458</v>
      </c>
      <c r="BA331">
        <v>23770</v>
      </c>
      <c r="BC331">
        <v>68110</v>
      </c>
      <c r="BD331" t="s">
        <v>59</v>
      </c>
    </row>
    <row r="332" spans="1:56" x14ac:dyDescent="0.25">
      <c r="A332">
        <v>4</v>
      </c>
      <c r="B332">
        <v>10</v>
      </c>
      <c r="C332">
        <v>25</v>
      </c>
      <c r="D332">
        <v>530331000100</v>
      </c>
      <c r="E332" t="s">
        <v>3717</v>
      </c>
      <c r="G332">
        <v>482</v>
      </c>
      <c r="H332">
        <v>10</v>
      </c>
      <c r="I332">
        <v>24</v>
      </c>
      <c r="J332" t="str">
        <f t="shared" si="5"/>
        <v>10-25-2024</v>
      </c>
      <c r="K332">
        <v>265000</v>
      </c>
      <c r="L332">
        <v>1344</v>
      </c>
      <c r="M332">
        <v>0</v>
      </c>
      <c r="N332">
        <v>0</v>
      </c>
      <c r="P332">
        <v>1.772</v>
      </c>
      <c r="Q332" t="s">
        <v>98</v>
      </c>
      <c r="R332">
        <v>2</v>
      </c>
      <c r="S332">
        <v>1</v>
      </c>
      <c r="T332" t="s">
        <v>100</v>
      </c>
      <c r="U332">
        <v>3</v>
      </c>
      <c r="V332">
        <v>1344</v>
      </c>
      <c r="X332" t="s">
        <v>63</v>
      </c>
      <c r="Y332">
        <v>0</v>
      </c>
      <c r="AA332" t="s">
        <v>152</v>
      </c>
      <c r="AB332" t="s">
        <v>66</v>
      </c>
      <c r="AC332" t="s">
        <v>67</v>
      </c>
      <c r="AE332">
        <v>6</v>
      </c>
      <c r="AF332" t="s">
        <v>88</v>
      </c>
      <c r="AK332" t="s">
        <v>71</v>
      </c>
      <c r="AL332">
        <v>16</v>
      </c>
      <c r="AN332" t="s">
        <v>82</v>
      </c>
      <c r="AR332">
        <v>0</v>
      </c>
      <c r="AX332">
        <v>510</v>
      </c>
      <c r="AY332" t="s">
        <v>58</v>
      </c>
      <c r="AZ332">
        <v>3482</v>
      </c>
      <c r="BA332">
        <v>21940</v>
      </c>
      <c r="BC332">
        <v>196200</v>
      </c>
      <c r="BD332" t="s">
        <v>59</v>
      </c>
    </row>
    <row r="333" spans="1:56" x14ac:dyDescent="0.25">
      <c r="A333">
        <v>4</v>
      </c>
      <c r="B333">
        <v>10</v>
      </c>
      <c r="C333">
        <v>3</v>
      </c>
      <c r="D333">
        <v>560731830600</v>
      </c>
      <c r="E333" t="s">
        <v>3819</v>
      </c>
      <c r="G333">
        <v>447</v>
      </c>
      <c r="H333">
        <v>10</v>
      </c>
      <c r="I333">
        <v>24</v>
      </c>
      <c r="J333" t="str">
        <f t="shared" si="5"/>
        <v>10-03-2024</v>
      </c>
      <c r="K333">
        <v>340000</v>
      </c>
      <c r="L333">
        <v>1674</v>
      </c>
      <c r="M333">
        <v>100</v>
      </c>
      <c r="N333">
        <v>132</v>
      </c>
      <c r="P333">
        <v>0.3</v>
      </c>
      <c r="Q333">
        <v>1</v>
      </c>
      <c r="R333">
        <v>1</v>
      </c>
      <c r="S333">
        <v>9961</v>
      </c>
      <c r="T333" t="s">
        <v>76</v>
      </c>
      <c r="U333">
        <v>3</v>
      </c>
      <c r="V333">
        <v>1674</v>
      </c>
      <c r="X333" t="s">
        <v>63</v>
      </c>
      <c r="Y333">
        <v>650</v>
      </c>
      <c r="Z333" t="s">
        <v>64</v>
      </c>
      <c r="AA333" t="s">
        <v>3820</v>
      </c>
      <c r="AB333" t="s">
        <v>66</v>
      </c>
      <c r="AC333" t="s">
        <v>67</v>
      </c>
      <c r="AE333">
        <v>6</v>
      </c>
      <c r="AF333" t="s">
        <v>88</v>
      </c>
      <c r="AI333" t="s">
        <v>70</v>
      </c>
      <c r="AK333" t="s">
        <v>64</v>
      </c>
      <c r="AL333">
        <v>22</v>
      </c>
      <c r="AN333" t="s">
        <v>82</v>
      </c>
      <c r="AP333" t="s">
        <v>56</v>
      </c>
      <c r="AR333">
        <v>5626</v>
      </c>
      <c r="AS333" t="s">
        <v>73</v>
      </c>
      <c r="AT333" t="s">
        <v>213</v>
      </c>
      <c r="AV333" t="s">
        <v>213</v>
      </c>
      <c r="AX333">
        <v>510</v>
      </c>
      <c r="AY333" t="s">
        <v>58</v>
      </c>
      <c r="AZ333">
        <v>4447</v>
      </c>
      <c r="BA333">
        <v>13200</v>
      </c>
      <c r="BC333">
        <v>183340</v>
      </c>
      <c r="BD333" t="s">
        <v>59</v>
      </c>
    </row>
    <row r="334" spans="1:56" x14ac:dyDescent="0.25">
      <c r="A334">
        <v>4</v>
      </c>
      <c r="B334">
        <v>10</v>
      </c>
      <c r="C334">
        <v>4</v>
      </c>
      <c r="D334">
        <v>560760761000</v>
      </c>
      <c r="E334" t="s">
        <v>3687</v>
      </c>
      <c r="G334">
        <v>448</v>
      </c>
      <c r="H334">
        <v>10</v>
      </c>
      <c r="I334">
        <v>24</v>
      </c>
      <c r="J334" t="str">
        <f t="shared" si="5"/>
        <v>10-04-2024</v>
      </c>
      <c r="K334">
        <v>30000</v>
      </c>
      <c r="L334">
        <v>0</v>
      </c>
      <c r="M334">
        <v>0</v>
      </c>
      <c r="N334">
        <v>0</v>
      </c>
      <c r="P334">
        <v>5.2220000000000004</v>
      </c>
      <c r="U334">
        <v>0</v>
      </c>
      <c r="V334">
        <v>0</v>
      </c>
      <c r="Y334">
        <v>0</v>
      </c>
      <c r="AE334">
        <v>0</v>
      </c>
      <c r="AR334">
        <v>5616</v>
      </c>
      <c r="AS334" t="s">
        <v>3824</v>
      </c>
      <c r="AX334">
        <v>500</v>
      </c>
      <c r="AY334" t="s">
        <v>58</v>
      </c>
      <c r="AZ334">
        <v>5448</v>
      </c>
      <c r="BA334">
        <v>24140</v>
      </c>
      <c r="BC334">
        <v>0</v>
      </c>
      <c r="BD334" t="s">
        <v>59</v>
      </c>
    </row>
    <row r="335" spans="1:56" x14ac:dyDescent="0.25">
      <c r="A335">
        <v>4</v>
      </c>
      <c r="B335">
        <v>10</v>
      </c>
      <c r="C335">
        <v>29</v>
      </c>
      <c r="D335">
        <v>610541500000</v>
      </c>
      <c r="E335" t="s">
        <v>3945</v>
      </c>
      <c r="G335">
        <v>491</v>
      </c>
      <c r="H335">
        <v>10</v>
      </c>
      <c r="I335">
        <v>24</v>
      </c>
      <c r="J335" t="str">
        <f t="shared" si="5"/>
        <v>10-29-2024</v>
      </c>
      <c r="K335">
        <v>722900</v>
      </c>
      <c r="L335">
        <v>0</v>
      </c>
      <c r="M335">
        <v>56</v>
      </c>
      <c r="N335">
        <v>4</v>
      </c>
      <c r="P335">
        <v>0</v>
      </c>
      <c r="U335">
        <v>0</v>
      </c>
      <c r="V335">
        <v>0</v>
      </c>
      <c r="Y335">
        <v>0</v>
      </c>
      <c r="AE335">
        <v>0</v>
      </c>
      <c r="AR335">
        <v>7611</v>
      </c>
      <c r="AX335">
        <v>400</v>
      </c>
      <c r="AY335" t="s">
        <v>3946</v>
      </c>
      <c r="AZ335">
        <v>2491</v>
      </c>
      <c r="BA335">
        <v>0</v>
      </c>
      <c r="BC335">
        <v>0</v>
      </c>
      <c r="BD335" t="s">
        <v>59</v>
      </c>
    </row>
    <row r="336" spans="1:56" x14ac:dyDescent="0.25">
      <c r="A336">
        <v>4</v>
      </c>
      <c r="B336">
        <v>10</v>
      </c>
      <c r="C336">
        <v>29</v>
      </c>
      <c r="D336">
        <v>610650200000</v>
      </c>
      <c r="E336" t="s">
        <v>4007</v>
      </c>
      <c r="G336">
        <v>491</v>
      </c>
      <c r="H336">
        <v>10</v>
      </c>
      <c r="I336">
        <v>24</v>
      </c>
      <c r="J336" t="str">
        <f t="shared" si="5"/>
        <v>10-29-2024</v>
      </c>
      <c r="K336">
        <v>722900</v>
      </c>
      <c r="L336">
        <v>0</v>
      </c>
      <c r="M336">
        <v>56</v>
      </c>
      <c r="N336">
        <v>30</v>
      </c>
      <c r="P336">
        <v>0</v>
      </c>
      <c r="U336">
        <v>0</v>
      </c>
      <c r="V336">
        <v>0</v>
      </c>
      <c r="Y336">
        <v>0</v>
      </c>
      <c r="AE336">
        <v>0</v>
      </c>
      <c r="AF336" t="s">
        <v>81</v>
      </c>
      <c r="AP336" t="s">
        <v>56</v>
      </c>
      <c r="AR336">
        <v>7611</v>
      </c>
      <c r="AS336" t="s">
        <v>73</v>
      </c>
      <c r="AT336" t="s">
        <v>213</v>
      </c>
      <c r="AV336" t="s">
        <v>213</v>
      </c>
      <c r="AX336">
        <v>447</v>
      </c>
      <c r="AY336" t="s">
        <v>4008</v>
      </c>
      <c r="AZ336">
        <v>2491</v>
      </c>
      <c r="BA336">
        <v>5540</v>
      </c>
      <c r="BC336">
        <v>52460</v>
      </c>
      <c r="BD336" t="s">
        <v>59</v>
      </c>
    </row>
    <row r="337" spans="1:56" x14ac:dyDescent="0.25">
      <c r="A337">
        <v>4</v>
      </c>
      <c r="B337">
        <v>10</v>
      </c>
      <c r="C337">
        <v>28</v>
      </c>
      <c r="D337">
        <v>610680200000</v>
      </c>
      <c r="E337" t="s">
        <v>4024</v>
      </c>
      <c r="G337">
        <v>484</v>
      </c>
      <c r="H337">
        <v>10</v>
      </c>
      <c r="I337">
        <v>24</v>
      </c>
      <c r="J337" t="str">
        <f t="shared" si="5"/>
        <v>10-28-2024</v>
      </c>
      <c r="K337">
        <v>37500</v>
      </c>
      <c r="L337">
        <v>0</v>
      </c>
      <c r="M337">
        <v>127</v>
      </c>
      <c r="N337">
        <v>143</v>
      </c>
      <c r="P337">
        <v>0</v>
      </c>
      <c r="U337">
        <v>0</v>
      </c>
      <c r="V337">
        <v>0</v>
      </c>
      <c r="Y337">
        <v>0</v>
      </c>
      <c r="AE337">
        <v>0</v>
      </c>
      <c r="AP337" t="s">
        <v>56</v>
      </c>
      <c r="AR337">
        <v>6121</v>
      </c>
      <c r="AS337" t="s">
        <v>73</v>
      </c>
      <c r="AX337">
        <v>500</v>
      </c>
      <c r="AY337" t="s">
        <v>1183</v>
      </c>
      <c r="AZ337">
        <v>4484</v>
      </c>
      <c r="BA337">
        <v>22230</v>
      </c>
      <c r="BC337">
        <v>0</v>
      </c>
      <c r="BD337" t="s">
        <v>59</v>
      </c>
    </row>
    <row r="338" spans="1:56" x14ac:dyDescent="0.25">
      <c r="A338">
        <v>4</v>
      </c>
      <c r="B338">
        <v>10</v>
      </c>
      <c r="C338">
        <v>28</v>
      </c>
      <c r="D338">
        <v>610680200000</v>
      </c>
      <c r="E338" t="s">
        <v>4024</v>
      </c>
      <c r="G338">
        <v>485</v>
      </c>
      <c r="H338">
        <v>10</v>
      </c>
      <c r="I338">
        <v>24</v>
      </c>
      <c r="J338" t="str">
        <f t="shared" si="5"/>
        <v>10-28-2024</v>
      </c>
      <c r="K338">
        <v>37500</v>
      </c>
      <c r="L338">
        <v>0</v>
      </c>
      <c r="M338">
        <v>127</v>
      </c>
      <c r="N338">
        <v>143</v>
      </c>
      <c r="P338">
        <v>0</v>
      </c>
      <c r="U338">
        <v>0</v>
      </c>
      <c r="V338">
        <v>0</v>
      </c>
      <c r="Y338">
        <v>0</v>
      </c>
      <c r="AE338">
        <v>0</v>
      </c>
      <c r="AP338" t="s">
        <v>56</v>
      </c>
      <c r="AR338">
        <v>6121</v>
      </c>
      <c r="AS338" t="s">
        <v>73</v>
      </c>
      <c r="AX338">
        <v>500</v>
      </c>
      <c r="AY338" t="s">
        <v>1183</v>
      </c>
      <c r="AZ338">
        <v>5485</v>
      </c>
      <c r="BA338">
        <v>22230</v>
      </c>
      <c r="BC338">
        <v>0</v>
      </c>
      <c r="BD338" t="s">
        <v>59</v>
      </c>
    </row>
    <row r="339" spans="1:56" x14ac:dyDescent="0.25">
      <c r="A339">
        <v>4</v>
      </c>
      <c r="B339">
        <v>10</v>
      </c>
      <c r="C339">
        <v>28</v>
      </c>
      <c r="D339">
        <v>610680300000</v>
      </c>
      <c r="E339" t="s">
        <v>4024</v>
      </c>
      <c r="G339">
        <v>484</v>
      </c>
      <c r="H339">
        <v>10</v>
      </c>
      <c r="I339">
        <v>24</v>
      </c>
      <c r="J339" t="str">
        <f t="shared" si="5"/>
        <v>10-28-2024</v>
      </c>
      <c r="K339">
        <v>37500</v>
      </c>
      <c r="L339">
        <v>0</v>
      </c>
      <c r="M339">
        <v>162</v>
      </c>
      <c r="N339">
        <v>143</v>
      </c>
      <c r="P339">
        <v>0</v>
      </c>
      <c r="R339" t="s">
        <v>116</v>
      </c>
      <c r="S339" t="s">
        <v>3561</v>
      </c>
      <c r="T339" t="s">
        <v>4025</v>
      </c>
      <c r="U339">
        <v>400</v>
      </c>
      <c r="V339">
        <v>0</v>
      </c>
      <c r="Y339">
        <v>0</v>
      </c>
      <c r="AE339">
        <v>0</v>
      </c>
      <c r="AN339" t="s">
        <v>252</v>
      </c>
      <c r="AP339" t="s">
        <v>56</v>
      </c>
      <c r="AR339">
        <v>6121</v>
      </c>
      <c r="AS339" t="s">
        <v>73</v>
      </c>
      <c r="AT339" t="s">
        <v>213</v>
      </c>
      <c r="AX339">
        <v>599</v>
      </c>
      <c r="AY339" t="s">
        <v>58</v>
      </c>
      <c r="AZ339">
        <v>4484</v>
      </c>
      <c r="BA339">
        <v>28340</v>
      </c>
      <c r="BC339">
        <v>800</v>
      </c>
      <c r="BD339" t="s">
        <v>59</v>
      </c>
    </row>
    <row r="340" spans="1:56" x14ac:dyDescent="0.25">
      <c r="A340">
        <v>4</v>
      </c>
      <c r="B340">
        <v>10</v>
      </c>
      <c r="C340">
        <v>28</v>
      </c>
      <c r="D340">
        <v>610680300000</v>
      </c>
      <c r="E340" t="s">
        <v>4024</v>
      </c>
      <c r="G340">
        <v>485</v>
      </c>
      <c r="H340">
        <v>10</v>
      </c>
      <c r="I340">
        <v>24</v>
      </c>
      <c r="J340" t="str">
        <f t="shared" si="5"/>
        <v>10-28-2024</v>
      </c>
      <c r="K340">
        <v>37500</v>
      </c>
      <c r="L340">
        <v>0</v>
      </c>
      <c r="M340">
        <v>162</v>
      </c>
      <c r="N340">
        <v>143</v>
      </c>
      <c r="P340">
        <v>0</v>
      </c>
      <c r="R340" t="s">
        <v>116</v>
      </c>
      <c r="S340" t="s">
        <v>3561</v>
      </c>
      <c r="T340" t="s">
        <v>4025</v>
      </c>
      <c r="U340">
        <v>400</v>
      </c>
      <c r="V340">
        <v>0</v>
      </c>
      <c r="Y340">
        <v>0</v>
      </c>
      <c r="AE340">
        <v>0</v>
      </c>
      <c r="AN340" t="s">
        <v>252</v>
      </c>
      <c r="AP340" t="s">
        <v>56</v>
      </c>
      <c r="AR340">
        <v>6121</v>
      </c>
      <c r="AS340" t="s">
        <v>73</v>
      </c>
      <c r="AT340" t="s">
        <v>213</v>
      </c>
      <c r="AX340">
        <v>599</v>
      </c>
      <c r="AY340" t="s">
        <v>58</v>
      </c>
      <c r="AZ340">
        <v>5485</v>
      </c>
      <c r="BA340">
        <v>28340</v>
      </c>
      <c r="BC340">
        <v>800</v>
      </c>
      <c r="BD340" t="s">
        <v>59</v>
      </c>
    </row>
    <row r="341" spans="1:56" x14ac:dyDescent="0.25">
      <c r="A341">
        <v>4</v>
      </c>
      <c r="B341">
        <v>10</v>
      </c>
      <c r="C341">
        <v>28</v>
      </c>
      <c r="D341">
        <v>610680400000</v>
      </c>
      <c r="E341" t="s">
        <v>4026</v>
      </c>
      <c r="G341">
        <v>484</v>
      </c>
      <c r="H341">
        <v>10</v>
      </c>
      <c r="I341">
        <v>24</v>
      </c>
      <c r="J341" t="str">
        <f t="shared" si="5"/>
        <v>10-28-2024</v>
      </c>
      <c r="K341">
        <v>37500</v>
      </c>
      <c r="L341">
        <v>0</v>
      </c>
      <c r="M341">
        <v>0</v>
      </c>
      <c r="N341">
        <v>0</v>
      </c>
      <c r="P341">
        <v>0</v>
      </c>
      <c r="U341">
        <v>0</v>
      </c>
      <c r="V341">
        <v>0</v>
      </c>
      <c r="Y341">
        <v>0</v>
      </c>
      <c r="AE341">
        <v>0</v>
      </c>
      <c r="AP341" t="s">
        <v>56</v>
      </c>
      <c r="AR341">
        <v>6121</v>
      </c>
      <c r="AS341" t="s">
        <v>73</v>
      </c>
      <c r="AX341">
        <v>500</v>
      </c>
      <c r="AY341" t="s">
        <v>1183</v>
      </c>
      <c r="AZ341">
        <v>4484</v>
      </c>
      <c r="BA341">
        <v>0</v>
      </c>
      <c r="BC341">
        <v>0</v>
      </c>
      <c r="BD341" t="s">
        <v>59</v>
      </c>
    </row>
    <row r="342" spans="1:56" x14ac:dyDescent="0.25">
      <c r="A342">
        <v>4</v>
      </c>
      <c r="B342">
        <v>10</v>
      </c>
      <c r="C342">
        <v>28</v>
      </c>
      <c r="D342">
        <v>610680400000</v>
      </c>
      <c r="E342" t="s">
        <v>4026</v>
      </c>
      <c r="G342">
        <v>485</v>
      </c>
      <c r="H342">
        <v>10</v>
      </c>
      <c r="I342">
        <v>24</v>
      </c>
      <c r="J342" t="str">
        <f t="shared" si="5"/>
        <v>10-28-2024</v>
      </c>
      <c r="K342">
        <v>37500</v>
      </c>
      <c r="L342">
        <v>0</v>
      </c>
      <c r="M342">
        <v>0</v>
      </c>
      <c r="N342">
        <v>0</v>
      </c>
      <c r="P342">
        <v>0</v>
      </c>
      <c r="U342">
        <v>0</v>
      </c>
      <c r="V342">
        <v>0</v>
      </c>
      <c r="Y342">
        <v>0</v>
      </c>
      <c r="AE342">
        <v>0</v>
      </c>
      <c r="AP342" t="s">
        <v>56</v>
      </c>
      <c r="AR342">
        <v>6121</v>
      </c>
      <c r="AS342" t="s">
        <v>73</v>
      </c>
      <c r="AX342">
        <v>500</v>
      </c>
      <c r="AY342" t="s">
        <v>1183</v>
      </c>
      <c r="AZ342">
        <v>5485</v>
      </c>
      <c r="BA342">
        <v>0</v>
      </c>
      <c r="BC342">
        <v>0</v>
      </c>
      <c r="BD342" t="s">
        <v>59</v>
      </c>
    </row>
    <row r="343" spans="1:56" x14ac:dyDescent="0.25">
      <c r="A343">
        <v>4</v>
      </c>
      <c r="B343">
        <v>10</v>
      </c>
      <c r="C343">
        <v>28</v>
      </c>
      <c r="D343">
        <v>610701400000</v>
      </c>
      <c r="E343" t="s">
        <v>4044</v>
      </c>
      <c r="G343">
        <v>488</v>
      </c>
      <c r="H343">
        <v>10</v>
      </c>
      <c r="I343">
        <v>24</v>
      </c>
      <c r="J343" t="str">
        <f t="shared" si="5"/>
        <v>10-28-2024</v>
      </c>
      <c r="K343">
        <v>105000</v>
      </c>
      <c r="L343">
        <v>872</v>
      </c>
      <c r="M343">
        <v>36</v>
      </c>
      <c r="N343">
        <v>100</v>
      </c>
      <c r="P343">
        <v>0</v>
      </c>
      <c r="Q343">
        <v>1</v>
      </c>
      <c r="R343" t="s">
        <v>116</v>
      </c>
      <c r="S343" t="s">
        <v>434</v>
      </c>
      <c r="T343" t="s">
        <v>112</v>
      </c>
      <c r="U343">
        <v>0</v>
      </c>
      <c r="V343">
        <v>0</v>
      </c>
      <c r="Y343">
        <v>308</v>
      </c>
      <c r="Z343" t="s">
        <v>92</v>
      </c>
      <c r="AA343" t="s">
        <v>157</v>
      </c>
      <c r="AB343" t="s">
        <v>66</v>
      </c>
      <c r="AC343" t="s">
        <v>67</v>
      </c>
      <c r="AE343">
        <v>6</v>
      </c>
      <c r="AF343" t="s">
        <v>81</v>
      </c>
      <c r="AK343" t="s">
        <v>154</v>
      </c>
      <c r="AL343">
        <v>42</v>
      </c>
      <c r="AN343" t="s">
        <v>92</v>
      </c>
      <c r="AP343" t="s">
        <v>56</v>
      </c>
      <c r="AR343">
        <v>6119</v>
      </c>
      <c r="AS343" t="s">
        <v>73</v>
      </c>
      <c r="AT343" t="s">
        <v>213</v>
      </c>
      <c r="AV343" t="s">
        <v>213</v>
      </c>
      <c r="AX343">
        <v>510</v>
      </c>
      <c r="AY343" t="s">
        <v>58</v>
      </c>
      <c r="AZ343">
        <v>3488</v>
      </c>
      <c r="BA343">
        <v>5260</v>
      </c>
      <c r="BC343">
        <v>43690</v>
      </c>
      <c r="BD343" t="s">
        <v>59</v>
      </c>
    </row>
    <row r="344" spans="1:56" x14ac:dyDescent="0.25">
      <c r="A344">
        <v>4</v>
      </c>
      <c r="B344">
        <v>10</v>
      </c>
      <c r="C344">
        <v>28</v>
      </c>
      <c r="D344">
        <v>610800100000</v>
      </c>
      <c r="E344" t="s">
        <v>4092</v>
      </c>
      <c r="G344">
        <v>484</v>
      </c>
      <c r="H344">
        <v>10</v>
      </c>
      <c r="I344">
        <v>24</v>
      </c>
      <c r="J344" t="str">
        <f t="shared" si="5"/>
        <v>10-28-2024</v>
      </c>
      <c r="K344">
        <v>37500</v>
      </c>
      <c r="L344">
        <v>0</v>
      </c>
      <c r="M344">
        <v>162</v>
      </c>
      <c r="N344">
        <v>132</v>
      </c>
      <c r="P344">
        <v>0</v>
      </c>
      <c r="U344">
        <v>0</v>
      </c>
      <c r="V344">
        <v>0</v>
      </c>
      <c r="Y344">
        <v>0</v>
      </c>
      <c r="AE344">
        <v>0</v>
      </c>
      <c r="AP344" t="s">
        <v>56</v>
      </c>
      <c r="AR344">
        <v>6121</v>
      </c>
      <c r="AS344" t="s">
        <v>73</v>
      </c>
      <c r="AT344" t="s">
        <v>213</v>
      </c>
      <c r="AV344" t="s">
        <v>213</v>
      </c>
      <c r="AX344">
        <v>599</v>
      </c>
      <c r="AY344" t="s">
        <v>58</v>
      </c>
      <c r="AZ344">
        <v>4484</v>
      </c>
      <c r="BA344">
        <v>27370</v>
      </c>
      <c r="BC344">
        <v>0</v>
      </c>
      <c r="BD344" t="s">
        <v>59</v>
      </c>
    </row>
    <row r="345" spans="1:56" x14ac:dyDescent="0.25">
      <c r="A345">
        <v>4</v>
      </c>
      <c r="B345">
        <v>10</v>
      </c>
      <c r="C345">
        <v>28</v>
      </c>
      <c r="D345">
        <v>610800100000</v>
      </c>
      <c r="E345" t="s">
        <v>4092</v>
      </c>
      <c r="G345">
        <v>485</v>
      </c>
      <c r="H345">
        <v>10</v>
      </c>
      <c r="I345">
        <v>24</v>
      </c>
      <c r="J345" t="str">
        <f t="shared" si="5"/>
        <v>10-28-2024</v>
      </c>
      <c r="K345">
        <v>37500</v>
      </c>
      <c r="L345">
        <v>0</v>
      </c>
      <c r="M345">
        <v>162</v>
      </c>
      <c r="N345">
        <v>132</v>
      </c>
      <c r="P345">
        <v>0</v>
      </c>
      <c r="U345">
        <v>0</v>
      </c>
      <c r="V345">
        <v>0</v>
      </c>
      <c r="Y345">
        <v>0</v>
      </c>
      <c r="AE345">
        <v>0</v>
      </c>
      <c r="AP345" t="s">
        <v>56</v>
      </c>
      <c r="AR345">
        <v>6121</v>
      </c>
      <c r="AS345" t="s">
        <v>73</v>
      </c>
      <c r="AT345" t="s">
        <v>213</v>
      </c>
      <c r="AV345" t="s">
        <v>213</v>
      </c>
      <c r="AX345">
        <v>599</v>
      </c>
      <c r="AY345" t="s">
        <v>58</v>
      </c>
      <c r="AZ345">
        <v>5485</v>
      </c>
      <c r="BA345">
        <v>27370</v>
      </c>
      <c r="BC345">
        <v>0</v>
      </c>
      <c r="BD345" t="s">
        <v>59</v>
      </c>
    </row>
    <row r="346" spans="1:56" x14ac:dyDescent="0.25">
      <c r="A346">
        <v>4</v>
      </c>
      <c r="B346">
        <v>10</v>
      </c>
      <c r="C346">
        <v>30</v>
      </c>
      <c r="D346">
        <v>640040300000</v>
      </c>
      <c r="E346" t="s">
        <v>453</v>
      </c>
      <c r="G346">
        <v>494</v>
      </c>
      <c r="H346">
        <v>10</v>
      </c>
      <c r="I346">
        <v>24</v>
      </c>
      <c r="J346" t="str">
        <f t="shared" si="5"/>
        <v>10-30-2024</v>
      </c>
      <c r="K346">
        <v>1010000</v>
      </c>
      <c r="L346">
        <v>0</v>
      </c>
      <c r="M346">
        <v>0</v>
      </c>
      <c r="N346">
        <v>0</v>
      </c>
      <c r="P346">
        <v>41.042000000000002</v>
      </c>
      <c r="U346">
        <v>0</v>
      </c>
      <c r="V346">
        <v>0</v>
      </c>
      <c r="Y346">
        <v>672</v>
      </c>
      <c r="Z346" t="s">
        <v>64</v>
      </c>
      <c r="AE346">
        <v>0</v>
      </c>
      <c r="AP346" t="s">
        <v>56</v>
      </c>
      <c r="AR346">
        <v>0</v>
      </c>
      <c r="AS346" t="s">
        <v>73</v>
      </c>
      <c r="AT346" t="s">
        <v>74</v>
      </c>
      <c r="AV346" t="s">
        <v>74</v>
      </c>
      <c r="AX346">
        <v>111</v>
      </c>
      <c r="AY346" t="s">
        <v>58</v>
      </c>
      <c r="AZ346">
        <v>6494</v>
      </c>
      <c r="BA346">
        <v>363600</v>
      </c>
      <c r="BC346">
        <v>151460</v>
      </c>
      <c r="BD346" t="s">
        <v>59</v>
      </c>
    </row>
    <row r="347" spans="1:56" x14ac:dyDescent="0.25">
      <c r="A347">
        <v>4</v>
      </c>
      <c r="B347">
        <v>10</v>
      </c>
      <c r="C347">
        <v>18</v>
      </c>
      <c r="D347">
        <v>670100900100</v>
      </c>
      <c r="E347" t="s">
        <v>836</v>
      </c>
      <c r="G347">
        <v>461</v>
      </c>
      <c r="H347">
        <v>10</v>
      </c>
      <c r="I347">
        <v>24</v>
      </c>
      <c r="J347" t="str">
        <f t="shared" si="5"/>
        <v>10-18-2024</v>
      </c>
      <c r="K347">
        <v>7000</v>
      </c>
      <c r="L347">
        <v>0</v>
      </c>
      <c r="M347">
        <v>0</v>
      </c>
      <c r="N347">
        <v>0</v>
      </c>
      <c r="P347">
        <v>0.69699999999999995</v>
      </c>
      <c r="U347">
        <v>0</v>
      </c>
      <c r="V347">
        <v>0</v>
      </c>
      <c r="Y347">
        <v>0</v>
      </c>
      <c r="AE347">
        <v>0</v>
      </c>
      <c r="AR347">
        <v>0</v>
      </c>
      <c r="AX347">
        <v>110</v>
      </c>
      <c r="AY347" t="s">
        <v>260</v>
      </c>
      <c r="AZ347">
        <v>1461</v>
      </c>
      <c r="BA347">
        <v>0</v>
      </c>
      <c r="BC347">
        <v>0</v>
      </c>
      <c r="BD347" t="s">
        <v>59</v>
      </c>
    </row>
    <row r="348" spans="1:56" x14ac:dyDescent="0.25">
      <c r="A348">
        <v>4</v>
      </c>
      <c r="B348">
        <v>9</v>
      </c>
      <c r="C348">
        <v>26</v>
      </c>
      <c r="D348">
        <v>10240500100</v>
      </c>
      <c r="E348" t="s">
        <v>179</v>
      </c>
      <c r="G348">
        <v>431</v>
      </c>
      <c r="H348">
        <v>9</v>
      </c>
      <c r="I348">
        <v>24</v>
      </c>
      <c r="J348" t="str">
        <f t="shared" si="5"/>
        <v>09-26-2024</v>
      </c>
      <c r="K348">
        <v>65000</v>
      </c>
      <c r="L348">
        <v>0</v>
      </c>
      <c r="M348">
        <v>0</v>
      </c>
      <c r="N348">
        <v>0</v>
      </c>
      <c r="P348">
        <v>5.0010000000000003</v>
      </c>
      <c r="U348">
        <v>0</v>
      </c>
      <c r="V348">
        <v>0</v>
      </c>
      <c r="Y348">
        <v>0</v>
      </c>
      <c r="AE348">
        <v>0</v>
      </c>
      <c r="AP348" t="s">
        <v>56</v>
      </c>
      <c r="AR348">
        <v>0</v>
      </c>
      <c r="AS348" t="s">
        <v>73</v>
      </c>
      <c r="AT348" t="s">
        <v>74</v>
      </c>
      <c r="AV348" t="s">
        <v>74</v>
      </c>
      <c r="AX348">
        <v>199</v>
      </c>
      <c r="AY348" t="s">
        <v>58</v>
      </c>
      <c r="AZ348">
        <v>3431</v>
      </c>
      <c r="BA348">
        <v>42430</v>
      </c>
      <c r="BC348">
        <v>2370</v>
      </c>
      <c r="BD348" t="s">
        <v>59</v>
      </c>
    </row>
    <row r="349" spans="1:56" x14ac:dyDescent="0.25">
      <c r="A349">
        <v>4</v>
      </c>
      <c r="B349">
        <v>9</v>
      </c>
      <c r="C349">
        <v>20</v>
      </c>
      <c r="D349">
        <v>80140200100</v>
      </c>
      <c r="G349">
        <v>422</v>
      </c>
      <c r="H349">
        <v>9</v>
      </c>
      <c r="I349">
        <v>24</v>
      </c>
      <c r="J349" t="str">
        <f t="shared" si="5"/>
        <v>09-20-2024</v>
      </c>
      <c r="K349">
        <v>4025</v>
      </c>
      <c r="L349">
        <v>0</v>
      </c>
      <c r="M349">
        <v>0</v>
      </c>
      <c r="N349">
        <v>0</v>
      </c>
      <c r="P349">
        <v>0.161</v>
      </c>
      <c r="U349">
        <v>0</v>
      </c>
      <c r="V349">
        <v>0</v>
      </c>
      <c r="Y349">
        <v>0</v>
      </c>
      <c r="AE349">
        <v>0</v>
      </c>
      <c r="AR349">
        <v>0</v>
      </c>
      <c r="AX349">
        <v>110</v>
      </c>
      <c r="AY349" t="s">
        <v>260</v>
      </c>
      <c r="AZ349">
        <v>1422</v>
      </c>
      <c r="BA349">
        <v>0</v>
      </c>
      <c r="BC349">
        <v>0</v>
      </c>
      <c r="BD349" t="s">
        <v>59</v>
      </c>
    </row>
    <row r="350" spans="1:56" x14ac:dyDescent="0.25">
      <c r="A350">
        <v>4</v>
      </c>
      <c r="B350">
        <v>9</v>
      </c>
      <c r="C350">
        <v>4</v>
      </c>
      <c r="D350">
        <v>93311800000</v>
      </c>
      <c r="E350" t="s">
        <v>366</v>
      </c>
      <c r="G350">
        <v>395</v>
      </c>
      <c r="H350">
        <v>9</v>
      </c>
      <c r="I350">
        <v>24</v>
      </c>
      <c r="J350" t="str">
        <f t="shared" si="5"/>
        <v>09-04-2024</v>
      </c>
      <c r="K350">
        <v>5200</v>
      </c>
      <c r="L350">
        <v>0</v>
      </c>
      <c r="M350">
        <v>180</v>
      </c>
      <c r="N350">
        <v>170</v>
      </c>
      <c r="P350">
        <v>0</v>
      </c>
      <c r="U350">
        <v>0</v>
      </c>
      <c r="V350">
        <v>0</v>
      </c>
      <c r="Y350">
        <v>0</v>
      </c>
      <c r="AE350">
        <v>0</v>
      </c>
      <c r="AP350" t="s">
        <v>56</v>
      </c>
      <c r="AR350">
        <v>900</v>
      </c>
      <c r="AS350" t="s">
        <v>73</v>
      </c>
      <c r="AX350">
        <v>500</v>
      </c>
      <c r="AY350" t="s">
        <v>58</v>
      </c>
      <c r="AZ350">
        <v>2395</v>
      </c>
      <c r="BA350">
        <v>26630</v>
      </c>
      <c r="BC350">
        <v>0</v>
      </c>
      <c r="BD350" t="s">
        <v>59</v>
      </c>
    </row>
    <row r="351" spans="1:56" x14ac:dyDescent="0.25">
      <c r="A351">
        <v>4</v>
      </c>
      <c r="B351">
        <v>9</v>
      </c>
      <c r="C351">
        <v>20</v>
      </c>
      <c r="D351">
        <v>96311820000</v>
      </c>
      <c r="E351" t="s">
        <v>401</v>
      </c>
      <c r="G351">
        <v>420</v>
      </c>
      <c r="H351">
        <v>9</v>
      </c>
      <c r="I351">
        <v>24</v>
      </c>
      <c r="J351" t="str">
        <f t="shared" si="5"/>
        <v>09-20-2024</v>
      </c>
      <c r="K351">
        <v>407000</v>
      </c>
      <c r="L351">
        <v>2624</v>
      </c>
      <c r="M351">
        <v>159</v>
      </c>
      <c r="N351">
        <v>150</v>
      </c>
      <c r="P351">
        <v>0</v>
      </c>
      <c r="Q351">
        <v>1</v>
      </c>
      <c r="R351">
        <v>1</v>
      </c>
      <c r="S351">
        <v>9921</v>
      </c>
      <c r="T351" t="s">
        <v>86</v>
      </c>
      <c r="U351">
        <v>4</v>
      </c>
      <c r="V351">
        <v>2443</v>
      </c>
      <c r="X351" t="s">
        <v>63</v>
      </c>
      <c r="Y351">
        <v>586</v>
      </c>
      <c r="Z351" t="s">
        <v>64</v>
      </c>
      <c r="AA351" t="s">
        <v>152</v>
      </c>
      <c r="AB351" t="s">
        <v>66</v>
      </c>
      <c r="AC351" t="s">
        <v>67</v>
      </c>
      <c r="AE351">
        <v>10</v>
      </c>
      <c r="AF351" t="s">
        <v>161</v>
      </c>
      <c r="AG351" t="s">
        <v>69</v>
      </c>
      <c r="AI351" t="s">
        <v>70</v>
      </c>
      <c r="AK351" t="s">
        <v>71</v>
      </c>
      <c r="AL351">
        <v>15</v>
      </c>
      <c r="AN351" t="s">
        <v>189</v>
      </c>
      <c r="AP351" t="s">
        <v>56</v>
      </c>
      <c r="AR351">
        <v>900</v>
      </c>
      <c r="AS351" t="s">
        <v>402</v>
      </c>
      <c r="AT351" t="s">
        <v>74</v>
      </c>
      <c r="AV351" t="s">
        <v>74</v>
      </c>
      <c r="AX351">
        <v>510</v>
      </c>
      <c r="AY351" t="s">
        <v>58</v>
      </c>
      <c r="AZ351">
        <v>3420</v>
      </c>
      <c r="BA351">
        <v>22260</v>
      </c>
      <c r="BC351">
        <v>347060</v>
      </c>
      <c r="BD351" t="s">
        <v>59</v>
      </c>
    </row>
    <row r="352" spans="1:56" x14ac:dyDescent="0.25">
      <c r="A352">
        <v>4</v>
      </c>
      <c r="B352">
        <v>9</v>
      </c>
      <c r="C352">
        <v>13</v>
      </c>
      <c r="D352">
        <v>140021700100</v>
      </c>
      <c r="E352" t="s">
        <v>490</v>
      </c>
      <c r="G352">
        <v>405</v>
      </c>
      <c r="H352">
        <v>9</v>
      </c>
      <c r="I352">
        <v>24</v>
      </c>
      <c r="J352" t="str">
        <f t="shared" si="5"/>
        <v>09-13-2024</v>
      </c>
      <c r="K352">
        <v>5000</v>
      </c>
      <c r="L352">
        <v>0</v>
      </c>
      <c r="M352">
        <v>0</v>
      </c>
      <c r="N352">
        <v>0</v>
      </c>
      <c r="P352">
        <v>0.45600000000000002</v>
      </c>
      <c r="U352">
        <v>0</v>
      </c>
      <c r="V352">
        <v>0</v>
      </c>
      <c r="Y352">
        <v>0</v>
      </c>
      <c r="AE352">
        <v>0</v>
      </c>
      <c r="AP352" t="s">
        <v>56</v>
      </c>
      <c r="AR352">
        <v>0</v>
      </c>
      <c r="AS352" t="s">
        <v>73</v>
      </c>
      <c r="AX352">
        <v>111</v>
      </c>
      <c r="AY352" t="s">
        <v>260</v>
      </c>
      <c r="AZ352">
        <v>1405</v>
      </c>
      <c r="BA352">
        <v>0</v>
      </c>
      <c r="BC352">
        <v>0</v>
      </c>
      <c r="BD352" t="s">
        <v>59</v>
      </c>
    </row>
    <row r="353" spans="1:56" x14ac:dyDescent="0.25">
      <c r="A353">
        <v>4</v>
      </c>
      <c r="B353">
        <v>9</v>
      </c>
      <c r="C353">
        <v>13</v>
      </c>
      <c r="D353">
        <v>140021900100</v>
      </c>
      <c r="E353" t="s">
        <v>496</v>
      </c>
      <c r="G353">
        <v>406</v>
      </c>
      <c r="H353">
        <v>9</v>
      </c>
      <c r="I353">
        <v>24</v>
      </c>
      <c r="J353" t="str">
        <f t="shared" si="5"/>
        <v>09-13-2024</v>
      </c>
      <c r="K353">
        <v>5000</v>
      </c>
      <c r="L353">
        <v>0</v>
      </c>
      <c r="M353">
        <v>0</v>
      </c>
      <c r="N353">
        <v>0</v>
      </c>
      <c r="P353">
        <v>1.544</v>
      </c>
      <c r="U353">
        <v>0</v>
      </c>
      <c r="V353">
        <v>0</v>
      </c>
      <c r="Y353">
        <v>0</v>
      </c>
      <c r="AE353">
        <v>0</v>
      </c>
      <c r="AP353" t="s">
        <v>56</v>
      </c>
      <c r="AR353">
        <v>0</v>
      </c>
      <c r="AS353" t="s">
        <v>73</v>
      </c>
      <c r="AX353">
        <v>110</v>
      </c>
      <c r="AY353" t="s">
        <v>260</v>
      </c>
      <c r="AZ353">
        <v>1406</v>
      </c>
      <c r="BA353">
        <v>0</v>
      </c>
      <c r="BC353">
        <v>0</v>
      </c>
      <c r="BD353" t="s">
        <v>59</v>
      </c>
    </row>
    <row r="354" spans="1:56" x14ac:dyDescent="0.25">
      <c r="A354">
        <v>4</v>
      </c>
      <c r="B354">
        <v>9</v>
      </c>
      <c r="C354">
        <v>3</v>
      </c>
      <c r="D354">
        <v>140091100300</v>
      </c>
      <c r="E354" t="s">
        <v>525</v>
      </c>
      <c r="G354">
        <v>391</v>
      </c>
      <c r="H354">
        <v>9</v>
      </c>
      <c r="I354">
        <v>24</v>
      </c>
      <c r="J354" t="str">
        <f t="shared" si="5"/>
        <v>09-03-2024</v>
      </c>
      <c r="K354">
        <v>120000</v>
      </c>
      <c r="L354">
        <v>0</v>
      </c>
      <c r="M354">
        <v>0</v>
      </c>
      <c r="N354">
        <v>0</v>
      </c>
      <c r="P354">
        <v>1.4370000000000001</v>
      </c>
      <c r="U354">
        <v>0</v>
      </c>
      <c r="V354">
        <v>0</v>
      </c>
      <c r="Y354">
        <v>0</v>
      </c>
      <c r="AE354">
        <v>0</v>
      </c>
      <c r="AR354">
        <v>0</v>
      </c>
      <c r="AX354">
        <v>111</v>
      </c>
      <c r="AY354" t="s">
        <v>260</v>
      </c>
      <c r="AZ354">
        <v>1391</v>
      </c>
      <c r="BA354">
        <v>0</v>
      </c>
      <c r="BC354">
        <v>0</v>
      </c>
      <c r="BD354" t="s">
        <v>59</v>
      </c>
    </row>
    <row r="355" spans="1:56" x14ac:dyDescent="0.25">
      <c r="A355">
        <v>4</v>
      </c>
      <c r="B355">
        <v>9</v>
      </c>
      <c r="C355">
        <v>26</v>
      </c>
      <c r="D355">
        <v>160371200100</v>
      </c>
      <c r="E355" t="s">
        <v>621</v>
      </c>
      <c r="G355">
        <v>432</v>
      </c>
      <c r="H355">
        <v>9</v>
      </c>
      <c r="I355">
        <v>24</v>
      </c>
      <c r="J355" t="str">
        <f t="shared" si="5"/>
        <v>09-26-2024</v>
      </c>
      <c r="K355">
        <v>350000</v>
      </c>
      <c r="L355">
        <v>0</v>
      </c>
      <c r="M355">
        <v>0</v>
      </c>
      <c r="N355">
        <v>0</v>
      </c>
      <c r="P355">
        <v>4.085</v>
      </c>
      <c r="U355">
        <v>0</v>
      </c>
      <c r="V355">
        <v>0</v>
      </c>
      <c r="Y355">
        <v>0</v>
      </c>
      <c r="AE355">
        <v>0</v>
      </c>
      <c r="AR355">
        <v>0</v>
      </c>
      <c r="AX355">
        <v>199</v>
      </c>
      <c r="AY355" t="s">
        <v>58</v>
      </c>
      <c r="AZ355">
        <v>2432</v>
      </c>
      <c r="BA355">
        <v>35600</v>
      </c>
      <c r="BC355">
        <v>29490</v>
      </c>
      <c r="BD355" t="s">
        <v>59</v>
      </c>
    </row>
    <row r="356" spans="1:56" x14ac:dyDescent="0.25">
      <c r="A356">
        <v>4</v>
      </c>
      <c r="B356">
        <v>9</v>
      </c>
      <c r="C356">
        <v>26</v>
      </c>
      <c r="D356">
        <v>160371210000</v>
      </c>
      <c r="E356" t="s">
        <v>625</v>
      </c>
      <c r="G356">
        <v>432</v>
      </c>
      <c r="H356">
        <v>9</v>
      </c>
      <c r="I356">
        <v>24</v>
      </c>
      <c r="J356" t="str">
        <f t="shared" si="5"/>
        <v>09-26-2024</v>
      </c>
      <c r="K356">
        <v>350000</v>
      </c>
      <c r="L356">
        <v>2760</v>
      </c>
      <c r="M356">
        <v>0</v>
      </c>
      <c r="N356">
        <v>0</v>
      </c>
      <c r="P356">
        <v>0.59</v>
      </c>
      <c r="R356">
        <v>1</v>
      </c>
      <c r="S356">
        <v>9992</v>
      </c>
      <c r="T356" t="s">
        <v>112</v>
      </c>
      <c r="U356">
        <v>4</v>
      </c>
      <c r="V356">
        <v>1380</v>
      </c>
      <c r="X356" t="s">
        <v>63</v>
      </c>
      <c r="Y356">
        <v>672</v>
      </c>
      <c r="Z356" t="s">
        <v>64</v>
      </c>
      <c r="AA356" t="s">
        <v>157</v>
      </c>
      <c r="AB356" t="s">
        <v>66</v>
      </c>
      <c r="AC356" t="s">
        <v>67</v>
      </c>
      <c r="AE356">
        <v>8</v>
      </c>
      <c r="AF356" t="s">
        <v>88</v>
      </c>
      <c r="AK356" t="s">
        <v>71</v>
      </c>
      <c r="AL356">
        <v>17</v>
      </c>
      <c r="AN356" t="s">
        <v>82</v>
      </c>
      <c r="AP356" t="s">
        <v>56</v>
      </c>
      <c r="AR356">
        <v>0</v>
      </c>
      <c r="AS356" t="s">
        <v>73</v>
      </c>
      <c r="AT356" t="s">
        <v>74</v>
      </c>
      <c r="AV356" t="s">
        <v>74</v>
      </c>
      <c r="AX356">
        <v>510</v>
      </c>
      <c r="AY356" t="s">
        <v>429</v>
      </c>
      <c r="AZ356">
        <v>2432</v>
      </c>
      <c r="BA356">
        <v>10310</v>
      </c>
      <c r="BC356">
        <v>251800</v>
      </c>
      <c r="BD356" t="s">
        <v>59</v>
      </c>
    </row>
    <row r="357" spans="1:56" x14ac:dyDescent="0.25">
      <c r="A357">
        <v>4</v>
      </c>
      <c r="B357">
        <v>9</v>
      </c>
      <c r="C357">
        <v>27</v>
      </c>
      <c r="D357">
        <v>177570510000</v>
      </c>
      <c r="E357" t="s">
        <v>696</v>
      </c>
      <c r="G357">
        <v>437</v>
      </c>
      <c r="H357">
        <v>9</v>
      </c>
      <c r="I357">
        <v>24</v>
      </c>
      <c r="J357" t="str">
        <f t="shared" si="5"/>
        <v>09-27-2024</v>
      </c>
      <c r="K357">
        <v>395000</v>
      </c>
      <c r="L357">
        <v>1512</v>
      </c>
      <c r="M357">
        <v>117</v>
      </c>
      <c r="N357">
        <v>130</v>
      </c>
      <c r="P357">
        <v>0</v>
      </c>
      <c r="Q357" t="s">
        <v>98</v>
      </c>
      <c r="R357">
        <v>8</v>
      </c>
      <c r="S357" t="s">
        <v>539</v>
      </c>
      <c r="T357" t="s">
        <v>100</v>
      </c>
      <c r="U357">
        <v>0</v>
      </c>
      <c r="V357">
        <v>1288</v>
      </c>
      <c r="W357" t="s">
        <v>71</v>
      </c>
      <c r="X357" t="s">
        <v>63</v>
      </c>
      <c r="Y357">
        <v>676</v>
      </c>
      <c r="Z357" t="s">
        <v>64</v>
      </c>
      <c r="AA357" t="s">
        <v>157</v>
      </c>
      <c r="AB357" t="s">
        <v>66</v>
      </c>
      <c r="AC357" t="s">
        <v>67</v>
      </c>
      <c r="AE357">
        <v>7</v>
      </c>
      <c r="AF357" t="s">
        <v>68</v>
      </c>
      <c r="AG357" t="s">
        <v>69</v>
      </c>
      <c r="AK357" t="s">
        <v>71</v>
      </c>
      <c r="AL357">
        <v>22</v>
      </c>
      <c r="AN357" t="s">
        <v>72</v>
      </c>
      <c r="AP357" t="s">
        <v>56</v>
      </c>
      <c r="AR357">
        <v>1703</v>
      </c>
      <c r="AS357" t="s">
        <v>73</v>
      </c>
      <c r="AT357" t="s">
        <v>74</v>
      </c>
      <c r="AV357" t="s">
        <v>74</v>
      </c>
      <c r="AX357">
        <v>510</v>
      </c>
      <c r="AY357" t="s">
        <v>697</v>
      </c>
      <c r="AZ357">
        <v>1437</v>
      </c>
      <c r="BA357">
        <v>16830</v>
      </c>
      <c r="BC357">
        <v>233200</v>
      </c>
      <c r="BD357" t="s">
        <v>59</v>
      </c>
    </row>
    <row r="358" spans="1:56" x14ac:dyDescent="0.25">
      <c r="A358">
        <v>4</v>
      </c>
      <c r="B358">
        <v>9</v>
      </c>
      <c r="C358">
        <v>27</v>
      </c>
      <c r="D358">
        <v>179570910000</v>
      </c>
      <c r="E358" t="s">
        <v>690</v>
      </c>
      <c r="G358">
        <v>437</v>
      </c>
      <c r="H358">
        <v>9</v>
      </c>
      <c r="I358">
        <v>24</v>
      </c>
      <c r="J358" t="str">
        <f t="shared" si="5"/>
        <v>09-27-2024</v>
      </c>
      <c r="K358">
        <v>395000</v>
      </c>
      <c r="L358">
        <v>0</v>
      </c>
      <c r="M358">
        <v>189</v>
      </c>
      <c r="N358">
        <v>140</v>
      </c>
      <c r="P358">
        <v>0</v>
      </c>
      <c r="U358">
        <v>0</v>
      </c>
      <c r="V358">
        <v>0</v>
      </c>
      <c r="Y358">
        <v>0</v>
      </c>
      <c r="AE358">
        <v>0</v>
      </c>
      <c r="AP358" t="s">
        <v>56</v>
      </c>
      <c r="AR358">
        <v>1703</v>
      </c>
      <c r="AS358" t="s">
        <v>73</v>
      </c>
      <c r="AT358" t="s">
        <v>213</v>
      </c>
      <c r="AV358" t="s">
        <v>213</v>
      </c>
      <c r="AX358">
        <v>500</v>
      </c>
      <c r="AY358" t="s">
        <v>709</v>
      </c>
      <c r="AZ358">
        <v>2437</v>
      </c>
      <c r="BA358">
        <v>28170</v>
      </c>
      <c r="BC358">
        <v>0</v>
      </c>
      <c r="BD358" t="s">
        <v>59</v>
      </c>
    </row>
    <row r="359" spans="1:56" x14ac:dyDescent="0.25">
      <c r="A359">
        <v>4</v>
      </c>
      <c r="B359">
        <v>9</v>
      </c>
      <c r="C359">
        <v>9</v>
      </c>
      <c r="D359">
        <v>220320100000</v>
      </c>
      <c r="E359" t="s">
        <v>221</v>
      </c>
      <c r="G359">
        <v>399</v>
      </c>
      <c r="H359">
        <v>9</v>
      </c>
      <c r="I359">
        <v>24</v>
      </c>
      <c r="J359" t="str">
        <f t="shared" si="5"/>
        <v>09-09-2024</v>
      </c>
      <c r="K359">
        <v>4841427</v>
      </c>
      <c r="L359">
        <v>0</v>
      </c>
      <c r="M359">
        <v>0</v>
      </c>
      <c r="N359">
        <v>0</v>
      </c>
      <c r="P359">
        <v>149.67699999999999</v>
      </c>
      <c r="U359">
        <v>0</v>
      </c>
      <c r="V359">
        <v>0</v>
      </c>
      <c r="Y359">
        <v>0</v>
      </c>
      <c r="AE359">
        <v>0</v>
      </c>
      <c r="AP359" t="s">
        <v>56</v>
      </c>
      <c r="AR359">
        <v>0</v>
      </c>
      <c r="AS359" t="s">
        <v>73</v>
      </c>
      <c r="AX359">
        <v>199</v>
      </c>
      <c r="AY359" t="s">
        <v>58</v>
      </c>
      <c r="AZ359">
        <v>2399</v>
      </c>
      <c r="BA359">
        <v>1157830</v>
      </c>
      <c r="BC359">
        <v>11910</v>
      </c>
      <c r="BD359" t="s">
        <v>59</v>
      </c>
    </row>
    <row r="360" spans="1:56" x14ac:dyDescent="0.25">
      <c r="A360">
        <v>4</v>
      </c>
      <c r="B360">
        <v>9</v>
      </c>
      <c r="C360">
        <v>9</v>
      </c>
      <c r="D360">
        <v>220320600000</v>
      </c>
      <c r="E360" t="s">
        <v>504</v>
      </c>
      <c r="G360">
        <v>400</v>
      </c>
      <c r="H360">
        <v>9</v>
      </c>
      <c r="I360">
        <v>24</v>
      </c>
      <c r="J360" t="str">
        <f t="shared" si="5"/>
        <v>09-09-2024</v>
      </c>
      <c r="K360">
        <v>1158573</v>
      </c>
      <c r="L360">
        <v>0</v>
      </c>
      <c r="M360">
        <v>0</v>
      </c>
      <c r="N360">
        <v>0</v>
      </c>
      <c r="P360">
        <v>80.459999999999994</v>
      </c>
      <c r="U360">
        <v>0</v>
      </c>
      <c r="V360">
        <v>0</v>
      </c>
      <c r="Y360">
        <v>0</v>
      </c>
      <c r="AE360">
        <v>0</v>
      </c>
      <c r="AP360" t="s">
        <v>56</v>
      </c>
      <c r="AR360">
        <v>0</v>
      </c>
      <c r="AS360" t="s">
        <v>73</v>
      </c>
      <c r="AX360">
        <v>110</v>
      </c>
      <c r="AY360" t="s">
        <v>423</v>
      </c>
      <c r="AZ360">
        <v>4400</v>
      </c>
      <c r="BA360">
        <v>598970</v>
      </c>
      <c r="BC360">
        <v>0</v>
      </c>
      <c r="BD360" t="s">
        <v>59</v>
      </c>
    </row>
    <row r="361" spans="1:56" x14ac:dyDescent="0.25">
      <c r="A361">
        <v>4</v>
      </c>
      <c r="B361">
        <v>9</v>
      </c>
      <c r="C361">
        <v>9</v>
      </c>
      <c r="D361">
        <v>220330600000</v>
      </c>
      <c r="E361" t="s">
        <v>221</v>
      </c>
      <c r="G361">
        <v>399</v>
      </c>
      <c r="H361">
        <v>9</v>
      </c>
      <c r="I361">
        <v>24</v>
      </c>
      <c r="J361" t="str">
        <f t="shared" si="5"/>
        <v>09-09-2024</v>
      </c>
      <c r="K361">
        <v>4841427</v>
      </c>
      <c r="L361">
        <v>0</v>
      </c>
      <c r="M361">
        <v>0</v>
      </c>
      <c r="N361">
        <v>0</v>
      </c>
      <c r="P361">
        <v>145.25899999999999</v>
      </c>
      <c r="U361">
        <v>0</v>
      </c>
      <c r="V361">
        <v>0</v>
      </c>
      <c r="Y361">
        <v>0</v>
      </c>
      <c r="AE361">
        <v>0</v>
      </c>
      <c r="AP361" t="s">
        <v>56</v>
      </c>
      <c r="AR361">
        <v>0</v>
      </c>
      <c r="AS361" t="s">
        <v>73</v>
      </c>
      <c r="AX361">
        <v>110</v>
      </c>
      <c r="AY361" t="s">
        <v>58</v>
      </c>
      <c r="AZ361">
        <v>3399</v>
      </c>
      <c r="BA361">
        <v>1052140</v>
      </c>
      <c r="BC361">
        <v>0</v>
      </c>
      <c r="BD361" t="s">
        <v>59</v>
      </c>
    </row>
    <row r="362" spans="1:56" x14ac:dyDescent="0.25">
      <c r="A362">
        <v>4</v>
      </c>
      <c r="B362">
        <v>9</v>
      </c>
      <c r="C362">
        <v>3</v>
      </c>
      <c r="D362">
        <v>240451100000</v>
      </c>
      <c r="E362" t="s">
        <v>1005</v>
      </c>
      <c r="G362">
        <v>393</v>
      </c>
      <c r="H362">
        <v>9</v>
      </c>
      <c r="I362">
        <v>24</v>
      </c>
      <c r="J362" t="str">
        <f t="shared" si="5"/>
        <v>09-03-2024</v>
      </c>
      <c r="K362">
        <v>72450</v>
      </c>
      <c r="L362">
        <v>2045</v>
      </c>
      <c r="M362">
        <v>83</v>
      </c>
      <c r="N362">
        <v>165</v>
      </c>
      <c r="P362">
        <v>0</v>
      </c>
      <c r="Q362" t="s">
        <v>61</v>
      </c>
      <c r="R362" t="s">
        <v>116</v>
      </c>
      <c r="S362" t="s">
        <v>135</v>
      </c>
      <c r="T362" t="s">
        <v>143</v>
      </c>
      <c r="U362">
        <v>0</v>
      </c>
      <c r="V362">
        <v>0</v>
      </c>
      <c r="Y362">
        <v>0</v>
      </c>
      <c r="AA362" t="s">
        <v>1006</v>
      </c>
      <c r="AB362" t="s">
        <v>66</v>
      </c>
      <c r="AC362" t="s">
        <v>67</v>
      </c>
      <c r="AE362">
        <v>6</v>
      </c>
      <c r="AF362" t="s">
        <v>102</v>
      </c>
      <c r="AG362" t="s">
        <v>69</v>
      </c>
      <c r="AK362" t="s">
        <v>90</v>
      </c>
      <c r="AL362">
        <v>50</v>
      </c>
      <c r="AN362" t="s">
        <v>170</v>
      </c>
      <c r="AP362" t="s">
        <v>56</v>
      </c>
      <c r="AR362">
        <v>2415</v>
      </c>
      <c r="AS362" t="s">
        <v>73</v>
      </c>
      <c r="AT362" t="s">
        <v>213</v>
      </c>
      <c r="AV362" t="s">
        <v>213</v>
      </c>
      <c r="AX362">
        <v>510</v>
      </c>
      <c r="AY362" t="s">
        <v>58</v>
      </c>
      <c r="AZ362">
        <v>5393</v>
      </c>
      <c r="BA362">
        <v>7890</v>
      </c>
      <c r="BC362">
        <v>77510</v>
      </c>
      <c r="BD362" t="s">
        <v>59</v>
      </c>
    </row>
    <row r="363" spans="1:56" x14ac:dyDescent="0.25">
      <c r="A363">
        <v>4</v>
      </c>
      <c r="B363">
        <v>9</v>
      </c>
      <c r="C363">
        <v>23</v>
      </c>
      <c r="D363">
        <v>240590500000</v>
      </c>
      <c r="E363" t="s">
        <v>1081</v>
      </c>
      <c r="G363">
        <v>425</v>
      </c>
      <c r="H363">
        <v>9</v>
      </c>
      <c r="I363">
        <v>24</v>
      </c>
      <c r="J363" t="str">
        <f t="shared" si="5"/>
        <v>09-23-2024</v>
      </c>
      <c r="K363">
        <v>40481</v>
      </c>
      <c r="L363">
        <v>1508</v>
      </c>
      <c r="M363">
        <v>83</v>
      </c>
      <c r="N363">
        <v>205</v>
      </c>
      <c r="P363">
        <v>0</v>
      </c>
      <c r="Q363" t="s">
        <v>61</v>
      </c>
      <c r="R363" t="s">
        <v>116</v>
      </c>
      <c r="S363" t="s">
        <v>135</v>
      </c>
      <c r="T363" t="s">
        <v>143</v>
      </c>
      <c r="U363">
        <v>4</v>
      </c>
      <c r="V363">
        <v>0</v>
      </c>
      <c r="Y363">
        <v>768</v>
      </c>
      <c r="Z363" t="s">
        <v>92</v>
      </c>
      <c r="AA363" t="s">
        <v>164</v>
      </c>
      <c r="AB363" t="s">
        <v>66</v>
      </c>
      <c r="AC363" t="s">
        <v>67</v>
      </c>
      <c r="AE363">
        <v>4</v>
      </c>
      <c r="AF363" t="s">
        <v>81</v>
      </c>
      <c r="AK363" t="s">
        <v>71</v>
      </c>
      <c r="AL363">
        <v>65</v>
      </c>
      <c r="AN363" t="s">
        <v>170</v>
      </c>
      <c r="AP363" t="s">
        <v>56</v>
      </c>
      <c r="AR363">
        <v>2405</v>
      </c>
      <c r="AS363" t="s">
        <v>73</v>
      </c>
      <c r="AT363" t="s">
        <v>213</v>
      </c>
      <c r="AV363" t="s">
        <v>213</v>
      </c>
      <c r="AX363">
        <v>510</v>
      </c>
      <c r="AY363" t="s">
        <v>473</v>
      </c>
      <c r="AZ363">
        <v>2425</v>
      </c>
      <c r="BA363">
        <v>12200</v>
      </c>
      <c r="BC363">
        <v>49710</v>
      </c>
      <c r="BD363" t="s">
        <v>59</v>
      </c>
    </row>
    <row r="364" spans="1:56" x14ac:dyDescent="0.25">
      <c r="A364">
        <v>4</v>
      </c>
      <c r="B364">
        <v>9</v>
      </c>
      <c r="C364">
        <v>17</v>
      </c>
      <c r="D364">
        <v>240661400000</v>
      </c>
      <c r="E364" t="s">
        <v>1115</v>
      </c>
      <c r="G364">
        <v>418</v>
      </c>
      <c r="H364">
        <v>9</v>
      </c>
      <c r="I364">
        <v>24</v>
      </c>
      <c r="J364" t="str">
        <f t="shared" si="5"/>
        <v>09-17-2024</v>
      </c>
      <c r="K364">
        <v>115000</v>
      </c>
      <c r="L364">
        <v>1507</v>
      </c>
      <c r="M364">
        <v>50</v>
      </c>
      <c r="N364">
        <v>177</v>
      </c>
      <c r="P364">
        <v>0</v>
      </c>
      <c r="Q364" t="s">
        <v>61</v>
      </c>
      <c r="R364" t="s">
        <v>116</v>
      </c>
      <c r="S364" t="s">
        <v>135</v>
      </c>
      <c r="T364" t="s">
        <v>62</v>
      </c>
      <c r="U364">
        <v>0</v>
      </c>
      <c r="V364">
        <v>200</v>
      </c>
      <c r="X364" t="s">
        <v>63</v>
      </c>
      <c r="Y364">
        <v>720</v>
      </c>
      <c r="Z364" t="s">
        <v>92</v>
      </c>
      <c r="AA364" t="s">
        <v>152</v>
      </c>
      <c r="AB364" t="s">
        <v>66</v>
      </c>
      <c r="AC364" t="s">
        <v>67</v>
      </c>
      <c r="AE364">
        <v>7</v>
      </c>
      <c r="AF364" t="s">
        <v>81</v>
      </c>
      <c r="AK364" t="s">
        <v>71</v>
      </c>
      <c r="AL364">
        <v>45</v>
      </c>
      <c r="AN364" t="s">
        <v>138</v>
      </c>
      <c r="AP364" t="s">
        <v>56</v>
      </c>
      <c r="AR364">
        <v>2405</v>
      </c>
      <c r="AS364" t="s">
        <v>73</v>
      </c>
      <c r="AT364" t="s">
        <v>213</v>
      </c>
      <c r="AV364" t="s">
        <v>213</v>
      </c>
      <c r="AX364">
        <v>510</v>
      </c>
      <c r="AY364" t="s">
        <v>429</v>
      </c>
      <c r="AZ364">
        <v>7418</v>
      </c>
      <c r="BA364">
        <v>7000</v>
      </c>
      <c r="BC364">
        <v>87510</v>
      </c>
      <c r="BD364" t="s">
        <v>59</v>
      </c>
    </row>
    <row r="365" spans="1:56" x14ac:dyDescent="0.25">
      <c r="A365">
        <v>4</v>
      </c>
      <c r="B365">
        <v>9</v>
      </c>
      <c r="C365">
        <v>11</v>
      </c>
      <c r="D365">
        <v>270411200000</v>
      </c>
      <c r="E365" t="s">
        <v>1364</v>
      </c>
      <c r="G365">
        <v>402</v>
      </c>
      <c r="H365">
        <v>9</v>
      </c>
      <c r="I365">
        <v>24</v>
      </c>
      <c r="J365" t="str">
        <f t="shared" si="5"/>
        <v>09-11-2024</v>
      </c>
      <c r="K365">
        <v>161000</v>
      </c>
      <c r="L365">
        <v>1912</v>
      </c>
      <c r="M365">
        <v>132</v>
      </c>
      <c r="N365">
        <v>66</v>
      </c>
      <c r="P365">
        <v>0</v>
      </c>
      <c r="Q365" t="s">
        <v>61</v>
      </c>
      <c r="R365" t="s">
        <v>116</v>
      </c>
      <c r="S365" t="s">
        <v>142</v>
      </c>
      <c r="T365" t="s">
        <v>62</v>
      </c>
      <c r="U365">
        <v>4</v>
      </c>
      <c r="V365">
        <v>942</v>
      </c>
      <c r="X365" t="s">
        <v>63</v>
      </c>
      <c r="Y365">
        <v>563</v>
      </c>
      <c r="Z365" t="s">
        <v>92</v>
      </c>
      <c r="AA365" t="s">
        <v>432</v>
      </c>
      <c r="AB365" t="s">
        <v>66</v>
      </c>
      <c r="AC365" t="s">
        <v>67</v>
      </c>
      <c r="AE365">
        <v>8</v>
      </c>
      <c r="AF365" t="s">
        <v>102</v>
      </c>
      <c r="AG365" t="s">
        <v>69</v>
      </c>
      <c r="AK365" t="s">
        <v>71</v>
      </c>
      <c r="AL365">
        <v>45</v>
      </c>
      <c r="AN365" t="s">
        <v>82</v>
      </c>
      <c r="AP365" t="s">
        <v>56</v>
      </c>
      <c r="AR365">
        <v>2709</v>
      </c>
      <c r="AS365" t="s">
        <v>73</v>
      </c>
      <c r="AT365" t="s">
        <v>213</v>
      </c>
      <c r="AV365" t="s">
        <v>213</v>
      </c>
      <c r="AX365">
        <v>510</v>
      </c>
      <c r="AY365" t="s">
        <v>58</v>
      </c>
      <c r="AZ365">
        <v>3402</v>
      </c>
      <c r="BA365">
        <v>15970</v>
      </c>
      <c r="BC365">
        <v>125630</v>
      </c>
      <c r="BD365" t="s">
        <v>59</v>
      </c>
    </row>
    <row r="366" spans="1:56" x14ac:dyDescent="0.25">
      <c r="A366">
        <v>4</v>
      </c>
      <c r="B366">
        <v>9</v>
      </c>
      <c r="C366">
        <v>6</v>
      </c>
      <c r="D366">
        <v>271280000000</v>
      </c>
      <c r="E366" t="s">
        <v>1465</v>
      </c>
      <c r="G366">
        <v>396</v>
      </c>
      <c r="H366">
        <v>9</v>
      </c>
      <c r="I366">
        <v>24</v>
      </c>
      <c r="J366" t="str">
        <f t="shared" si="5"/>
        <v>09-06-2024</v>
      </c>
      <c r="K366">
        <v>43500</v>
      </c>
      <c r="L366">
        <v>0</v>
      </c>
      <c r="M366">
        <v>170</v>
      </c>
      <c r="N366">
        <v>143</v>
      </c>
      <c r="P366">
        <v>0.56499999999999995</v>
      </c>
      <c r="U366">
        <v>0</v>
      </c>
      <c r="V366">
        <v>0</v>
      </c>
      <c r="Y366">
        <v>0</v>
      </c>
      <c r="AE366">
        <v>0</v>
      </c>
      <c r="AR366">
        <v>2716</v>
      </c>
      <c r="AS366" t="s">
        <v>73</v>
      </c>
      <c r="AX366">
        <v>500</v>
      </c>
      <c r="AY366" t="s">
        <v>58</v>
      </c>
      <c r="AZ366">
        <v>1396</v>
      </c>
      <c r="BA366">
        <v>20830</v>
      </c>
      <c r="BC366">
        <v>0</v>
      </c>
      <c r="BD366" t="s">
        <v>59</v>
      </c>
    </row>
    <row r="367" spans="1:56" x14ac:dyDescent="0.25">
      <c r="A367">
        <v>4</v>
      </c>
      <c r="B367">
        <v>9</v>
      </c>
      <c r="C367">
        <v>26</v>
      </c>
      <c r="D367">
        <v>271290000000</v>
      </c>
      <c r="E367" t="s">
        <v>1465</v>
      </c>
      <c r="G367">
        <v>433</v>
      </c>
      <c r="H367">
        <v>9</v>
      </c>
      <c r="I367">
        <v>24</v>
      </c>
      <c r="J367" t="str">
        <f t="shared" si="5"/>
        <v>09-26-2024</v>
      </c>
      <c r="K367">
        <v>43500</v>
      </c>
      <c r="L367">
        <v>0</v>
      </c>
      <c r="M367">
        <v>170</v>
      </c>
      <c r="N367">
        <v>145</v>
      </c>
      <c r="P367">
        <v>0.57099999999999995</v>
      </c>
      <c r="U367">
        <v>0</v>
      </c>
      <c r="V367">
        <v>0</v>
      </c>
      <c r="Y367">
        <v>0</v>
      </c>
      <c r="AE367">
        <v>0</v>
      </c>
      <c r="AR367">
        <v>2716</v>
      </c>
      <c r="AS367" t="s">
        <v>73</v>
      </c>
      <c r="AX367">
        <v>500</v>
      </c>
      <c r="AY367" t="s">
        <v>58</v>
      </c>
      <c r="AZ367">
        <v>1433</v>
      </c>
      <c r="BA367">
        <v>20940</v>
      </c>
      <c r="BC367">
        <v>0</v>
      </c>
      <c r="BD367" t="s">
        <v>59</v>
      </c>
    </row>
    <row r="368" spans="1:56" x14ac:dyDescent="0.25">
      <c r="A368">
        <v>4</v>
      </c>
      <c r="B368">
        <v>9</v>
      </c>
      <c r="C368">
        <v>25</v>
      </c>
      <c r="D368">
        <v>300592000100</v>
      </c>
      <c r="E368" t="s">
        <v>838</v>
      </c>
      <c r="G368">
        <v>428</v>
      </c>
      <c r="H368">
        <v>9</v>
      </c>
      <c r="I368">
        <v>24</v>
      </c>
      <c r="J368" t="str">
        <f t="shared" si="5"/>
        <v>09-25-2024</v>
      </c>
      <c r="K368">
        <v>20000</v>
      </c>
      <c r="L368">
        <v>0</v>
      </c>
      <c r="M368">
        <v>0</v>
      </c>
      <c r="N368">
        <v>0</v>
      </c>
      <c r="P368">
        <v>1</v>
      </c>
      <c r="U368">
        <v>0</v>
      </c>
      <c r="V368">
        <v>0</v>
      </c>
      <c r="Y368">
        <v>0</v>
      </c>
      <c r="AE368">
        <v>0</v>
      </c>
      <c r="AR368">
        <v>0</v>
      </c>
      <c r="AX368">
        <v>110</v>
      </c>
      <c r="AY368" t="s">
        <v>260</v>
      </c>
      <c r="AZ368">
        <v>1428</v>
      </c>
      <c r="BA368">
        <v>0</v>
      </c>
      <c r="BC368">
        <v>0</v>
      </c>
      <c r="BD368" t="s">
        <v>59</v>
      </c>
    </row>
    <row r="369" spans="1:56" x14ac:dyDescent="0.25">
      <c r="A369">
        <v>4</v>
      </c>
      <c r="B369">
        <v>9</v>
      </c>
      <c r="C369">
        <v>3</v>
      </c>
      <c r="D369">
        <v>320320100000</v>
      </c>
      <c r="E369" t="s">
        <v>1963</v>
      </c>
      <c r="G369">
        <v>392</v>
      </c>
      <c r="H369">
        <v>9</v>
      </c>
      <c r="I369">
        <v>24</v>
      </c>
      <c r="J369" t="str">
        <f t="shared" si="5"/>
        <v>09-03-2024</v>
      </c>
      <c r="K369">
        <v>189000</v>
      </c>
      <c r="L369">
        <v>3576</v>
      </c>
      <c r="M369">
        <v>60</v>
      </c>
      <c r="N369">
        <v>160</v>
      </c>
      <c r="P369">
        <v>0</v>
      </c>
      <c r="Q369">
        <v>2</v>
      </c>
      <c r="R369" t="s">
        <v>116</v>
      </c>
      <c r="S369" t="s">
        <v>123</v>
      </c>
      <c r="T369" t="s">
        <v>76</v>
      </c>
      <c r="U369">
        <v>0</v>
      </c>
      <c r="V369">
        <v>1680</v>
      </c>
      <c r="Y369">
        <v>528</v>
      </c>
      <c r="Z369" t="s">
        <v>92</v>
      </c>
      <c r="AA369" t="s">
        <v>617</v>
      </c>
      <c r="AB369" t="s">
        <v>137</v>
      </c>
      <c r="AC369" t="s">
        <v>67</v>
      </c>
      <c r="AE369">
        <v>11</v>
      </c>
      <c r="AF369" t="s">
        <v>355</v>
      </c>
      <c r="AK369" t="s">
        <v>90</v>
      </c>
      <c r="AL369">
        <v>45</v>
      </c>
      <c r="AN369" t="s">
        <v>72</v>
      </c>
      <c r="AP369" t="s">
        <v>56</v>
      </c>
      <c r="AR369">
        <v>3254</v>
      </c>
      <c r="AS369" t="s">
        <v>73</v>
      </c>
      <c r="AT369" t="s">
        <v>213</v>
      </c>
      <c r="AV369" t="s">
        <v>213</v>
      </c>
      <c r="AX369">
        <v>530</v>
      </c>
      <c r="AY369" t="s">
        <v>1805</v>
      </c>
      <c r="AZ369">
        <v>6392</v>
      </c>
      <c r="BA369">
        <v>12260</v>
      </c>
      <c r="BC369">
        <v>197200</v>
      </c>
      <c r="BD369" t="s">
        <v>59</v>
      </c>
    </row>
    <row r="370" spans="1:56" x14ac:dyDescent="0.25">
      <c r="A370">
        <v>4</v>
      </c>
      <c r="B370">
        <v>9</v>
      </c>
      <c r="C370">
        <v>17</v>
      </c>
      <c r="D370">
        <v>320410900000</v>
      </c>
      <c r="E370" t="s">
        <v>2010</v>
      </c>
      <c r="G370">
        <v>414</v>
      </c>
      <c r="H370">
        <v>9</v>
      </c>
      <c r="I370">
        <v>24</v>
      </c>
      <c r="J370" t="str">
        <f t="shared" si="5"/>
        <v>09-17-2024</v>
      </c>
      <c r="K370">
        <v>50000</v>
      </c>
      <c r="L370">
        <v>1482</v>
      </c>
      <c r="M370">
        <v>72</v>
      </c>
      <c r="N370">
        <v>179</v>
      </c>
      <c r="P370">
        <v>0</v>
      </c>
      <c r="Q370">
        <v>1</v>
      </c>
      <c r="R370">
        <v>9</v>
      </c>
      <c r="S370" t="s">
        <v>501</v>
      </c>
      <c r="T370" t="s">
        <v>112</v>
      </c>
      <c r="U370">
        <v>0</v>
      </c>
      <c r="V370">
        <v>0</v>
      </c>
      <c r="X370" t="s">
        <v>63</v>
      </c>
      <c r="Y370">
        <v>624</v>
      </c>
      <c r="Z370" t="s">
        <v>64</v>
      </c>
      <c r="AA370" t="s">
        <v>96</v>
      </c>
      <c r="AB370" t="s">
        <v>66</v>
      </c>
      <c r="AC370" t="s">
        <v>67</v>
      </c>
      <c r="AE370">
        <v>5</v>
      </c>
      <c r="AF370" t="s">
        <v>88</v>
      </c>
      <c r="AK370" t="s">
        <v>71</v>
      </c>
      <c r="AL370">
        <v>18</v>
      </c>
      <c r="AN370" t="s">
        <v>170</v>
      </c>
      <c r="AP370" t="s">
        <v>56</v>
      </c>
      <c r="AR370">
        <v>3253</v>
      </c>
      <c r="AS370" t="s">
        <v>73</v>
      </c>
      <c r="AT370" t="s">
        <v>213</v>
      </c>
      <c r="AV370" t="s">
        <v>213</v>
      </c>
      <c r="AX370">
        <v>510</v>
      </c>
      <c r="AY370" t="s">
        <v>58</v>
      </c>
      <c r="AZ370">
        <v>2414</v>
      </c>
      <c r="BA370">
        <v>15630</v>
      </c>
      <c r="BC370">
        <v>109910</v>
      </c>
      <c r="BD370" t="s">
        <v>59</v>
      </c>
    </row>
    <row r="371" spans="1:56" x14ac:dyDescent="0.25">
      <c r="A371">
        <v>4</v>
      </c>
      <c r="B371">
        <v>9</v>
      </c>
      <c r="C371">
        <v>17</v>
      </c>
      <c r="D371">
        <v>320411000000</v>
      </c>
      <c r="E371" t="s">
        <v>1812</v>
      </c>
      <c r="G371">
        <v>414</v>
      </c>
      <c r="H371">
        <v>9</v>
      </c>
      <c r="I371">
        <v>24</v>
      </c>
      <c r="J371" t="str">
        <f t="shared" si="5"/>
        <v>09-17-2024</v>
      </c>
      <c r="K371">
        <v>50000</v>
      </c>
      <c r="L371">
        <v>0</v>
      </c>
      <c r="M371">
        <v>80</v>
      </c>
      <c r="N371">
        <v>187</v>
      </c>
      <c r="P371">
        <v>0</v>
      </c>
      <c r="U371">
        <v>0</v>
      </c>
      <c r="V371">
        <v>0</v>
      </c>
      <c r="Y371">
        <v>0</v>
      </c>
      <c r="AE371">
        <v>0</v>
      </c>
      <c r="AP371" t="s">
        <v>56</v>
      </c>
      <c r="AR371">
        <v>3253</v>
      </c>
      <c r="AS371" t="s">
        <v>73</v>
      </c>
      <c r="AX371">
        <v>500</v>
      </c>
      <c r="AY371" t="s">
        <v>58</v>
      </c>
      <c r="AZ371">
        <v>2414</v>
      </c>
      <c r="BA371">
        <v>6460</v>
      </c>
      <c r="BC371">
        <v>0</v>
      </c>
      <c r="BD371" t="s">
        <v>59</v>
      </c>
    </row>
    <row r="372" spans="1:56" x14ac:dyDescent="0.25">
      <c r="A372">
        <v>4</v>
      </c>
      <c r="B372">
        <v>9</v>
      </c>
      <c r="C372">
        <v>30</v>
      </c>
      <c r="D372">
        <v>320630300000</v>
      </c>
      <c r="E372" t="s">
        <v>2091</v>
      </c>
      <c r="G372">
        <v>439</v>
      </c>
      <c r="H372">
        <v>9</v>
      </c>
      <c r="I372">
        <v>24</v>
      </c>
      <c r="J372" t="str">
        <f t="shared" si="5"/>
        <v>09-30-2024</v>
      </c>
      <c r="K372">
        <v>232000</v>
      </c>
      <c r="L372">
        <v>1398</v>
      </c>
      <c r="M372">
        <v>94</v>
      </c>
      <c r="N372">
        <v>186</v>
      </c>
      <c r="P372">
        <v>0</v>
      </c>
      <c r="Q372">
        <v>1</v>
      </c>
      <c r="R372">
        <v>1</v>
      </c>
      <c r="S372">
        <v>9661</v>
      </c>
      <c r="T372" t="s">
        <v>163</v>
      </c>
      <c r="U372">
        <v>0</v>
      </c>
      <c r="V372">
        <v>0</v>
      </c>
      <c r="X372" t="s">
        <v>63</v>
      </c>
      <c r="Y372">
        <v>572</v>
      </c>
      <c r="Z372" t="s">
        <v>64</v>
      </c>
      <c r="AA372" t="s">
        <v>164</v>
      </c>
      <c r="AB372" t="s">
        <v>66</v>
      </c>
      <c r="AC372" t="s">
        <v>77</v>
      </c>
      <c r="AE372">
        <v>6</v>
      </c>
      <c r="AF372" t="s">
        <v>88</v>
      </c>
      <c r="AK372" t="s">
        <v>71</v>
      </c>
      <c r="AL372">
        <v>35</v>
      </c>
      <c r="AN372" t="s">
        <v>310</v>
      </c>
      <c r="AP372" t="s">
        <v>56</v>
      </c>
      <c r="AR372">
        <v>3231</v>
      </c>
      <c r="AS372" t="s">
        <v>73</v>
      </c>
      <c r="AT372" t="s">
        <v>213</v>
      </c>
      <c r="AV372" t="s">
        <v>213</v>
      </c>
      <c r="AX372">
        <v>510</v>
      </c>
      <c r="AY372" t="s">
        <v>489</v>
      </c>
      <c r="AZ372">
        <v>7439</v>
      </c>
      <c r="BA372">
        <v>25370</v>
      </c>
      <c r="BC372">
        <v>140260</v>
      </c>
      <c r="BD372" t="s">
        <v>59</v>
      </c>
    </row>
    <row r="373" spans="1:56" x14ac:dyDescent="0.25">
      <c r="A373">
        <v>4</v>
      </c>
      <c r="B373">
        <v>9</v>
      </c>
      <c r="C373">
        <v>23</v>
      </c>
      <c r="D373">
        <v>320921100000</v>
      </c>
      <c r="E373" t="s">
        <v>2310</v>
      </c>
      <c r="G373">
        <v>424</v>
      </c>
      <c r="H373">
        <v>9</v>
      </c>
      <c r="I373">
        <v>24</v>
      </c>
      <c r="J373" t="str">
        <f t="shared" si="5"/>
        <v>09-23-2024</v>
      </c>
      <c r="K373">
        <v>265000</v>
      </c>
      <c r="L373">
        <v>1706</v>
      </c>
      <c r="M373">
        <v>180</v>
      </c>
      <c r="N373">
        <v>99</v>
      </c>
      <c r="P373">
        <v>0</v>
      </c>
      <c r="Q373">
        <v>1</v>
      </c>
      <c r="R373">
        <v>1</v>
      </c>
      <c r="S373">
        <v>9741</v>
      </c>
      <c r="T373" t="s">
        <v>163</v>
      </c>
      <c r="U373">
        <v>3</v>
      </c>
      <c r="V373">
        <v>0</v>
      </c>
      <c r="X373" t="s">
        <v>63</v>
      </c>
      <c r="Y373">
        <v>600</v>
      </c>
      <c r="Z373" t="s">
        <v>64</v>
      </c>
      <c r="AA373" t="s">
        <v>208</v>
      </c>
      <c r="AB373" t="s">
        <v>66</v>
      </c>
      <c r="AC373" t="s">
        <v>77</v>
      </c>
      <c r="AE373">
        <v>5</v>
      </c>
      <c r="AF373" t="s">
        <v>68</v>
      </c>
      <c r="AG373" t="s">
        <v>69</v>
      </c>
      <c r="AK373" t="s">
        <v>71</v>
      </c>
      <c r="AL373">
        <v>28</v>
      </c>
      <c r="AN373" t="s">
        <v>72</v>
      </c>
      <c r="AP373" t="s">
        <v>56</v>
      </c>
      <c r="AR373">
        <v>3281</v>
      </c>
      <c r="AS373" t="s">
        <v>174</v>
      </c>
      <c r="AT373" t="s">
        <v>213</v>
      </c>
      <c r="AV373" t="s">
        <v>213</v>
      </c>
      <c r="AX373">
        <v>510</v>
      </c>
      <c r="AY373" t="s">
        <v>58</v>
      </c>
      <c r="AZ373">
        <v>4424</v>
      </c>
      <c r="BA373">
        <v>28690</v>
      </c>
      <c r="BC373">
        <v>136310</v>
      </c>
      <c r="BD373" t="s">
        <v>59</v>
      </c>
    </row>
    <row r="374" spans="1:56" x14ac:dyDescent="0.25">
      <c r="A374">
        <v>4</v>
      </c>
      <c r="B374">
        <v>9</v>
      </c>
      <c r="C374">
        <v>13</v>
      </c>
      <c r="D374">
        <v>320930100000</v>
      </c>
      <c r="E374" t="s">
        <v>2315</v>
      </c>
      <c r="G374">
        <v>412</v>
      </c>
      <c r="H374">
        <v>9</v>
      </c>
      <c r="I374">
        <v>24</v>
      </c>
      <c r="J374" t="str">
        <f t="shared" si="5"/>
        <v>09-13-2024</v>
      </c>
      <c r="K374">
        <v>262000</v>
      </c>
      <c r="L374">
        <v>0</v>
      </c>
      <c r="M374">
        <v>0</v>
      </c>
      <c r="N374">
        <v>0</v>
      </c>
      <c r="P374">
        <v>0</v>
      </c>
      <c r="U374">
        <v>0</v>
      </c>
      <c r="V374">
        <v>0</v>
      </c>
      <c r="Y374">
        <v>0</v>
      </c>
      <c r="AE374">
        <v>0</v>
      </c>
      <c r="AP374" t="s">
        <v>56</v>
      </c>
      <c r="AR374">
        <v>3281</v>
      </c>
      <c r="AS374" t="s">
        <v>174</v>
      </c>
      <c r="AX374">
        <v>500</v>
      </c>
      <c r="AY374" t="s">
        <v>2316</v>
      </c>
      <c r="AZ374">
        <v>6412</v>
      </c>
      <c r="BA374">
        <v>0</v>
      </c>
      <c r="BC374">
        <v>0</v>
      </c>
      <c r="BD374" t="s">
        <v>59</v>
      </c>
    </row>
    <row r="375" spans="1:56" x14ac:dyDescent="0.25">
      <c r="A375">
        <v>4</v>
      </c>
      <c r="B375">
        <v>9</v>
      </c>
      <c r="C375">
        <v>13</v>
      </c>
      <c r="D375">
        <v>320930200000</v>
      </c>
      <c r="E375" t="s">
        <v>2317</v>
      </c>
      <c r="G375">
        <v>412</v>
      </c>
      <c r="H375">
        <v>9</v>
      </c>
      <c r="I375">
        <v>24</v>
      </c>
      <c r="J375" t="str">
        <f t="shared" si="5"/>
        <v>09-13-2024</v>
      </c>
      <c r="K375">
        <v>262000</v>
      </c>
      <c r="L375">
        <v>1866</v>
      </c>
      <c r="M375">
        <v>112</v>
      </c>
      <c r="N375">
        <v>150</v>
      </c>
      <c r="P375">
        <v>0</v>
      </c>
      <c r="Q375">
        <v>1</v>
      </c>
      <c r="R375">
        <v>1</v>
      </c>
      <c r="S375">
        <v>9721</v>
      </c>
      <c r="T375" t="s">
        <v>76</v>
      </c>
      <c r="U375">
        <v>0</v>
      </c>
      <c r="V375">
        <v>900</v>
      </c>
      <c r="X375" t="s">
        <v>63</v>
      </c>
      <c r="Y375">
        <v>500</v>
      </c>
      <c r="Z375" t="s">
        <v>64</v>
      </c>
      <c r="AA375" t="s">
        <v>164</v>
      </c>
      <c r="AB375" t="s">
        <v>66</v>
      </c>
      <c r="AC375" t="s">
        <v>77</v>
      </c>
      <c r="AE375">
        <v>9</v>
      </c>
      <c r="AF375" t="s">
        <v>68</v>
      </c>
      <c r="AG375" t="s">
        <v>69</v>
      </c>
      <c r="AI375" t="s">
        <v>89</v>
      </c>
      <c r="AK375" t="s">
        <v>71</v>
      </c>
      <c r="AL375">
        <v>30</v>
      </c>
      <c r="AN375" t="s">
        <v>72</v>
      </c>
      <c r="AP375" t="s">
        <v>56</v>
      </c>
      <c r="AR375">
        <v>3281</v>
      </c>
      <c r="AS375" t="s">
        <v>73</v>
      </c>
      <c r="AT375" t="s">
        <v>213</v>
      </c>
      <c r="AV375" t="s">
        <v>213</v>
      </c>
      <c r="AX375">
        <v>510</v>
      </c>
      <c r="AY375" t="s">
        <v>2318</v>
      </c>
      <c r="AZ375">
        <v>6412</v>
      </c>
      <c r="BA375">
        <v>28570</v>
      </c>
      <c r="BC375">
        <v>149490</v>
      </c>
      <c r="BD375" t="s">
        <v>59</v>
      </c>
    </row>
    <row r="376" spans="1:56" x14ac:dyDescent="0.25">
      <c r="A376">
        <v>4</v>
      </c>
      <c r="B376">
        <v>9</v>
      </c>
      <c r="C376">
        <v>13</v>
      </c>
      <c r="D376">
        <v>320940333400</v>
      </c>
      <c r="E376" t="s">
        <v>2315</v>
      </c>
      <c r="G376">
        <v>412</v>
      </c>
      <c r="H376">
        <v>9</v>
      </c>
      <c r="I376">
        <v>24</v>
      </c>
      <c r="J376" t="str">
        <f t="shared" si="5"/>
        <v>09-13-2024</v>
      </c>
      <c r="K376">
        <v>262000</v>
      </c>
      <c r="L376">
        <v>0</v>
      </c>
      <c r="M376">
        <v>112</v>
      </c>
      <c r="N376">
        <v>30</v>
      </c>
      <c r="P376">
        <v>7.6999999999999999E-2</v>
      </c>
      <c r="U376">
        <v>0</v>
      </c>
      <c r="V376">
        <v>0</v>
      </c>
      <c r="Y376">
        <v>0</v>
      </c>
      <c r="AE376">
        <v>0</v>
      </c>
      <c r="AR376">
        <v>3281</v>
      </c>
      <c r="AS376" t="s">
        <v>73</v>
      </c>
      <c r="AX376">
        <v>500</v>
      </c>
      <c r="AY376" t="s">
        <v>2325</v>
      </c>
      <c r="AZ376">
        <v>6412</v>
      </c>
      <c r="BA376">
        <v>2570</v>
      </c>
      <c r="BC376">
        <v>0</v>
      </c>
      <c r="BD376" t="s">
        <v>59</v>
      </c>
    </row>
    <row r="377" spans="1:56" x14ac:dyDescent="0.25">
      <c r="A377">
        <v>4</v>
      </c>
      <c r="B377">
        <v>9</v>
      </c>
      <c r="C377">
        <v>27</v>
      </c>
      <c r="D377">
        <v>320941200000</v>
      </c>
      <c r="E377" t="s">
        <v>2334</v>
      </c>
      <c r="G377">
        <v>434</v>
      </c>
      <c r="H377">
        <v>9</v>
      </c>
      <c r="I377">
        <v>24</v>
      </c>
      <c r="J377" t="str">
        <f t="shared" si="5"/>
        <v>09-27-2024</v>
      </c>
      <c r="K377">
        <v>275000</v>
      </c>
      <c r="L377">
        <v>2039</v>
      </c>
      <c r="M377">
        <v>150</v>
      </c>
      <c r="N377">
        <v>150</v>
      </c>
      <c r="P377">
        <v>0</v>
      </c>
      <c r="Q377">
        <v>1</v>
      </c>
      <c r="R377">
        <v>1</v>
      </c>
      <c r="S377">
        <v>9551</v>
      </c>
      <c r="T377" t="s">
        <v>76</v>
      </c>
      <c r="U377">
        <v>0</v>
      </c>
      <c r="V377">
        <v>1529</v>
      </c>
      <c r="W377" t="s">
        <v>71</v>
      </c>
      <c r="X377" t="s">
        <v>63</v>
      </c>
      <c r="Y377">
        <v>550</v>
      </c>
      <c r="Z377" t="s">
        <v>64</v>
      </c>
      <c r="AA377" t="s">
        <v>270</v>
      </c>
      <c r="AB377" t="s">
        <v>66</v>
      </c>
      <c r="AC377" t="s">
        <v>77</v>
      </c>
      <c r="AE377">
        <v>10</v>
      </c>
      <c r="AF377" t="s">
        <v>102</v>
      </c>
      <c r="AG377" t="s">
        <v>69</v>
      </c>
      <c r="AI377" t="s">
        <v>2208</v>
      </c>
      <c r="AK377" t="s">
        <v>71</v>
      </c>
      <c r="AL377">
        <v>42</v>
      </c>
      <c r="AN377" t="s">
        <v>72</v>
      </c>
      <c r="AP377" t="s">
        <v>56</v>
      </c>
      <c r="AR377">
        <v>3275</v>
      </c>
      <c r="AS377" t="s">
        <v>73</v>
      </c>
      <c r="AT377" t="s">
        <v>213</v>
      </c>
      <c r="AV377" t="s">
        <v>213</v>
      </c>
      <c r="AX377">
        <v>510</v>
      </c>
      <c r="AY377" t="s">
        <v>429</v>
      </c>
      <c r="AZ377">
        <v>4434</v>
      </c>
      <c r="BA377">
        <v>33090</v>
      </c>
      <c r="BC377">
        <v>156800</v>
      </c>
      <c r="BD377" t="s">
        <v>59</v>
      </c>
    </row>
    <row r="378" spans="1:56" x14ac:dyDescent="0.25">
      <c r="A378">
        <v>4</v>
      </c>
      <c r="B378">
        <v>9</v>
      </c>
      <c r="C378">
        <v>17</v>
      </c>
      <c r="D378">
        <v>320981700000</v>
      </c>
      <c r="E378" t="s">
        <v>1812</v>
      </c>
      <c r="G378">
        <v>414</v>
      </c>
      <c r="H378">
        <v>9</v>
      </c>
      <c r="I378">
        <v>24</v>
      </c>
      <c r="J378" t="str">
        <f t="shared" si="5"/>
        <v>09-17-2024</v>
      </c>
      <c r="K378">
        <v>50000</v>
      </c>
      <c r="L378">
        <v>0</v>
      </c>
      <c r="M378">
        <v>126</v>
      </c>
      <c r="N378">
        <v>235</v>
      </c>
      <c r="P378">
        <v>0.75</v>
      </c>
      <c r="U378">
        <v>0</v>
      </c>
      <c r="V378">
        <v>0</v>
      </c>
      <c r="Y378">
        <v>0</v>
      </c>
      <c r="AE378">
        <v>0</v>
      </c>
      <c r="AP378" t="s">
        <v>56</v>
      </c>
      <c r="AR378">
        <v>3253</v>
      </c>
      <c r="AS378" t="s">
        <v>174</v>
      </c>
      <c r="AX378">
        <v>500</v>
      </c>
      <c r="AY378" t="s">
        <v>58</v>
      </c>
      <c r="AZ378">
        <v>3414</v>
      </c>
      <c r="BA378">
        <v>21690</v>
      </c>
      <c r="BC378">
        <v>0</v>
      </c>
      <c r="BD378" t="s">
        <v>59</v>
      </c>
    </row>
    <row r="379" spans="1:56" x14ac:dyDescent="0.25">
      <c r="A379">
        <v>4</v>
      </c>
      <c r="B379">
        <v>9</v>
      </c>
      <c r="C379">
        <v>4</v>
      </c>
      <c r="D379">
        <v>321670730000</v>
      </c>
      <c r="E379" t="s">
        <v>2387</v>
      </c>
      <c r="G379">
        <v>394</v>
      </c>
      <c r="H379">
        <v>9</v>
      </c>
      <c r="I379">
        <v>24</v>
      </c>
      <c r="J379" t="str">
        <f t="shared" si="5"/>
        <v>09-04-2024</v>
      </c>
      <c r="K379">
        <v>275000</v>
      </c>
      <c r="L379">
        <v>0</v>
      </c>
      <c r="M379">
        <v>150</v>
      </c>
      <c r="N379">
        <v>174</v>
      </c>
      <c r="P379">
        <v>0.58099999999999996</v>
      </c>
      <c r="U379">
        <v>0</v>
      </c>
      <c r="V379">
        <v>0</v>
      </c>
      <c r="Y379">
        <v>0</v>
      </c>
      <c r="AE379">
        <v>0</v>
      </c>
      <c r="AF379" t="s">
        <v>81</v>
      </c>
      <c r="AP379" t="s">
        <v>56</v>
      </c>
      <c r="AR379">
        <v>7325</v>
      </c>
      <c r="AS379" t="s">
        <v>73</v>
      </c>
      <c r="AT379" t="s">
        <v>213</v>
      </c>
      <c r="AV379" t="s">
        <v>213</v>
      </c>
      <c r="AX379">
        <v>442</v>
      </c>
      <c r="AY379" t="s">
        <v>2388</v>
      </c>
      <c r="AZ379">
        <v>3394</v>
      </c>
      <c r="BA379">
        <v>80260</v>
      </c>
      <c r="BC379">
        <v>147400</v>
      </c>
      <c r="BD379" t="s">
        <v>59</v>
      </c>
    </row>
    <row r="380" spans="1:56" x14ac:dyDescent="0.25">
      <c r="A380">
        <v>4</v>
      </c>
      <c r="B380">
        <v>9</v>
      </c>
      <c r="C380">
        <v>26</v>
      </c>
      <c r="D380">
        <v>321671030000</v>
      </c>
      <c r="E380" t="s">
        <v>2392</v>
      </c>
      <c r="G380">
        <v>430</v>
      </c>
      <c r="H380">
        <v>9</v>
      </c>
      <c r="I380">
        <v>24</v>
      </c>
      <c r="J380" t="str">
        <f t="shared" si="5"/>
        <v>09-26-2024</v>
      </c>
      <c r="K380">
        <v>305000</v>
      </c>
      <c r="L380">
        <v>2968</v>
      </c>
      <c r="M380">
        <v>100</v>
      </c>
      <c r="N380">
        <v>143</v>
      </c>
      <c r="P380">
        <v>0</v>
      </c>
      <c r="Q380">
        <v>1</v>
      </c>
      <c r="R380">
        <v>1</v>
      </c>
      <c r="S380">
        <v>9961</v>
      </c>
      <c r="T380" t="s">
        <v>76</v>
      </c>
      <c r="U380">
        <v>4</v>
      </c>
      <c r="V380">
        <v>954</v>
      </c>
      <c r="X380" t="s">
        <v>63</v>
      </c>
      <c r="Y380">
        <v>612</v>
      </c>
      <c r="Z380" t="s">
        <v>64</v>
      </c>
      <c r="AA380" t="s">
        <v>157</v>
      </c>
      <c r="AB380" t="s">
        <v>66</v>
      </c>
      <c r="AC380" t="s">
        <v>67</v>
      </c>
      <c r="AE380">
        <v>10</v>
      </c>
      <c r="AF380" t="s">
        <v>161</v>
      </c>
      <c r="AG380" t="s">
        <v>69</v>
      </c>
      <c r="AI380" t="s">
        <v>70</v>
      </c>
      <c r="AK380" t="s">
        <v>71</v>
      </c>
      <c r="AL380">
        <v>15</v>
      </c>
      <c r="AN380" t="s">
        <v>158</v>
      </c>
      <c r="AP380" t="s">
        <v>56</v>
      </c>
      <c r="AR380">
        <v>3281</v>
      </c>
      <c r="AS380" t="s">
        <v>73</v>
      </c>
      <c r="AT380" t="s">
        <v>213</v>
      </c>
      <c r="AV380" t="s">
        <v>213</v>
      </c>
      <c r="AX380">
        <v>510</v>
      </c>
      <c r="AY380" t="s">
        <v>58</v>
      </c>
      <c r="AZ380">
        <v>3430</v>
      </c>
      <c r="BA380">
        <v>24710</v>
      </c>
      <c r="BC380">
        <v>340170</v>
      </c>
      <c r="BD380" t="s">
        <v>59</v>
      </c>
    </row>
    <row r="381" spans="1:56" x14ac:dyDescent="0.25">
      <c r="A381">
        <v>4</v>
      </c>
      <c r="B381">
        <v>9</v>
      </c>
      <c r="C381">
        <v>26</v>
      </c>
      <c r="D381">
        <v>321671040110</v>
      </c>
      <c r="E381" t="s">
        <v>2326</v>
      </c>
      <c r="G381">
        <v>430</v>
      </c>
      <c r="H381">
        <v>9</v>
      </c>
      <c r="I381">
        <v>24</v>
      </c>
      <c r="J381" t="str">
        <f t="shared" si="5"/>
        <v>09-26-2024</v>
      </c>
      <c r="K381">
        <v>305000</v>
      </c>
      <c r="L381">
        <v>0</v>
      </c>
      <c r="M381">
        <v>14</v>
      </c>
      <c r="N381">
        <v>120</v>
      </c>
      <c r="P381">
        <v>3.9E-2</v>
      </c>
      <c r="U381">
        <v>0</v>
      </c>
      <c r="V381">
        <v>0</v>
      </c>
      <c r="Y381">
        <v>0</v>
      </c>
      <c r="AE381">
        <v>0</v>
      </c>
      <c r="AP381" t="s">
        <v>56</v>
      </c>
      <c r="AR381">
        <v>3281</v>
      </c>
      <c r="AS381" t="s">
        <v>73</v>
      </c>
      <c r="AX381">
        <v>500</v>
      </c>
      <c r="AY381" t="s">
        <v>58</v>
      </c>
      <c r="AZ381">
        <v>2430</v>
      </c>
      <c r="BA381">
        <v>3260</v>
      </c>
      <c r="BC381">
        <v>0</v>
      </c>
      <c r="BD381" t="s">
        <v>59</v>
      </c>
    </row>
    <row r="382" spans="1:56" x14ac:dyDescent="0.25">
      <c r="A382">
        <v>4</v>
      </c>
      <c r="B382">
        <v>9</v>
      </c>
      <c r="C382">
        <v>20</v>
      </c>
      <c r="D382">
        <v>323560000000</v>
      </c>
      <c r="E382" t="s">
        <v>2477</v>
      </c>
      <c r="G382">
        <v>419</v>
      </c>
      <c r="H382">
        <v>9</v>
      </c>
      <c r="I382">
        <v>24</v>
      </c>
      <c r="J382" t="str">
        <f t="shared" si="5"/>
        <v>09-20-2024</v>
      </c>
      <c r="K382">
        <v>19830</v>
      </c>
      <c r="L382">
        <v>0</v>
      </c>
      <c r="M382">
        <v>0</v>
      </c>
      <c r="N382">
        <v>0</v>
      </c>
      <c r="P382">
        <v>3.3050000000000002</v>
      </c>
      <c r="U382">
        <v>0</v>
      </c>
      <c r="V382">
        <v>0</v>
      </c>
      <c r="Y382">
        <v>0</v>
      </c>
      <c r="AE382">
        <v>0</v>
      </c>
      <c r="AR382">
        <v>0</v>
      </c>
      <c r="AX382">
        <v>100</v>
      </c>
      <c r="AY382" t="s">
        <v>58</v>
      </c>
      <c r="AZ382">
        <v>3419</v>
      </c>
      <c r="BA382">
        <v>26260</v>
      </c>
      <c r="BC382">
        <v>0</v>
      </c>
      <c r="BD382" t="s">
        <v>59</v>
      </c>
    </row>
    <row r="383" spans="1:56" x14ac:dyDescent="0.25">
      <c r="A383">
        <v>4</v>
      </c>
      <c r="B383">
        <v>9</v>
      </c>
      <c r="C383">
        <v>11</v>
      </c>
      <c r="D383">
        <v>330061800000</v>
      </c>
      <c r="E383" t="s">
        <v>2506</v>
      </c>
      <c r="G383">
        <v>403</v>
      </c>
      <c r="H383">
        <v>9</v>
      </c>
      <c r="I383">
        <v>24</v>
      </c>
      <c r="J383" t="str">
        <f t="shared" si="5"/>
        <v>09-11-2024</v>
      </c>
      <c r="K383">
        <v>337558</v>
      </c>
      <c r="L383">
        <v>0</v>
      </c>
      <c r="M383">
        <v>0</v>
      </c>
      <c r="N383">
        <v>0</v>
      </c>
      <c r="P383">
        <v>38.616</v>
      </c>
      <c r="U383">
        <v>0</v>
      </c>
      <c r="V383">
        <v>0</v>
      </c>
      <c r="Y383">
        <v>0</v>
      </c>
      <c r="AE383">
        <v>0</v>
      </c>
      <c r="AP383" t="s">
        <v>56</v>
      </c>
      <c r="AR383">
        <v>0</v>
      </c>
      <c r="AS383" t="s">
        <v>73</v>
      </c>
      <c r="AX383">
        <v>110</v>
      </c>
      <c r="AY383" t="s">
        <v>2507</v>
      </c>
      <c r="AZ383">
        <v>8403</v>
      </c>
      <c r="BA383">
        <v>216540</v>
      </c>
      <c r="BC383">
        <v>0</v>
      </c>
      <c r="BD383" t="s">
        <v>59</v>
      </c>
    </row>
    <row r="384" spans="1:56" x14ac:dyDescent="0.25">
      <c r="A384">
        <v>4</v>
      </c>
      <c r="B384">
        <v>9</v>
      </c>
      <c r="C384">
        <v>27</v>
      </c>
      <c r="D384">
        <v>330082000000</v>
      </c>
      <c r="E384" t="s">
        <v>2515</v>
      </c>
      <c r="G384">
        <v>435</v>
      </c>
      <c r="H384">
        <v>9</v>
      </c>
      <c r="I384">
        <v>24</v>
      </c>
      <c r="J384" t="str">
        <f t="shared" si="5"/>
        <v>09-27-2024</v>
      </c>
      <c r="K384">
        <v>420000</v>
      </c>
      <c r="L384">
        <v>1981</v>
      </c>
      <c r="M384">
        <v>0</v>
      </c>
      <c r="N384">
        <v>0</v>
      </c>
      <c r="P384">
        <v>1.5</v>
      </c>
      <c r="Q384">
        <v>1</v>
      </c>
      <c r="R384">
        <v>1</v>
      </c>
      <c r="S384">
        <v>9741</v>
      </c>
      <c r="T384" t="s">
        <v>112</v>
      </c>
      <c r="U384">
        <v>0</v>
      </c>
      <c r="V384">
        <v>1500</v>
      </c>
      <c r="W384" t="s">
        <v>71</v>
      </c>
      <c r="X384" t="s">
        <v>63</v>
      </c>
      <c r="Y384">
        <v>704</v>
      </c>
      <c r="Z384" t="s">
        <v>64</v>
      </c>
      <c r="AA384" t="s">
        <v>208</v>
      </c>
      <c r="AB384" t="s">
        <v>66</v>
      </c>
      <c r="AC384" t="s">
        <v>67</v>
      </c>
      <c r="AE384">
        <v>9</v>
      </c>
      <c r="AF384" t="s">
        <v>88</v>
      </c>
      <c r="AI384" t="s">
        <v>70</v>
      </c>
      <c r="AK384" t="s">
        <v>71</v>
      </c>
      <c r="AL384">
        <v>28</v>
      </c>
      <c r="AN384" t="s">
        <v>72</v>
      </c>
      <c r="AP384" t="s">
        <v>56</v>
      </c>
      <c r="AR384">
        <v>0</v>
      </c>
      <c r="AS384" t="s">
        <v>73</v>
      </c>
      <c r="AT384" t="s">
        <v>74</v>
      </c>
      <c r="AV384" t="s">
        <v>74</v>
      </c>
      <c r="AX384">
        <v>510</v>
      </c>
      <c r="AY384" t="s">
        <v>58</v>
      </c>
      <c r="AZ384">
        <v>2435</v>
      </c>
      <c r="BA384">
        <v>27110</v>
      </c>
      <c r="BC384">
        <v>229800</v>
      </c>
      <c r="BD384" t="s">
        <v>59</v>
      </c>
    </row>
    <row r="385" spans="1:56" x14ac:dyDescent="0.25">
      <c r="A385">
        <v>4</v>
      </c>
      <c r="B385">
        <v>9</v>
      </c>
      <c r="C385">
        <v>27</v>
      </c>
      <c r="D385">
        <v>330090100000</v>
      </c>
      <c r="E385" t="s">
        <v>801</v>
      </c>
      <c r="G385">
        <v>435</v>
      </c>
      <c r="H385">
        <v>9</v>
      </c>
      <c r="I385">
        <v>24</v>
      </c>
      <c r="J385" t="str">
        <f t="shared" si="5"/>
        <v>09-27-2024</v>
      </c>
      <c r="K385">
        <v>420000</v>
      </c>
      <c r="L385">
        <v>0</v>
      </c>
      <c r="M385">
        <v>0</v>
      </c>
      <c r="N385">
        <v>0</v>
      </c>
      <c r="P385">
        <v>1.5</v>
      </c>
      <c r="U385">
        <v>0</v>
      </c>
      <c r="V385">
        <v>0</v>
      </c>
      <c r="Y385">
        <v>0</v>
      </c>
      <c r="AE385">
        <v>0</v>
      </c>
      <c r="AP385" t="s">
        <v>56</v>
      </c>
      <c r="AR385">
        <v>0</v>
      </c>
      <c r="AS385" t="s">
        <v>73</v>
      </c>
      <c r="AX385">
        <v>500</v>
      </c>
      <c r="AY385" t="s">
        <v>442</v>
      </c>
      <c r="AZ385">
        <v>2435</v>
      </c>
      <c r="BA385">
        <v>0</v>
      </c>
      <c r="BC385">
        <v>0</v>
      </c>
      <c r="BD385" t="s">
        <v>59</v>
      </c>
    </row>
    <row r="386" spans="1:56" x14ac:dyDescent="0.25">
      <c r="A386">
        <v>4</v>
      </c>
      <c r="B386">
        <v>9</v>
      </c>
      <c r="C386">
        <v>23</v>
      </c>
      <c r="D386">
        <v>330150100100</v>
      </c>
      <c r="E386" t="s">
        <v>2518</v>
      </c>
      <c r="G386">
        <v>426</v>
      </c>
      <c r="H386">
        <v>9</v>
      </c>
      <c r="I386">
        <v>24</v>
      </c>
      <c r="J386" t="str">
        <f t="shared" ref="J386:J449" si="6">CONCATENATE(TEXT(H386,"00"),"-",TEXT(C386,"00"),"-",TEXT(I386,"2000"))</f>
        <v>09-23-2024</v>
      </c>
      <c r="K386">
        <v>325000</v>
      </c>
      <c r="L386">
        <v>0</v>
      </c>
      <c r="M386">
        <v>0</v>
      </c>
      <c r="N386">
        <v>0</v>
      </c>
      <c r="P386">
        <v>0.5</v>
      </c>
      <c r="U386">
        <v>0</v>
      </c>
      <c r="V386">
        <v>0</v>
      </c>
      <c r="Y386">
        <v>0</v>
      </c>
      <c r="AE386">
        <v>0</v>
      </c>
      <c r="AP386" t="s">
        <v>56</v>
      </c>
      <c r="AR386">
        <v>0</v>
      </c>
      <c r="AS386" t="s">
        <v>73</v>
      </c>
      <c r="AT386" t="s">
        <v>74</v>
      </c>
      <c r="AV386" t="s">
        <v>74</v>
      </c>
      <c r="AX386">
        <v>500</v>
      </c>
      <c r="AY386" t="s">
        <v>755</v>
      </c>
      <c r="AZ386">
        <v>1426</v>
      </c>
      <c r="BA386">
        <v>0</v>
      </c>
      <c r="BC386">
        <v>0</v>
      </c>
      <c r="BD386" t="s">
        <v>59</v>
      </c>
    </row>
    <row r="387" spans="1:56" x14ac:dyDescent="0.25">
      <c r="A387">
        <v>4</v>
      </c>
      <c r="B387">
        <v>9</v>
      </c>
      <c r="C387">
        <v>23</v>
      </c>
      <c r="D387">
        <v>330150110000</v>
      </c>
      <c r="E387" t="s">
        <v>2526</v>
      </c>
      <c r="G387">
        <v>426</v>
      </c>
      <c r="H387">
        <v>9</v>
      </c>
      <c r="I387">
        <v>24</v>
      </c>
      <c r="J387" t="str">
        <f t="shared" si="6"/>
        <v>09-23-2024</v>
      </c>
      <c r="K387">
        <v>325000</v>
      </c>
      <c r="L387">
        <v>2545</v>
      </c>
      <c r="M387">
        <v>0</v>
      </c>
      <c r="N387">
        <v>0</v>
      </c>
      <c r="P387">
        <v>1</v>
      </c>
      <c r="Q387">
        <v>1</v>
      </c>
      <c r="R387">
        <v>8</v>
      </c>
      <c r="S387" t="s">
        <v>168</v>
      </c>
      <c r="T387" t="s">
        <v>86</v>
      </c>
      <c r="U387">
        <v>0</v>
      </c>
      <c r="V387">
        <v>1767</v>
      </c>
      <c r="W387" t="s">
        <v>71</v>
      </c>
      <c r="X387" t="s">
        <v>63</v>
      </c>
      <c r="Y387">
        <v>575</v>
      </c>
      <c r="Z387" t="s">
        <v>64</v>
      </c>
      <c r="AA387" t="s">
        <v>133</v>
      </c>
      <c r="AB387" t="s">
        <v>66</v>
      </c>
      <c r="AC387" t="s">
        <v>77</v>
      </c>
      <c r="AE387">
        <v>8</v>
      </c>
      <c r="AF387" t="s">
        <v>88</v>
      </c>
      <c r="AI387" t="s">
        <v>70</v>
      </c>
      <c r="AK387" t="s">
        <v>71</v>
      </c>
      <c r="AL387">
        <v>22</v>
      </c>
      <c r="AN387" t="s">
        <v>72</v>
      </c>
      <c r="AP387" t="s">
        <v>56</v>
      </c>
      <c r="AR387">
        <v>0</v>
      </c>
      <c r="AS387" t="s">
        <v>73</v>
      </c>
      <c r="AT387" t="s">
        <v>74</v>
      </c>
      <c r="AV387" t="s">
        <v>74</v>
      </c>
      <c r="AX387">
        <v>510</v>
      </c>
      <c r="AY387" t="s">
        <v>58</v>
      </c>
      <c r="AZ387">
        <v>1426</v>
      </c>
      <c r="BA387">
        <v>19260</v>
      </c>
      <c r="BC387">
        <v>294200</v>
      </c>
      <c r="BD387" t="s">
        <v>59</v>
      </c>
    </row>
    <row r="388" spans="1:56" x14ac:dyDescent="0.25">
      <c r="A388">
        <v>4</v>
      </c>
      <c r="B388">
        <v>9</v>
      </c>
      <c r="C388">
        <v>27</v>
      </c>
      <c r="D388">
        <v>340261700300</v>
      </c>
      <c r="E388" t="s">
        <v>2513</v>
      </c>
      <c r="G388">
        <v>435</v>
      </c>
      <c r="H388">
        <v>9</v>
      </c>
      <c r="I388">
        <v>24</v>
      </c>
      <c r="J388" t="str">
        <f t="shared" si="6"/>
        <v>09-27-2024</v>
      </c>
      <c r="K388">
        <v>420000</v>
      </c>
      <c r="L388">
        <v>0</v>
      </c>
      <c r="M388">
        <v>0</v>
      </c>
      <c r="N388">
        <v>0</v>
      </c>
      <c r="P388">
        <v>8.6189999999999998</v>
      </c>
      <c r="U388">
        <v>0</v>
      </c>
      <c r="V388">
        <v>0</v>
      </c>
      <c r="Y388">
        <v>0</v>
      </c>
      <c r="AE388">
        <v>0</v>
      </c>
      <c r="AR388">
        <v>0</v>
      </c>
      <c r="AS388" t="s">
        <v>73</v>
      </c>
      <c r="AX388">
        <v>110</v>
      </c>
      <c r="AY388" t="s">
        <v>842</v>
      </c>
      <c r="AZ388">
        <v>1435</v>
      </c>
      <c r="BA388">
        <v>30170</v>
      </c>
      <c r="BC388">
        <v>0</v>
      </c>
      <c r="BD388" t="s">
        <v>59</v>
      </c>
    </row>
    <row r="389" spans="1:56" x14ac:dyDescent="0.25">
      <c r="A389">
        <v>4</v>
      </c>
      <c r="B389">
        <v>9</v>
      </c>
      <c r="C389">
        <v>12</v>
      </c>
      <c r="D389">
        <v>340281200100</v>
      </c>
      <c r="E389" t="s">
        <v>2562</v>
      </c>
      <c r="G389">
        <v>404</v>
      </c>
      <c r="H389">
        <v>9</v>
      </c>
      <c r="I389">
        <v>24</v>
      </c>
      <c r="J389" t="str">
        <f t="shared" si="6"/>
        <v>09-12-2024</v>
      </c>
      <c r="K389">
        <v>270000</v>
      </c>
      <c r="L389">
        <v>1696</v>
      </c>
      <c r="M389">
        <v>0</v>
      </c>
      <c r="N389">
        <v>0</v>
      </c>
      <c r="P389">
        <v>2.0249999999999999</v>
      </c>
      <c r="Q389">
        <v>1</v>
      </c>
      <c r="R389">
        <v>1</v>
      </c>
      <c r="S389">
        <v>9641</v>
      </c>
      <c r="T389" t="s">
        <v>112</v>
      </c>
      <c r="U389">
        <v>3</v>
      </c>
      <c r="V389">
        <v>0</v>
      </c>
      <c r="Y389">
        <v>576</v>
      </c>
      <c r="Z389" t="s">
        <v>64</v>
      </c>
      <c r="AA389" t="s">
        <v>1381</v>
      </c>
      <c r="AB389" t="s">
        <v>66</v>
      </c>
      <c r="AC389" t="s">
        <v>77</v>
      </c>
      <c r="AE389">
        <v>7</v>
      </c>
      <c r="AF389" t="s">
        <v>88</v>
      </c>
      <c r="AK389" t="s">
        <v>71</v>
      </c>
      <c r="AL389">
        <v>40</v>
      </c>
      <c r="AN389" t="s">
        <v>82</v>
      </c>
      <c r="AP389" t="s">
        <v>56</v>
      </c>
      <c r="AR389">
        <v>3402</v>
      </c>
      <c r="AT389" t="s">
        <v>74</v>
      </c>
      <c r="AV389" t="s">
        <v>74</v>
      </c>
      <c r="AX389">
        <v>510</v>
      </c>
      <c r="AY389" t="s">
        <v>429</v>
      </c>
      <c r="AZ389">
        <v>3404</v>
      </c>
      <c r="BA389">
        <v>17940</v>
      </c>
      <c r="BC389">
        <v>90890</v>
      </c>
      <c r="BD389" t="s">
        <v>59</v>
      </c>
    </row>
    <row r="390" spans="1:56" x14ac:dyDescent="0.25">
      <c r="A390">
        <v>4</v>
      </c>
      <c r="B390">
        <v>9</v>
      </c>
      <c r="C390">
        <v>3</v>
      </c>
      <c r="D390">
        <v>370162000000</v>
      </c>
      <c r="E390" t="s">
        <v>2656</v>
      </c>
      <c r="G390">
        <v>390</v>
      </c>
      <c r="H390">
        <v>9</v>
      </c>
      <c r="I390">
        <v>24</v>
      </c>
      <c r="J390" t="str">
        <f t="shared" si="6"/>
        <v>09-03-2024</v>
      </c>
      <c r="K390">
        <v>25000</v>
      </c>
      <c r="L390">
        <v>0</v>
      </c>
      <c r="M390">
        <v>0</v>
      </c>
      <c r="N390">
        <v>0</v>
      </c>
      <c r="P390">
        <v>1</v>
      </c>
      <c r="U390">
        <v>0</v>
      </c>
      <c r="V390">
        <v>0</v>
      </c>
      <c r="Y390">
        <v>0</v>
      </c>
      <c r="AE390">
        <v>0</v>
      </c>
      <c r="AP390" t="s">
        <v>56</v>
      </c>
      <c r="AR390">
        <v>0</v>
      </c>
      <c r="AS390" t="s">
        <v>73</v>
      </c>
      <c r="AT390" t="s">
        <v>74</v>
      </c>
      <c r="AV390" t="s">
        <v>74</v>
      </c>
      <c r="AX390">
        <v>599</v>
      </c>
      <c r="AY390" t="s">
        <v>58</v>
      </c>
      <c r="AZ390">
        <v>3390</v>
      </c>
      <c r="BA390">
        <v>10940</v>
      </c>
      <c r="BC390">
        <v>6060</v>
      </c>
      <c r="BD390" t="s">
        <v>59</v>
      </c>
    </row>
    <row r="391" spans="1:56" x14ac:dyDescent="0.25">
      <c r="A391">
        <v>4</v>
      </c>
      <c r="B391">
        <v>9</v>
      </c>
      <c r="C391">
        <v>30</v>
      </c>
      <c r="D391">
        <v>440101300000</v>
      </c>
      <c r="E391" t="s">
        <v>2805</v>
      </c>
      <c r="G391">
        <v>440</v>
      </c>
      <c r="H391">
        <v>9</v>
      </c>
      <c r="I391">
        <v>24</v>
      </c>
      <c r="J391" t="str">
        <f t="shared" si="6"/>
        <v>09-30-2024</v>
      </c>
      <c r="K391">
        <v>500000</v>
      </c>
      <c r="L391">
        <v>0</v>
      </c>
      <c r="M391">
        <v>0</v>
      </c>
      <c r="N391">
        <v>0</v>
      </c>
      <c r="P391">
        <v>23.57</v>
      </c>
      <c r="U391">
        <v>0</v>
      </c>
      <c r="V391">
        <v>0</v>
      </c>
      <c r="Y391">
        <v>0</v>
      </c>
      <c r="AE391">
        <v>0</v>
      </c>
      <c r="AP391" t="s">
        <v>56</v>
      </c>
      <c r="AR391">
        <v>0</v>
      </c>
      <c r="AS391" t="s">
        <v>73</v>
      </c>
      <c r="AX391">
        <v>110</v>
      </c>
      <c r="AY391" t="s">
        <v>480</v>
      </c>
      <c r="AZ391">
        <v>4440</v>
      </c>
      <c r="BA391">
        <v>213370</v>
      </c>
      <c r="BC391">
        <v>0</v>
      </c>
      <c r="BD391" t="s">
        <v>59</v>
      </c>
    </row>
    <row r="392" spans="1:56" x14ac:dyDescent="0.25">
      <c r="A392">
        <v>4</v>
      </c>
      <c r="B392">
        <v>9</v>
      </c>
      <c r="C392">
        <v>30</v>
      </c>
      <c r="D392">
        <v>440101400000</v>
      </c>
      <c r="E392" t="s">
        <v>2805</v>
      </c>
      <c r="G392">
        <v>440</v>
      </c>
      <c r="H392">
        <v>9</v>
      </c>
      <c r="I392">
        <v>24</v>
      </c>
      <c r="J392" t="str">
        <f t="shared" si="6"/>
        <v>09-30-2024</v>
      </c>
      <c r="K392">
        <v>500000</v>
      </c>
      <c r="L392">
        <v>0</v>
      </c>
      <c r="M392">
        <v>0</v>
      </c>
      <c r="N392">
        <v>0</v>
      </c>
      <c r="P392">
        <v>1</v>
      </c>
      <c r="U392">
        <v>0</v>
      </c>
      <c r="V392">
        <v>0</v>
      </c>
      <c r="Y392">
        <v>0</v>
      </c>
      <c r="AE392">
        <v>0</v>
      </c>
      <c r="AP392" t="s">
        <v>56</v>
      </c>
      <c r="AR392">
        <v>0</v>
      </c>
      <c r="AS392" t="s">
        <v>73</v>
      </c>
      <c r="AX392">
        <v>110</v>
      </c>
      <c r="AY392" t="s">
        <v>2806</v>
      </c>
      <c r="AZ392">
        <v>4440</v>
      </c>
      <c r="BA392">
        <v>7340</v>
      </c>
      <c r="BC392">
        <v>0</v>
      </c>
      <c r="BD392" t="s">
        <v>59</v>
      </c>
    </row>
    <row r="393" spans="1:56" x14ac:dyDescent="0.25">
      <c r="A393">
        <v>4</v>
      </c>
      <c r="B393">
        <v>9</v>
      </c>
      <c r="C393">
        <v>30</v>
      </c>
      <c r="D393">
        <v>460170800000</v>
      </c>
      <c r="E393" t="s">
        <v>2823</v>
      </c>
      <c r="G393">
        <v>440</v>
      </c>
      <c r="H393">
        <v>9</v>
      </c>
      <c r="I393">
        <v>24</v>
      </c>
      <c r="J393" t="str">
        <f t="shared" si="6"/>
        <v>09-30-2024</v>
      </c>
      <c r="K393">
        <v>500000</v>
      </c>
      <c r="L393">
        <v>0</v>
      </c>
      <c r="M393">
        <v>0</v>
      </c>
      <c r="N393">
        <v>0</v>
      </c>
      <c r="P393">
        <v>39.19</v>
      </c>
      <c r="U393">
        <v>0</v>
      </c>
      <c r="V393">
        <v>0</v>
      </c>
      <c r="Y393">
        <v>0</v>
      </c>
      <c r="AE393">
        <v>0</v>
      </c>
      <c r="AP393" t="s">
        <v>56</v>
      </c>
      <c r="AR393">
        <v>0</v>
      </c>
      <c r="AS393" t="s">
        <v>73</v>
      </c>
      <c r="AX393">
        <v>199</v>
      </c>
      <c r="AY393" t="s">
        <v>58</v>
      </c>
      <c r="AZ393">
        <v>4440</v>
      </c>
      <c r="BA393">
        <v>341970</v>
      </c>
      <c r="BC393">
        <v>31030</v>
      </c>
      <c r="BD393" t="s">
        <v>59</v>
      </c>
    </row>
    <row r="394" spans="1:56" x14ac:dyDescent="0.25">
      <c r="A394">
        <v>4</v>
      </c>
      <c r="B394">
        <v>9</v>
      </c>
      <c r="C394">
        <v>30</v>
      </c>
      <c r="D394">
        <v>460170900000</v>
      </c>
      <c r="E394" t="s">
        <v>427</v>
      </c>
      <c r="G394">
        <v>440</v>
      </c>
      <c r="H394">
        <v>9</v>
      </c>
      <c r="I394">
        <v>24</v>
      </c>
      <c r="J394" t="str">
        <f t="shared" si="6"/>
        <v>09-30-2024</v>
      </c>
      <c r="K394">
        <v>500000</v>
      </c>
      <c r="L394">
        <v>0</v>
      </c>
      <c r="M394">
        <v>0</v>
      </c>
      <c r="N394">
        <v>0</v>
      </c>
      <c r="P394">
        <v>40</v>
      </c>
      <c r="U394">
        <v>0</v>
      </c>
      <c r="V394">
        <v>0</v>
      </c>
      <c r="Y394">
        <v>0</v>
      </c>
      <c r="AE394">
        <v>0</v>
      </c>
      <c r="AP394" t="s">
        <v>56</v>
      </c>
      <c r="AR394">
        <v>0</v>
      </c>
      <c r="AS394" t="s">
        <v>73</v>
      </c>
      <c r="AX394">
        <v>110</v>
      </c>
      <c r="AY394" t="s">
        <v>480</v>
      </c>
      <c r="AZ394">
        <v>4440</v>
      </c>
      <c r="BA394">
        <v>291540</v>
      </c>
      <c r="BC394">
        <v>0</v>
      </c>
      <c r="BD394" t="s">
        <v>59</v>
      </c>
    </row>
    <row r="395" spans="1:56" x14ac:dyDescent="0.25">
      <c r="A395">
        <v>4</v>
      </c>
      <c r="B395">
        <v>9</v>
      </c>
      <c r="C395">
        <v>23</v>
      </c>
      <c r="D395">
        <v>470651500000</v>
      </c>
      <c r="E395" t="s">
        <v>3003</v>
      </c>
      <c r="G395">
        <v>427</v>
      </c>
      <c r="H395">
        <v>9</v>
      </c>
      <c r="I395">
        <v>24</v>
      </c>
      <c r="J395" t="str">
        <f t="shared" si="6"/>
        <v>09-23-2024</v>
      </c>
      <c r="K395">
        <v>223000</v>
      </c>
      <c r="L395">
        <v>2468</v>
      </c>
      <c r="M395">
        <v>66</v>
      </c>
      <c r="N395">
        <v>95</v>
      </c>
      <c r="P395">
        <v>0</v>
      </c>
      <c r="Q395" t="s">
        <v>61</v>
      </c>
      <c r="R395" t="s">
        <v>116</v>
      </c>
      <c r="S395" t="s">
        <v>135</v>
      </c>
      <c r="T395" t="s">
        <v>62</v>
      </c>
      <c r="U395">
        <v>5</v>
      </c>
      <c r="V395">
        <v>822</v>
      </c>
      <c r="X395" t="s">
        <v>63</v>
      </c>
      <c r="Y395">
        <v>0</v>
      </c>
      <c r="AA395" t="s">
        <v>133</v>
      </c>
      <c r="AB395" t="s">
        <v>66</v>
      </c>
      <c r="AC395" t="s">
        <v>67</v>
      </c>
      <c r="AE395">
        <v>13</v>
      </c>
      <c r="AF395" t="s">
        <v>102</v>
      </c>
      <c r="AG395" t="s">
        <v>69</v>
      </c>
      <c r="AK395" t="s">
        <v>71</v>
      </c>
      <c r="AL395">
        <v>45</v>
      </c>
      <c r="AN395" t="s">
        <v>82</v>
      </c>
      <c r="AP395" t="s">
        <v>56</v>
      </c>
      <c r="AR395">
        <v>4793</v>
      </c>
      <c r="AS395" t="s">
        <v>73</v>
      </c>
      <c r="AT395" t="s">
        <v>213</v>
      </c>
      <c r="AV395" t="s">
        <v>213</v>
      </c>
      <c r="AX395">
        <v>510</v>
      </c>
      <c r="AY395" t="s">
        <v>3004</v>
      </c>
      <c r="AZ395">
        <v>3427</v>
      </c>
      <c r="BA395">
        <v>10110</v>
      </c>
      <c r="BC395">
        <v>133340</v>
      </c>
      <c r="BD395" t="s">
        <v>59</v>
      </c>
    </row>
    <row r="396" spans="1:56" x14ac:dyDescent="0.25">
      <c r="A396">
        <v>4</v>
      </c>
      <c r="B396">
        <v>9</v>
      </c>
      <c r="C396">
        <v>13</v>
      </c>
      <c r="D396">
        <v>470770100000</v>
      </c>
      <c r="E396" t="s">
        <v>3053</v>
      </c>
      <c r="G396">
        <v>408</v>
      </c>
      <c r="H396">
        <v>9</v>
      </c>
      <c r="I396">
        <v>24</v>
      </c>
      <c r="J396" t="str">
        <f t="shared" si="6"/>
        <v>09-13-2024</v>
      </c>
      <c r="K396">
        <v>110000</v>
      </c>
      <c r="L396">
        <v>0</v>
      </c>
      <c r="M396">
        <v>132</v>
      </c>
      <c r="N396">
        <v>100</v>
      </c>
      <c r="P396">
        <v>0</v>
      </c>
      <c r="U396">
        <v>0</v>
      </c>
      <c r="V396">
        <v>0</v>
      </c>
      <c r="Y396">
        <v>0</v>
      </c>
      <c r="AE396">
        <v>0</v>
      </c>
      <c r="AR396">
        <v>4793</v>
      </c>
      <c r="AX396">
        <v>599</v>
      </c>
      <c r="AY396" t="s">
        <v>755</v>
      </c>
      <c r="AZ396">
        <v>3408</v>
      </c>
      <c r="BA396">
        <v>0</v>
      </c>
      <c r="BC396">
        <v>0</v>
      </c>
      <c r="BD396" t="s">
        <v>59</v>
      </c>
    </row>
    <row r="397" spans="1:56" x14ac:dyDescent="0.25">
      <c r="A397">
        <v>4</v>
      </c>
      <c r="B397">
        <v>9</v>
      </c>
      <c r="C397">
        <v>13</v>
      </c>
      <c r="D397">
        <v>470770300000</v>
      </c>
      <c r="E397" t="s">
        <v>3054</v>
      </c>
      <c r="G397">
        <v>408</v>
      </c>
      <c r="H397">
        <v>9</v>
      </c>
      <c r="I397">
        <v>24</v>
      </c>
      <c r="J397" t="str">
        <f t="shared" si="6"/>
        <v>09-13-2024</v>
      </c>
      <c r="K397">
        <v>110000</v>
      </c>
      <c r="L397">
        <v>922</v>
      </c>
      <c r="M397">
        <v>50</v>
      </c>
      <c r="N397">
        <v>125</v>
      </c>
      <c r="P397">
        <v>0</v>
      </c>
      <c r="Q397" t="s">
        <v>98</v>
      </c>
      <c r="R397">
        <v>1</v>
      </c>
      <c r="S397">
        <v>9071</v>
      </c>
      <c r="T397" t="s">
        <v>100</v>
      </c>
      <c r="U397">
        <v>0</v>
      </c>
      <c r="V397">
        <v>616</v>
      </c>
      <c r="Y397">
        <v>576</v>
      </c>
      <c r="Z397" t="s">
        <v>64</v>
      </c>
      <c r="AA397" t="s">
        <v>777</v>
      </c>
      <c r="AB397" t="s">
        <v>137</v>
      </c>
      <c r="AC397" t="s">
        <v>67</v>
      </c>
      <c r="AE397">
        <v>8</v>
      </c>
      <c r="AF397" t="s">
        <v>102</v>
      </c>
      <c r="AG397" t="s">
        <v>69</v>
      </c>
      <c r="AI397" t="s">
        <v>89</v>
      </c>
      <c r="AK397" t="s">
        <v>90</v>
      </c>
      <c r="AL397">
        <v>45</v>
      </c>
      <c r="AN397" t="s">
        <v>82</v>
      </c>
      <c r="AP397" t="s">
        <v>56</v>
      </c>
      <c r="AR397">
        <v>4793</v>
      </c>
      <c r="AS397" t="s">
        <v>73</v>
      </c>
      <c r="AT397" t="s">
        <v>213</v>
      </c>
      <c r="AV397" t="s">
        <v>213</v>
      </c>
      <c r="AX397">
        <v>510</v>
      </c>
      <c r="AY397" t="s">
        <v>429</v>
      </c>
      <c r="AZ397">
        <v>3408</v>
      </c>
      <c r="BA397">
        <v>13310</v>
      </c>
      <c r="BC397">
        <v>96660</v>
      </c>
      <c r="BD397" t="s">
        <v>59</v>
      </c>
    </row>
    <row r="398" spans="1:56" x14ac:dyDescent="0.25">
      <c r="A398">
        <v>4</v>
      </c>
      <c r="B398">
        <v>9</v>
      </c>
      <c r="C398">
        <v>16</v>
      </c>
      <c r="D398">
        <v>470810100000</v>
      </c>
      <c r="E398" t="s">
        <v>3067</v>
      </c>
      <c r="G398">
        <v>413</v>
      </c>
      <c r="H398">
        <v>9</v>
      </c>
      <c r="I398">
        <v>24</v>
      </c>
      <c r="J398" t="str">
        <f t="shared" si="6"/>
        <v>09-16-2024</v>
      </c>
      <c r="K398">
        <v>110100</v>
      </c>
      <c r="L398">
        <v>0</v>
      </c>
      <c r="M398">
        <v>220</v>
      </c>
      <c r="N398">
        <v>113</v>
      </c>
      <c r="P398">
        <v>0</v>
      </c>
      <c r="U398">
        <v>0</v>
      </c>
      <c r="V398">
        <v>0</v>
      </c>
      <c r="Y398">
        <v>0</v>
      </c>
      <c r="AE398">
        <v>0</v>
      </c>
      <c r="AF398" t="s">
        <v>81</v>
      </c>
      <c r="AR398">
        <v>7471</v>
      </c>
      <c r="AX398">
        <v>480</v>
      </c>
      <c r="AY398" t="s">
        <v>58</v>
      </c>
      <c r="AZ398">
        <v>6413</v>
      </c>
      <c r="BA398">
        <v>26400</v>
      </c>
      <c r="BC398">
        <v>19710</v>
      </c>
      <c r="BD398" t="s">
        <v>59</v>
      </c>
    </row>
    <row r="399" spans="1:56" x14ac:dyDescent="0.25">
      <c r="A399">
        <v>4</v>
      </c>
      <c r="B399">
        <v>9</v>
      </c>
      <c r="C399">
        <v>9</v>
      </c>
      <c r="D399">
        <v>470902000000</v>
      </c>
      <c r="E399" t="s">
        <v>3055</v>
      </c>
      <c r="G399">
        <v>398</v>
      </c>
      <c r="H399">
        <v>9</v>
      </c>
      <c r="I399">
        <v>24</v>
      </c>
      <c r="J399" t="str">
        <f t="shared" si="6"/>
        <v>09-09-2024</v>
      </c>
      <c r="K399">
        <v>182000</v>
      </c>
      <c r="L399">
        <v>0</v>
      </c>
      <c r="M399">
        <v>43</v>
      </c>
      <c r="N399">
        <v>126</v>
      </c>
      <c r="P399">
        <v>0</v>
      </c>
      <c r="U399">
        <v>0</v>
      </c>
      <c r="V399">
        <v>0</v>
      </c>
      <c r="Y399">
        <v>0</v>
      </c>
      <c r="AE399">
        <v>0</v>
      </c>
      <c r="AP399" t="s">
        <v>56</v>
      </c>
      <c r="AR399">
        <v>4793</v>
      </c>
      <c r="AS399" t="s">
        <v>73</v>
      </c>
      <c r="AX399">
        <v>500</v>
      </c>
      <c r="AY399" t="s">
        <v>3105</v>
      </c>
      <c r="AZ399">
        <v>4398</v>
      </c>
      <c r="BA399">
        <v>0</v>
      </c>
      <c r="BC399">
        <v>0</v>
      </c>
      <c r="BD399" t="s">
        <v>59</v>
      </c>
    </row>
    <row r="400" spans="1:56" x14ac:dyDescent="0.25">
      <c r="A400">
        <v>4</v>
      </c>
      <c r="B400">
        <v>9</v>
      </c>
      <c r="C400">
        <v>9</v>
      </c>
      <c r="D400">
        <v>470910100000</v>
      </c>
      <c r="E400" t="s">
        <v>3106</v>
      </c>
      <c r="G400">
        <v>398</v>
      </c>
      <c r="H400">
        <v>9</v>
      </c>
      <c r="I400">
        <v>24</v>
      </c>
      <c r="J400" t="str">
        <f t="shared" si="6"/>
        <v>09-09-2024</v>
      </c>
      <c r="K400">
        <v>182000</v>
      </c>
      <c r="L400">
        <v>1288</v>
      </c>
      <c r="M400">
        <v>100</v>
      </c>
      <c r="N400">
        <v>126</v>
      </c>
      <c r="P400">
        <v>0</v>
      </c>
      <c r="Q400" t="s">
        <v>98</v>
      </c>
      <c r="R400" t="s">
        <v>116</v>
      </c>
      <c r="S400" t="s">
        <v>224</v>
      </c>
      <c r="T400" t="s">
        <v>132</v>
      </c>
      <c r="U400">
        <v>0</v>
      </c>
      <c r="V400">
        <v>0</v>
      </c>
      <c r="X400" t="s">
        <v>63</v>
      </c>
      <c r="Y400">
        <v>864</v>
      </c>
      <c r="Z400" t="s">
        <v>92</v>
      </c>
      <c r="AA400" t="s">
        <v>152</v>
      </c>
      <c r="AB400" t="s">
        <v>66</v>
      </c>
      <c r="AC400" t="s">
        <v>67</v>
      </c>
      <c r="AE400">
        <v>7</v>
      </c>
      <c r="AF400" t="s">
        <v>81</v>
      </c>
      <c r="AK400" t="s">
        <v>154</v>
      </c>
      <c r="AL400">
        <v>45</v>
      </c>
      <c r="AN400" t="s">
        <v>82</v>
      </c>
      <c r="AP400" t="s">
        <v>56</v>
      </c>
      <c r="AR400">
        <v>4793</v>
      </c>
      <c r="AS400" t="s">
        <v>73</v>
      </c>
      <c r="AT400" t="s">
        <v>213</v>
      </c>
      <c r="AV400" t="s">
        <v>213</v>
      </c>
      <c r="AX400">
        <v>510</v>
      </c>
      <c r="AY400" t="s">
        <v>58</v>
      </c>
      <c r="AZ400">
        <v>4398</v>
      </c>
      <c r="BA400">
        <v>16400</v>
      </c>
      <c r="BC400">
        <v>117630</v>
      </c>
      <c r="BD400" t="s">
        <v>59</v>
      </c>
    </row>
    <row r="401" spans="1:56" x14ac:dyDescent="0.25">
      <c r="A401">
        <v>4</v>
      </c>
      <c r="B401">
        <v>9</v>
      </c>
      <c r="C401">
        <v>3</v>
      </c>
      <c r="D401">
        <v>470982000000</v>
      </c>
      <c r="E401" t="s">
        <v>3143</v>
      </c>
      <c r="G401">
        <v>389</v>
      </c>
      <c r="H401">
        <v>9</v>
      </c>
      <c r="I401">
        <v>24</v>
      </c>
      <c r="J401" t="str">
        <f t="shared" si="6"/>
        <v>09-03-2024</v>
      </c>
      <c r="K401">
        <v>245000</v>
      </c>
      <c r="L401">
        <v>1728</v>
      </c>
      <c r="M401">
        <v>101</v>
      </c>
      <c r="N401">
        <v>267</v>
      </c>
      <c r="P401">
        <v>0</v>
      </c>
      <c r="Q401">
        <v>1</v>
      </c>
      <c r="R401">
        <v>6</v>
      </c>
      <c r="S401" t="s">
        <v>109</v>
      </c>
      <c r="T401" t="s">
        <v>112</v>
      </c>
      <c r="U401">
        <v>0</v>
      </c>
      <c r="V401">
        <v>0</v>
      </c>
      <c r="X401" t="s">
        <v>63</v>
      </c>
      <c r="Y401">
        <v>528</v>
      </c>
      <c r="Z401" t="s">
        <v>64</v>
      </c>
      <c r="AA401" t="s">
        <v>208</v>
      </c>
      <c r="AB401" t="s">
        <v>66</v>
      </c>
      <c r="AC401" t="s">
        <v>77</v>
      </c>
      <c r="AE401">
        <v>6</v>
      </c>
      <c r="AF401" t="s">
        <v>102</v>
      </c>
      <c r="AG401" t="s">
        <v>69</v>
      </c>
      <c r="AI401" t="s">
        <v>70</v>
      </c>
      <c r="AK401" t="s">
        <v>71</v>
      </c>
      <c r="AL401">
        <v>28</v>
      </c>
      <c r="AN401" t="s">
        <v>72</v>
      </c>
      <c r="AP401" t="s">
        <v>56</v>
      </c>
      <c r="AR401">
        <v>4794</v>
      </c>
      <c r="AS401" t="s">
        <v>73</v>
      </c>
      <c r="AT401" t="s">
        <v>213</v>
      </c>
      <c r="AV401" t="s">
        <v>213</v>
      </c>
      <c r="AX401">
        <v>510</v>
      </c>
      <c r="AY401" t="s">
        <v>58</v>
      </c>
      <c r="AZ401">
        <v>5389</v>
      </c>
      <c r="BA401">
        <v>27370</v>
      </c>
      <c r="BC401">
        <v>155570</v>
      </c>
      <c r="BD401" t="s">
        <v>59</v>
      </c>
    </row>
    <row r="402" spans="1:56" x14ac:dyDescent="0.25">
      <c r="A402">
        <v>4</v>
      </c>
      <c r="B402">
        <v>9</v>
      </c>
      <c r="C402">
        <v>17</v>
      </c>
      <c r="D402">
        <v>480062000900</v>
      </c>
      <c r="E402" t="s">
        <v>3275</v>
      </c>
      <c r="G402">
        <v>416</v>
      </c>
      <c r="H402">
        <v>9</v>
      </c>
      <c r="I402">
        <v>24</v>
      </c>
      <c r="J402" t="str">
        <f t="shared" si="6"/>
        <v>09-17-2024</v>
      </c>
      <c r="K402">
        <v>21370</v>
      </c>
      <c r="L402">
        <v>0</v>
      </c>
      <c r="M402">
        <v>0</v>
      </c>
      <c r="N402">
        <v>0</v>
      </c>
      <c r="P402">
        <v>7.3490000000000002</v>
      </c>
      <c r="U402">
        <v>0</v>
      </c>
      <c r="V402">
        <v>0</v>
      </c>
      <c r="Y402">
        <v>0</v>
      </c>
      <c r="AE402">
        <v>0</v>
      </c>
      <c r="AP402" t="s">
        <v>56</v>
      </c>
      <c r="AR402">
        <v>0</v>
      </c>
      <c r="AS402" t="s">
        <v>73</v>
      </c>
      <c r="AX402">
        <v>500</v>
      </c>
      <c r="AY402" t="s">
        <v>58</v>
      </c>
      <c r="AZ402">
        <v>2416</v>
      </c>
      <c r="BA402">
        <v>36740</v>
      </c>
      <c r="BC402">
        <v>0</v>
      </c>
      <c r="BD402" t="s">
        <v>59</v>
      </c>
    </row>
    <row r="403" spans="1:56" x14ac:dyDescent="0.25">
      <c r="A403">
        <v>4</v>
      </c>
      <c r="B403">
        <v>9</v>
      </c>
      <c r="C403">
        <v>17</v>
      </c>
      <c r="D403">
        <v>480062000910</v>
      </c>
      <c r="E403" t="s">
        <v>3275</v>
      </c>
      <c r="G403">
        <v>415</v>
      </c>
      <c r="H403">
        <v>9</v>
      </c>
      <c r="I403">
        <v>24</v>
      </c>
      <c r="J403" t="str">
        <f t="shared" si="6"/>
        <v>09-17-2024</v>
      </c>
      <c r="K403">
        <v>52120</v>
      </c>
      <c r="L403">
        <v>0</v>
      </c>
      <c r="M403">
        <v>0</v>
      </c>
      <c r="N403">
        <v>0</v>
      </c>
      <c r="P403">
        <v>5.2119999999999997</v>
      </c>
      <c r="U403">
        <v>0</v>
      </c>
      <c r="V403">
        <v>0</v>
      </c>
      <c r="Y403">
        <v>0</v>
      </c>
      <c r="AE403">
        <v>0</v>
      </c>
      <c r="AR403">
        <v>0</v>
      </c>
      <c r="AX403">
        <v>500</v>
      </c>
      <c r="AY403" t="s">
        <v>260</v>
      </c>
      <c r="AZ403">
        <v>1415</v>
      </c>
      <c r="BA403">
        <v>0</v>
      </c>
      <c r="BC403">
        <v>0</v>
      </c>
      <c r="BD403" t="s">
        <v>59</v>
      </c>
    </row>
    <row r="404" spans="1:56" x14ac:dyDescent="0.25">
      <c r="A404">
        <v>4</v>
      </c>
      <c r="B404">
        <v>9</v>
      </c>
      <c r="C404">
        <v>27</v>
      </c>
      <c r="D404">
        <v>480131900200</v>
      </c>
      <c r="E404" t="s">
        <v>2858</v>
      </c>
      <c r="G404">
        <v>438</v>
      </c>
      <c r="H404">
        <v>9</v>
      </c>
      <c r="I404">
        <v>24</v>
      </c>
      <c r="J404" t="str">
        <f t="shared" si="6"/>
        <v>09-27-2024</v>
      </c>
      <c r="K404">
        <v>140000</v>
      </c>
      <c r="L404">
        <v>0</v>
      </c>
      <c r="M404">
        <v>0</v>
      </c>
      <c r="N404">
        <v>0</v>
      </c>
      <c r="P404">
        <v>0.16</v>
      </c>
      <c r="U404">
        <v>0</v>
      </c>
      <c r="V404">
        <v>0</v>
      </c>
      <c r="Y404">
        <v>0</v>
      </c>
      <c r="AE404">
        <v>0</v>
      </c>
      <c r="AR404">
        <v>0</v>
      </c>
      <c r="AS404" t="s">
        <v>73</v>
      </c>
      <c r="AX404">
        <v>500</v>
      </c>
      <c r="AY404" t="s">
        <v>58</v>
      </c>
      <c r="AZ404">
        <v>3438</v>
      </c>
      <c r="BA404">
        <v>710</v>
      </c>
      <c r="BC404">
        <v>0</v>
      </c>
      <c r="BD404" t="s">
        <v>59</v>
      </c>
    </row>
    <row r="405" spans="1:56" x14ac:dyDescent="0.25">
      <c r="A405">
        <v>4</v>
      </c>
      <c r="B405">
        <v>9</v>
      </c>
      <c r="C405">
        <v>27</v>
      </c>
      <c r="D405">
        <v>480131900300</v>
      </c>
      <c r="E405" t="s">
        <v>2858</v>
      </c>
      <c r="G405">
        <v>438</v>
      </c>
      <c r="H405">
        <v>9</v>
      </c>
      <c r="I405">
        <v>24</v>
      </c>
      <c r="J405" t="str">
        <f t="shared" si="6"/>
        <v>09-27-2024</v>
      </c>
      <c r="K405">
        <v>140000</v>
      </c>
      <c r="L405">
        <v>0</v>
      </c>
      <c r="M405">
        <v>0</v>
      </c>
      <c r="N405">
        <v>0</v>
      </c>
      <c r="P405">
        <v>8.8999999999999996E-2</v>
      </c>
      <c r="U405">
        <v>0</v>
      </c>
      <c r="V405">
        <v>0</v>
      </c>
      <c r="Y405">
        <v>0</v>
      </c>
      <c r="AE405">
        <v>0</v>
      </c>
      <c r="AR405">
        <v>0</v>
      </c>
      <c r="AS405" t="s">
        <v>73</v>
      </c>
      <c r="AX405">
        <v>500</v>
      </c>
      <c r="AY405" t="s">
        <v>58</v>
      </c>
      <c r="AZ405">
        <v>3438</v>
      </c>
      <c r="BA405">
        <v>460</v>
      </c>
      <c r="BC405">
        <v>0</v>
      </c>
      <c r="BD405" t="s">
        <v>59</v>
      </c>
    </row>
    <row r="406" spans="1:56" x14ac:dyDescent="0.25">
      <c r="A406">
        <v>4</v>
      </c>
      <c r="B406">
        <v>9</v>
      </c>
      <c r="C406">
        <v>27</v>
      </c>
      <c r="D406">
        <v>480131900400</v>
      </c>
      <c r="E406" t="s">
        <v>2858</v>
      </c>
      <c r="G406">
        <v>438</v>
      </c>
      <c r="H406">
        <v>9</v>
      </c>
      <c r="I406">
        <v>24</v>
      </c>
      <c r="J406" t="str">
        <f t="shared" si="6"/>
        <v>09-27-2024</v>
      </c>
      <c r="K406">
        <v>140000</v>
      </c>
      <c r="L406">
        <v>0</v>
      </c>
      <c r="M406">
        <v>0</v>
      </c>
      <c r="N406">
        <v>0</v>
      </c>
      <c r="P406">
        <v>0.39800000000000002</v>
      </c>
      <c r="U406">
        <v>0</v>
      </c>
      <c r="V406">
        <v>0</v>
      </c>
      <c r="Y406">
        <v>0</v>
      </c>
      <c r="AE406">
        <v>0</v>
      </c>
      <c r="AR406">
        <v>0</v>
      </c>
      <c r="AS406" t="s">
        <v>73</v>
      </c>
      <c r="AX406">
        <v>500</v>
      </c>
      <c r="AY406" t="s">
        <v>58</v>
      </c>
      <c r="AZ406">
        <v>3438</v>
      </c>
      <c r="BA406">
        <v>1740</v>
      </c>
      <c r="BC406">
        <v>0</v>
      </c>
      <c r="BD406" t="s">
        <v>59</v>
      </c>
    </row>
    <row r="407" spans="1:56" x14ac:dyDescent="0.25">
      <c r="A407">
        <v>4</v>
      </c>
      <c r="B407">
        <v>9</v>
      </c>
      <c r="C407">
        <v>27</v>
      </c>
      <c r="D407">
        <v>480132000000</v>
      </c>
      <c r="E407" t="s">
        <v>3299</v>
      </c>
      <c r="G407">
        <v>438</v>
      </c>
      <c r="H407">
        <v>9</v>
      </c>
      <c r="I407">
        <v>24</v>
      </c>
      <c r="J407" t="str">
        <f t="shared" si="6"/>
        <v>09-27-2024</v>
      </c>
      <c r="K407">
        <v>140000</v>
      </c>
      <c r="L407">
        <v>1844</v>
      </c>
      <c r="M407">
        <v>0</v>
      </c>
      <c r="N407">
        <v>0</v>
      </c>
      <c r="P407">
        <v>0.56000000000000005</v>
      </c>
      <c r="Q407" t="s">
        <v>61</v>
      </c>
      <c r="R407" t="s">
        <v>116</v>
      </c>
      <c r="S407" t="s">
        <v>135</v>
      </c>
      <c r="T407" t="s">
        <v>62</v>
      </c>
      <c r="U407">
        <v>0</v>
      </c>
      <c r="V407">
        <v>828</v>
      </c>
      <c r="X407" t="s">
        <v>63</v>
      </c>
      <c r="Y407">
        <v>484</v>
      </c>
      <c r="Z407" t="s">
        <v>64</v>
      </c>
      <c r="AA407" t="s">
        <v>65</v>
      </c>
      <c r="AB407" t="s">
        <v>137</v>
      </c>
      <c r="AC407" t="s">
        <v>67</v>
      </c>
      <c r="AE407">
        <v>8</v>
      </c>
      <c r="AF407" t="s">
        <v>81</v>
      </c>
      <c r="AK407" t="s">
        <v>71</v>
      </c>
      <c r="AL407">
        <v>45</v>
      </c>
      <c r="AN407" t="s">
        <v>138</v>
      </c>
      <c r="AP407" t="s">
        <v>56</v>
      </c>
      <c r="AR407">
        <v>0</v>
      </c>
      <c r="AS407" t="s">
        <v>73</v>
      </c>
      <c r="AT407" t="s">
        <v>74</v>
      </c>
      <c r="AV407" t="s">
        <v>74</v>
      </c>
      <c r="AX407">
        <v>510</v>
      </c>
      <c r="AY407" t="s">
        <v>468</v>
      </c>
      <c r="AZ407">
        <v>3438</v>
      </c>
      <c r="BA407">
        <v>14570</v>
      </c>
      <c r="BC407">
        <v>122400</v>
      </c>
      <c r="BD407" t="s">
        <v>59</v>
      </c>
    </row>
    <row r="408" spans="1:56" x14ac:dyDescent="0.25">
      <c r="A408">
        <v>4</v>
      </c>
      <c r="B408">
        <v>9</v>
      </c>
      <c r="C408">
        <v>17</v>
      </c>
      <c r="D408">
        <v>490630800000</v>
      </c>
      <c r="E408" t="s">
        <v>3485</v>
      </c>
      <c r="G408">
        <v>417</v>
      </c>
      <c r="H408">
        <v>9</v>
      </c>
      <c r="I408">
        <v>24</v>
      </c>
      <c r="J408" t="str">
        <f t="shared" si="6"/>
        <v>09-17-2024</v>
      </c>
      <c r="K408">
        <v>169000</v>
      </c>
      <c r="L408">
        <v>1339</v>
      </c>
      <c r="M408">
        <v>72</v>
      </c>
      <c r="N408">
        <v>300</v>
      </c>
      <c r="P408">
        <v>0.5</v>
      </c>
      <c r="Q408" t="s">
        <v>61</v>
      </c>
      <c r="R408" t="s">
        <v>116</v>
      </c>
      <c r="S408" t="s">
        <v>135</v>
      </c>
      <c r="T408" t="s">
        <v>62</v>
      </c>
      <c r="U408">
        <v>3</v>
      </c>
      <c r="V408">
        <v>513</v>
      </c>
      <c r="X408" t="s">
        <v>63</v>
      </c>
      <c r="Y408">
        <v>960</v>
      </c>
      <c r="Z408" t="s">
        <v>92</v>
      </c>
      <c r="AA408" t="s">
        <v>65</v>
      </c>
      <c r="AB408" t="s">
        <v>66</v>
      </c>
      <c r="AC408" t="s">
        <v>67</v>
      </c>
      <c r="AE408">
        <v>7</v>
      </c>
      <c r="AF408" t="s">
        <v>88</v>
      </c>
      <c r="AK408" t="s">
        <v>71</v>
      </c>
      <c r="AL408">
        <v>45</v>
      </c>
      <c r="AN408" t="s">
        <v>138</v>
      </c>
      <c r="AP408" t="s">
        <v>56</v>
      </c>
      <c r="AR408">
        <v>4920</v>
      </c>
      <c r="AS408" t="s">
        <v>73</v>
      </c>
      <c r="AT408" t="s">
        <v>213</v>
      </c>
      <c r="AV408" t="s">
        <v>74</v>
      </c>
      <c r="AX408">
        <v>510</v>
      </c>
      <c r="AY408" t="s">
        <v>58</v>
      </c>
      <c r="AZ408">
        <v>3417</v>
      </c>
      <c r="BA408">
        <v>19000</v>
      </c>
      <c r="BC408">
        <v>71830</v>
      </c>
      <c r="BD408" t="s">
        <v>59</v>
      </c>
    </row>
    <row r="409" spans="1:56" x14ac:dyDescent="0.25">
      <c r="A409">
        <v>4</v>
      </c>
      <c r="B409">
        <v>9</v>
      </c>
      <c r="C409">
        <v>13</v>
      </c>
      <c r="D409">
        <v>530040700000</v>
      </c>
      <c r="E409" t="s">
        <v>3672</v>
      </c>
      <c r="G409">
        <v>409</v>
      </c>
      <c r="H409">
        <v>9</v>
      </c>
      <c r="I409">
        <v>24</v>
      </c>
      <c r="J409" t="str">
        <f t="shared" si="6"/>
        <v>09-13-2024</v>
      </c>
      <c r="K409">
        <v>188000</v>
      </c>
      <c r="L409">
        <v>1404</v>
      </c>
      <c r="M409">
        <v>0</v>
      </c>
      <c r="N409">
        <v>0</v>
      </c>
      <c r="P409">
        <v>0.628</v>
      </c>
      <c r="Q409">
        <v>1</v>
      </c>
      <c r="R409">
        <v>6</v>
      </c>
      <c r="S409" t="s">
        <v>1394</v>
      </c>
      <c r="T409" t="s">
        <v>112</v>
      </c>
      <c r="U409">
        <v>0</v>
      </c>
      <c r="V409">
        <v>0</v>
      </c>
      <c r="X409" t="s">
        <v>63</v>
      </c>
      <c r="Y409">
        <v>576</v>
      </c>
      <c r="Z409" t="s">
        <v>64</v>
      </c>
      <c r="AA409" t="s">
        <v>164</v>
      </c>
      <c r="AB409" t="s">
        <v>66</v>
      </c>
      <c r="AC409" t="s">
        <v>67</v>
      </c>
      <c r="AE409">
        <v>5</v>
      </c>
      <c r="AF409" t="s">
        <v>88</v>
      </c>
      <c r="AK409" t="s">
        <v>71</v>
      </c>
      <c r="AL409">
        <v>30</v>
      </c>
      <c r="AN409" t="s">
        <v>82</v>
      </c>
      <c r="AP409" t="s">
        <v>56</v>
      </c>
      <c r="AR409">
        <v>0</v>
      </c>
      <c r="AS409" t="s">
        <v>73</v>
      </c>
      <c r="AT409" t="s">
        <v>74</v>
      </c>
      <c r="AV409" t="s">
        <v>74</v>
      </c>
      <c r="AX409">
        <v>510</v>
      </c>
      <c r="AY409" t="s">
        <v>3673</v>
      </c>
      <c r="AZ409">
        <v>4409</v>
      </c>
      <c r="BA409">
        <v>14830</v>
      </c>
      <c r="BC409">
        <v>133800</v>
      </c>
      <c r="BD409" t="s">
        <v>59</v>
      </c>
    </row>
    <row r="410" spans="1:56" x14ac:dyDescent="0.25">
      <c r="A410">
        <v>4</v>
      </c>
      <c r="B410">
        <v>9</v>
      </c>
      <c r="C410">
        <v>13</v>
      </c>
      <c r="D410">
        <v>530320800800</v>
      </c>
      <c r="E410" t="s">
        <v>352</v>
      </c>
      <c r="G410">
        <v>410</v>
      </c>
      <c r="H410">
        <v>9</v>
      </c>
      <c r="I410">
        <v>24</v>
      </c>
      <c r="J410" t="str">
        <f t="shared" si="6"/>
        <v>09-13-2024</v>
      </c>
      <c r="K410">
        <v>65000</v>
      </c>
      <c r="L410">
        <v>0</v>
      </c>
      <c r="M410">
        <v>0</v>
      </c>
      <c r="N410">
        <v>0</v>
      </c>
      <c r="P410">
        <v>3</v>
      </c>
      <c r="U410">
        <v>0</v>
      </c>
      <c r="V410">
        <v>0</v>
      </c>
      <c r="Y410">
        <v>0</v>
      </c>
      <c r="AE410">
        <v>0</v>
      </c>
      <c r="AR410">
        <v>0</v>
      </c>
      <c r="AX410">
        <v>110</v>
      </c>
      <c r="AY410" t="s">
        <v>260</v>
      </c>
      <c r="AZ410">
        <v>1410</v>
      </c>
      <c r="BA410">
        <v>0</v>
      </c>
      <c r="BC410">
        <v>0</v>
      </c>
      <c r="BD410" t="s">
        <v>59</v>
      </c>
    </row>
    <row r="411" spans="1:56" x14ac:dyDescent="0.25">
      <c r="A411">
        <v>4</v>
      </c>
      <c r="B411">
        <v>9</v>
      </c>
      <c r="C411">
        <v>11</v>
      </c>
      <c r="D411">
        <v>590070200100</v>
      </c>
      <c r="E411" t="s">
        <v>3864</v>
      </c>
      <c r="G411">
        <v>401</v>
      </c>
      <c r="H411">
        <v>9</v>
      </c>
      <c r="I411">
        <v>24</v>
      </c>
      <c r="J411" t="str">
        <f t="shared" si="6"/>
        <v>09-11-2024</v>
      </c>
      <c r="K411">
        <v>175000</v>
      </c>
      <c r="L411">
        <v>1786</v>
      </c>
      <c r="M411">
        <v>0</v>
      </c>
      <c r="N411">
        <v>0</v>
      </c>
      <c r="P411">
        <v>2.09</v>
      </c>
      <c r="Q411" t="s">
        <v>98</v>
      </c>
      <c r="R411" t="s">
        <v>116</v>
      </c>
      <c r="S411" t="s">
        <v>135</v>
      </c>
      <c r="T411" t="s">
        <v>100</v>
      </c>
      <c r="U411">
        <v>5</v>
      </c>
      <c r="V411">
        <v>358</v>
      </c>
      <c r="Y411">
        <v>616</v>
      </c>
      <c r="Z411" t="s">
        <v>92</v>
      </c>
      <c r="AA411" t="s">
        <v>308</v>
      </c>
      <c r="AB411" t="s">
        <v>66</v>
      </c>
      <c r="AC411" t="s">
        <v>67</v>
      </c>
      <c r="AE411">
        <v>11</v>
      </c>
      <c r="AF411" t="s">
        <v>81</v>
      </c>
      <c r="AK411" t="s">
        <v>71</v>
      </c>
      <c r="AL411">
        <v>45</v>
      </c>
      <c r="AN411" t="s">
        <v>138</v>
      </c>
      <c r="AP411" t="s">
        <v>56</v>
      </c>
      <c r="AR411">
        <v>0</v>
      </c>
      <c r="AS411" t="s">
        <v>73</v>
      </c>
      <c r="AT411" t="s">
        <v>74</v>
      </c>
      <c r="AV411" t="s">
        <v>74</v>
      </c>
      <c r="AX411">
        <v>510</v>
      </c>
      <c r="AY411" t="s">
        <v>58</v>
      </c>
      <c r="AZ411">
        <v>3401</v>
      </c>
      <c r="BA411">
        <v>21540</v>
      </c>
      <c r="BC411">
        <v>104000</v>
      </c>
      <c r="BD411" t="s">
        <v>59</v>
      </c>
    </row>
    <row r="412" spans="1:56" x14ac:dyDescent="0.25">
      <c r="A412">
        <v>4</v>
      </c>
      <c r="B412">
        <v>9</v>
      </c>
      <c r="C412">
        <v>20</v>
      </c>
      <c r="D412">
        <v>590110200000</v>
      </c>
      <c r="E412" t="s">
        <v>3266</v>
      </c>
      <c r="G412">
        <v>421</v>
      </c>
      <c r="H412">
        <v>9</v>
      </c>
      <c r="I412">
        <v>24</v>
      </c>
      <c r="J412" t="str">
        <f t="shared" si="6"/>
        <v>09-20-2024</v>
      </c>
      <c r="K412">
        <v>782994</v>
      </c>
      <c r="L412">
        <v>0</v>
      </c>
      <c r="M412">
        <v>0</v>
      </c>
      <c r="N412">
        <v>0</v>
      </c>
      <c r="P412">
        <v>70.540000000000006</v>
      </c>
      <c r="U412">
        <v>0</v>
      </c>
      <c r="V412">
        <v>0</v>
      </c>
      <c r="Y412">
        <v>0</v>
      </c>
      <c r="AE412">
        <v>0</v>
      </c>
      <c r="AP412" t="s">
        <v>56</v>
      </c>
      <c r="AR412">
        <v>0</v>
      </c>
      <c r="AS412" t="s">
        <v>73</v>
      </c>
      <c r="AX412">
        <v>110</v>
      </c>
      <c r="AY412" t="s">
        <v>3877</v>
      </c>
      <c r="AZ412">
        <v>5421</v>
      </c>
      <c r="BA412">
        <v>583690</v>
      </c>
      <c r="BC412">
        <v>0</v>
      </c>
      <c r="BD412" t="s">
        <v>59</v>
      </c>
    </row>
    <row r="413" spans="1:56" x14ac:dyDescent="0.25">
      <c r="A413">
        <v>4</v>
      </c>
      <c r="B413">
        <v>9</v>
      </c>
      <c r="C413">
        <v>25</v>
      </c>
      <c r="D413">
        <v>590131400100</v>
      </c>
      <c r="E413" t="s">
        <v>3880</v>
      </c>
      <c r="G413">
        <v>429</v>
      </c>
      <c r="H413">
        <v>9</v>
      </c>
      <c r="I413">
        <v>24</v>
      </c>
      <c r="J413" t="str">
        <f t="shared" si="6"/>
        <v>09-25-2024</v>
      </c>
      <c r="K413">
        <v>144900</v>
      </c>
      <c r="L413">
        <v>1968</v>
      </c>
      <c r="M413">
        <v>0</v>
      </c>
      <c r="N413">
        <v>0</v>
      </c>
      <c r="P413">
        <v>2.0089999999999999</v>
      </c>
      <c r="Q413" t="s">
        <v>115</v>
      </c>
      <c r="R413" t="s">
        <v>116</v>
      </c>
      <c r="S413" t="s">
        <v>866</v>
      </c>
      <c r="T413" t="s">
        <v>722</v>
      </c>
      <c r="U413">
        <v>0</v>
      </c>
      <c r="V413">
        <v>391</v>
      </c>
      <c r="Y413">
        <v>360</v>
      </c>
      <c r="Z413" t="s">
        <v>92</v>
      </c>
      <c r="AA413" t="s">
        <v>270</v>
      </c>
      <c r="AB413" t="s">
        <v>66</v>
      </c>
      <c r="AC413" t="s">
        <v>67</v>
      </c>
      <c r="AE413">
        <v>10</v>
      </c>
      <c r="AF413" t="s">
        <v>81</v>
      </c>
      <c r="AK413" t="s">
        <v>225</v>
      </c>
      <c r="AL413">
        <v>45</v>
      </c>
      <c r="AN413" t="s">
        <v>82</v>
      </c>
      <c r="AP413" t="s">
        <v>56</v>
      </c>
      <c r="AR413">
        <v>0</v>
      </c>
      <c r="AS413" t="s">
        <v>73</v>
      </c>
      <c r="AT413" t="s">
        <v>74</v>
      </c>
      <c r="AV413" t="s">
        <v>74</v>
      </c>
      <c r="AX413">
        <v>510</v>
      </c>
      <c r="AY413" t="s">
        <v>58</v>
      </c>
      <c r="AZ413">
        <v>4429</v>
      </c>
      <c r="BA413">
        <v>21740</v>
      </c>
      <c r="BC413">
        <v>108110</v>
      </c>
      <c r="BD413" t="s">
        <v>59</v>
      </c>
    </row>
    <row r="414" spans="1:56" x14ac:dyDescent="0.25">
      <c r="A414">
        <v>4</v>
      </c>
      <c r="B414">
        <v>9</v>
      </c>
      <c r="C414">
        <v>13</v>
      </c>
      <c r="D414">
        <v>590311600600</v>
      </c>
      <c r="E414" t="s">
        <v>105</v>
      </c>
      <c r="G414">
        <v>411</v>
      </c>
      <c r="H414">
        <v>9</v>
      </c>
      <c r="I414">
        <v>24</v>
      </c>
      <c r="J414" t="str">
        <f t="shared" si="6"/>
        <v>09-13-2024</v>
      </c>
      <c r="K414">
        <v>25000</v>
      </c>
      <c r="L414">
        <v>0</v>
      </c>
      <c r="M414">
        <v>0</v>
      </c>
      <c r="N414">
        <v>0</v>
      </c>
      <c r="P414">
        <v>0.74</v>
      </c>
      <c r="U414">
        <v>0</v>
      </c>
      <c r="V414">
        <v>0</v>
      </c>
      <c r="Y414">
        <v>0</v>
      </c>
      <c r="AE414">
        <v>0</v>
      </c>
      <c r="AR414">
        <v>0</v>
      </c>
      <c r="AX414">
        <v>110</v>
      </c>
      <c r="AY414" t="s">
        <v>260</v>
      </c>
      <c r="AZ414">
        <v>1411</v>
      </c>
      <c r="BA414">
        <v>0</v>
      </c>
      <c r="BC414">
        <v>0</v>
      </c>
      <c r="BD414" t="s">
        <v>59</v>
      </c>
    </row>
    <row r="415" spans="1:56" x14ac:dyDescent="0.25">
      <c r="A415">
        <v>4</v>
      </c>
      <c r="B415">
        <v>9</v>
      </c>
      <c r="C415">
        <v>13</v>
      </c>
      <c r="D415">
        <v>610640800000</v>
      </c>
      <c r="E415" t="s">
        <v>4002</v>
      </c>
      <c r="G415">
        <v>407</v>
      </c>
      <c r="H415">
        <v>9</v>
      </c>
      <c r="I415">
        <v>24</v>
      </c>
      <c r="J415" t="str">
        <f t="shared" si="6"/>
        <v>09-13-2024</v>
      </c>
      <c r="K415">
        <v>137000</v>
      </c>
      <c r="L415">
        <v>1690</v>
      </c>
      <c r="M415">
        <v>58</v>
      </c>
      <c r="N415">
        <v>202</v>
      </c>
      <c r="P415">
        <v>0</v>
      </c>
      <c r="Q415" t="s">
        <v>61</v>
      </c>
      <c r="R415" t="s">
        <v>116</v>
      </c>
      <c r="S415" t="s">
        <v>135</v>
      </c>
      <c r="T415" t="s">
        <v>143</v>
      </c>
      <c r="U415">
        <v>0</v>
      </c>
      <c r="V415">
        <v>0</v>
      </c>
      <c r="X415" t="s">
        <v>63</v>
      </c>
      <c r="Y415">
        <v>220</v>
      </c>
      <c r="Z415" t="s">
        <v>64</v>
      </c>
      <c r="AA415" t="s">
        <v>152</v>
      </c>
      <c r="AB415" t="s">
        <v>66</v>
      </c>
      <c r="AC415" t="s">
        <v>67</v>
      </c>
      <c r="AE415">
        <v>7</v>
      </c>
      <c r="AF415" t="s">
        <v>81</v>
      </c>
      <c r="AK415" t="s">
        <v>225</v>
      </c>
      <c r="AL415">
        <v>45</v>
      </c>
      <c r="AN415" t="s">
        <v>72</v>
      </c>
      <c r="AP415" t="s">
        <v>56</v>
      </c>
      <c r="AR415">
        <v>6119</v>
      </c>
      <c r="AS415" t="s">
        <v>73</v>
      </c>
      <c r="AT415" t="s">
        <v>213</v>
      </c>
      <c r="AV415" t="s">
        <v>213</v>
      </c>
      <c r="AX415">
        <v>510</v>
      </c>
      <c r="AY415" t="s">
        <v>429</v>
      </c>
      <c r="AZ415">
        <v>4407</v>
      </c>
      <c r="BA415">
        <v>11830</v>
      </c>
      <c r="BC415">
        <v>91030</v>
      </c>
      <c r="BD415" t="s">
        <v>59</v>
      </c>
    </row>
    <row r="416" spans="1:56" x14ac:dyDescent="0.25">
      <c r="A416">
        <v>4</v>
      </c>
      <c r="B416">
        <v>9</v>
      </c>
      <c r="C416">
        <v>27</v>
      </c>
      <c r="D416">
        <v>610940400000</v>
      </c>
      <c r="E416" t="s">
        <v>4141</v>
      </c>
      <c r="G416">
        <v>436</v>
      </c>
      <c r="H416">
        <v>9</v>
      </c>
      <c r="I416">
        <v>24</v>
      </c>
      <c r="J416" t="str">
        <f t="shared" si="6"/>
        <v>09-27-2024</v>
      </c>
      <c r="K416">
        <v>125000</v>
      </c>
      <c r="L416">
        <v>1356</v>
      </c>
      <c r="M416">
        <v>85</v>
      </c>
      <c r="N416">
        <v>100</v>
      </c>
      <c r="P416">
        <v>0</v>
      </c>
      <c r="Q416">
        <v>1</v>
      </c>
      <c r="R416">
        <v>1</v>
      </c>
      <c r="S416">
        <v>9611</v>
      </c>
      <c r="T416" t="s">
        <v>112</v>
      </c>
      <c r="U416">
        <v>1</v>
      </c>
      <c r="V416">
        <v>0</v>
      </c>
      <c r="X416" t="s">
        <v>63</v>
      </c>
      <c r="Y416">
        <v>440</v>
      </c>
      <c r="Z416" t="s">
        <v>64</v>
      </c>
      <c r="AA416" t="s">
        <v>133</v>
      </c>
      <c r="AB416" t="s">
        <v>66</v>
      </c>
      <c r="AC416" t="s">
        <v>77</v>
      </c>
      <c r="AE416">
        <v>7</v>
      </c>
      <c r="AF416" t="s">
        <v>81</v>
      </c>
      <c r="AK416" t="s">
        <v>71</v>
      </c>
      <c r="AL416">
        <v>40</v>
      </c>
      <c r="AN416" t="s">
        <v>82</v>
      </c>
      <c r="AP416" t="s">
        <v>56</v>
      </c>
      <c r="AR416">
        <v>6120</v>
      </c>
      <c r="AS416" t="s">
        <v>73</v>
      </c>
      <c r="AT416" t="s">
        <v>213</v>
      </c>
      <c r="AV416" t="s">
        <v>213</v>
      </c>
      <c r="AX416">
        <v>510</v>
      </c>
      <c r="AY416" t="s">
        <v>473</v>
      </c>
      <c r="AZ416">
        <v>3436</v>
      </c>
      <c r="BA416">
        <v>15140</v>
      </c>
      <c r="BC416">
        <v>97710</v>
      </c>
      <c r="BD416" t="s">
        <v>59</v>
      </c>
    </row>
    <row r="417" spans="1:56" x14ac:dyDescent="0.25">
      <c r="A417">
        <v>4</v>
      </c>
      <c r="B417">
        <v>9</v>
      </c>
      <c r="C417">
        <v>27</v>
      </c>
      <c r="D417">
        <v>610940600000</v>
      </c>
      <c r="E417" t="s">
        <v>4142</v>
      </c>
      <c r="G417">
        <v>436</v>
      </c>
      <c r="H417">
        <v>9</v>
      </c>
      <c r="I417">
        <v>24</v>
      </c>
      <c r="J417" t="str">
        <f t="shared" si="6"/>
        <v>09-27-2024</v>
      </c>
      <c r="K417">
        <v>125000</v>
      </c>
      <c r="L417">
        <v>0</v>
      </c>
      <c r="M417">
        <v>85</v>
      </c>
      <c r="N417">
        <v>50</v>
      </c>
      <c r="P417">
        <v>0</v>
      </c>
      <c r="U417">
        <v>0</v>
      </c>
      <c r="V417">
        <v>0</v>
      </c>
      <c r="Y417">
        <v>0</v>
      </c>
      <c r="AE417">
        <v>0</v>
      </c>
      <c r="AP417" t="s">
        <v>56</v>
      </c>
      <c r="AR417">
        <v>6120</v>
      </c>
      <c r="AS417" t="s">
        <v>73</v>
      </c>
      <c r="AX417">
        <v>500</v>
      </c>
      <c r="AY417" t="s">
        <v>1183</v>
      </c>
      <c r="AZ417">
        <v>3436</v>
      </c>
      <c r="BA417">
        <v>0</v>
      </c>
      <c r="BC417">
        <v>0</v>
      </c>
      <c r="BD417" t="s">
        <v>59</v>
      </c>
    </row>
    <row r="418" spans="1:56" x14ac:dyDescent="0.25">
      <c r="A418">
        <v>4</v>
      </c>
      <c r="B418">
        <v>8</v>
      </c>
      <c r="C418">
        <v>28</v>
      </c>
      <c r="D418">
        <v>10071610000</v>
      </c>
      <c r="E418" t="s">
        <v>111</v>
      </c>
      <c r="G418">
        <v>382</v>
      </c>
      <c r="H418">
        <v>8</v>
      </c>
      <c r="I418">
        <v>24</v>
      </c>
      <c r="J418" t="str">
        <f t="shared" si="6"/>
        <v>08-28-2024</v>
      </c>
      <c r="K418">
        <v>310000</v>
      </c>
      <c r="L418">
        <v>2036</v>
      </c>
      <c r="M418">
        <v>0</v>
      </c>
      <c r="N418">
        <v>0</v>
      </c>
      <c r="P418">
        <v>2.3639999999999999</v>
      </c>
      <c r="Q418">
        <v>1</v>
      </c>
      <c r="R418">
        <v>1</v>
      </c>
      <c r="S418">
        <v>9731</v>
      </c>
      <c r="T418" t="s">
        <v>112</v>
      </c>
      <c r="U418">
        <v>3</v>
      </c>
      <c r="V418">
        <v>0</v>
      </c>
      <c r="X418" t="s">
        <v>63</v>
      </c>
      <c r="Y418">
        <v>576</v>
      </c>
      <c r="Z418" t="s">
        <v>64</v>
      </c>
      <c r="AA418" t="s">
        <v>113</v>
      </c>
      <c r="AB418" t="s">
        <v>66</v>
      </c>
      <c r="AC418" t="s">
        <v>67</v>
      </c>
      <c r="AE418">
        <v>6</v>
      </c>
      <c r="AF418" t="s">
        <v>81</v>
      </c>
      <c r="AI418" t="s">
        <v>70</v>
      </c>
      <c r="AK418" t="s">
        <v>71</v>
      </c>
      <c r="AL418">
        <v>30</v>
      </c>
      <c r="AN418" t="s">
        <v>72</v>
      </c>
      <c r="AP418" t="s">
        <v>56</v>
      </c>
      <c r="AR418">
        <v>0</v>
      </c>
      <c r="AS418" t="s">
        <v>73</v>
      </c>
      <c r="AT418" t="s">
        <v>74</v>
      </c>
      <c r="AV418" t="s">
        <v>74</v>
      </c>
      <c r="AX418">
        <v>510</v>
      </c>
      <c r="AY418" t="s">
        <v>58</v>
      </c>
      <c r="AZ418">
        <v>2382</v>
      </c>
      <c r="BA418">
        <v>22600</v>
      </c>
      <c r="BC418">
        <v>218000</v>
      </c>
      <c r="BD418" t="s">
        <v>59</v>
      </c>
    </row>
    <row r="419" spans="1:56" x14ac:dyDescent="0.25">
      <c r="A419">
        <v>4</v>
      </c>
      <c r="B419">
        <v>8</v>
      </c>
      <c r="C419">
        <v>7</v>
      </c>
      <c r="D419">
        <v>10071700000</v>
      </c>
      <c r="E419" t="s">
        <v>114</v>
      </c>
      <c r="G419">
        <v>349</v>
      </c>
      <c r="H419">
        <v>8</v>
      </c>
      <c r="I419">
        <v>24</v>
      </c>
      <c r="J419" t="str">
        <f t="shared" si="6"/>
        <v>08-07-2024</v>
      </c>
      <c r="K419">
        <v>135000</v>
      </c>
      <c r="L419">
        <v>2123</v>
      </c>
      <c r="M419">
        <v>0</v>
      </c>
      <c r="N419">
        <v>0</v>
      </c>
      <c r="P419">
        <v>2.4969999999999999</v>
      </c>
      <c r="Q419" t="s">
        <v>115</v>
      </c>
      <c r="R419" t="s">
        <v>116</v>
      </c>
      <c r="S419" t="s">
        <v>117</v>
      </c>
      <c r="T419" t="s">
        <v>118</v>
      </c>
      <c r="U419">
        <v>0</v>
      </c>
      <c r="V419">
        <v>400</v>
      </c>
      <c r="X419" t="s">
        <v>63</v>
      </c>
      <c r="Y419">
        <v>900</v>
      </c>
      <c r="Z419" t="s">
        <v>92</v>
      </c>
      <c r="AA419" t="s">
        <v>119</v>
      </c>
      <c r="AB419" t="s">
        <v>66</v>
      </c>
      <c r="AC419" t="s">
        <v>67</v>
      </c>
      <c r="AE419">
        <v>12</v>
      </c>
      <c r="AF419" t="s">
        <v>88</v>
      </c>
      <c r="AK419" t="s">
        <v>90</v>
      </c>
      <c r="AL419">
        <v>42</v>
      </c>
      <c r="AN419" t="s">
        <v>82</v>
      </c>
      <c r="AP419" t="s">
        <v>56</v>
      </c>
      <c r="AR419">
        <v>0</v>
      </c>
      <c r="AS419" t="s">
        <v>73</v>
      </c>
      <c r="AT419" t="s">
        <v>74</v>
      </c>
      <c r="AV419" t="s">
        <v>74</v>
      </c>
      <c r="AX419">
        <v>510</v>
      </c>
      <c r="AY419" t="s">
        <v>58</v>
      </c>
      <c r="AZ419">
        <v>4349</v>
      </c>
      <c r="BA419">
        <v>24310</v>
      </c>
      <c r="BC419">
        <v>165890</v>
      </c>
      <c r="BD419" t="s">
        <v>59</v>
      </c>
    </row>
    <row r="420" spans="1:56" x14ac:dyDescent="0.25">
      <c r="A420">
        <v>4</v>
      </c>
      <c r="B420">
        <v>8</v>
      </c>
      <c r="C420">
        <v>15</v>
      </c>
      <c r="D420">
        <v>70100700600</v>
      </c>
      <c r="E420" t="s">
        <v>293</v>
      </c>
      <c r="G420">
        <v>354</v>
      </c>
      <c r="H420">
        <v>8</v>
      </c>
      <c r="I420">
        <v>24</v>
      </c>
      <c r="J420" t="str">
        <f t="shared" si="6"/>
        <v>08-15-2024</v>
      </c>
      <c r="K420">
        <v>25000</v>
      </c>
      <c r="L420">
        <v>0</v>
      </c>
      <c r="M420">
        <v>0</v>
      </c>
      <c r="N420">
        <v>0</v>
      </c>
      <c r="P420">
        <v>1</v>
      </c>
      <c r="U420">
        <v>0</v>
      </c>
      <c r="V420">
        <v>0</v>
      </c>
      <c r="Y420">
        <v>0</v>
      </c>
      <c r="AE420">
        <v>0</v>
      </c>
      <c r="AP420" t="s">
        <v>56</v>
      </c>
      <c r="AR420">
        <v>0</v>
      </c>
      <c r="AS420" t="s">
        <v>73</v>
      </c>
      <c r="AT420" t="s">
        <v>74</v>
      </c>
      <c r="AV420" t="s">
        <v>74</v>
      </c>
      <c r="AX420">
        <v>110</v>
      </c>
      <c r="AY420" t="s">
        <v>260</v>
      </c>
      <c r="AZ420">
        <v>1354</v>
      </c>
      <c r="BA420">
        <v>0</v>
      </c>
      <c r="BC420">
        <v>0</v>
      </c>
      <c r="BD420" t="s">
        <v>59</v>
      </c>
    </row>
    <row r="421" spans="1:56" x14ac:dyDescent="0.25">
      <c r="A421">
        <v>4</v>
      </c>
      <c r="B421">
        <v>8</v>
      </c>
      <c r="C421">
        <v>30</v>
      </c>
      <c r="D421">
        <v>94311870000</v>
      </c>
      <c r="E421" t="s">
        <v>395</v>
      </c>
      <c r="G421">
        <v>387</v>
      </c>
      <c r="H421">
        <v>8</v>
      </c>
      <c r="I421">
        <v>24</v>
      </c>
      <c r="J421" t="str">
        <f t="shared" si="6"/>
        <v>08-30-2024</v>
      </c>
      <c r="K421">
        <v>20000</v>
      </c>
      <c r="L421">
        <v>0</v>
      </c>
      <c r="M421">
        <v>150</v>
      </c>
      <c r="N421">
        <v>150</v>
      </c>
      <c r="P421">
        <v>0</v>
      </c>
      <c r="U421">
        <v>0</v>
      </c>
      <c r="V421">
        <v>0</v>
      </c>
      <c r="Y421">
        <v>0</v>
      </c>
      <c r="AE421">
        <v>0</v>
      </c>
      <c r="AR421">
        <v>900</v>
      </c>
      <c r="AS421" t="s">
        <v>73</v>
      </c>
      <c r="AX421">
        <v>500</v>
      </c>
      <c r="AY421" t="s">
        <v>58</v>
      </c>
      <c r="AZ421">
        <v>3387</v>
      </c>
      <c r="BA421">
        <v>21000</v>
      </c>
      <c r="BC421">
        <v>0</v>
      </c>
      <c r="BD421" t="s">
        <v>59</v>
      </c>
    </row>
    <row r="422" spans="1:56" x14ac:dyDescent="0.25">
      <c r="A422">
        <v>4</v>
      </c>
      <c r="B422">
        <v>8</v>
      </c>
      <c r="C422">
        <v>1</v>
      </c>
      <c r="D422">
        <v>140101500000</v>
      </c>
      <c r="E422" t="s">
        <v>531</v>
      </c>
      <c r="G422">
        <v>341</v>
      </c>
      <c r="H422">
        <v>8</v>
      </c>
      <c r="I422">
        <v>24</v>
      </c>
      <c r="J422" t="str">
        <f t="shared" si="6"/>
        <v>08-01-2024</v>
      </c>
      <c r="K422">
        <v>10000</v>
      </c>
      <c r="L422">
        <v>0</v>
      </c>
      <c r="M422">
        <v>0</v>
      </c>
      <c r="N422">
        <v>0</v>
      </c>
      <c r="P422">
        <v>10.561999999999999</v>
      </c>
      <c r="U422">
        <v>0</v>
      </c>
      <c r="V422">
        <v>0</v>
      </c>
      <c r="Y422">
        <v>0</v>
      </c>
      <c r="AE422">
        <v>0</v>
      </c>
      <c r="AP422" t="s">
        <v>56</v>
      </c>
      <c r="AR422">
        <v>0</v>
      </c>
      <c r="AS422" t="s">
        <v>73</v>
      </c>
      <c r="AT422" t="s">
        <v>74</v>
      </c>
      <c r="AV422" t="s">
        <v>74</v>
      </c>
      <c r="AX422">
        <v>199</v>
      </c>
      <c r="AY422" t="s">
        <v>58</v>
      </c>
      <c r="AZ422">
        <v>4341</v>
      </c>
      <c r="BA422">
        <v>84400</v>
      </c>
      <c r="BC422">
        <v>12140</v>
      </c>
      <c r="BD422" t="s">
        <v>59</v>
      </c>
    </row>
    <row r="423" spans="1:56" x14ac:dyDescent="0.25">
      <c r="A423">
        <v>4</v>
      </c>
      <c r="B423">
        <v>8</v>
      </c>
      <c r="C423">
        <v>1</v>
      </c>
      <c r="D423">
        <v>140101500200</v>
      </c>
      <c r="E423" t="s">
        <v>532</v>
      </c>
      <c r="G423">
        <v>340</v>
      </c>
      <c r="H423">
        <v>8</v>
      </c>
      <c r="I423">
        <v>24</v>
      </c>
      <c r="J423" t="str">
        <f t="shared" si="6"/>
        <v>08-01-2024</v>
      </c>
      <c r="K423">
        <v>107690</v>
      </c>
      <c r="L423">
        <v>0</v>
      </c>
      <c r="M423">
        <v>0</v>
      </c>
      <c r="N423">
        <v>0</v>
      </c>
      <c r="P423">
        <v>9.9610000000000003</v>
      </c>
      <c r="U423">
        <v>0</v>
      </c>
      <c r="V423">
        <v>0</v>
      </c>
      <c r="Y423">
        <v>0</v>
      </c>
      <c r="AE423">
        <v>0</v>
      </c>
      <c r="AR423">
        <v>0</v>
      </c>
      <c r="AX423">
        <v>199</v>
      </c>
      <c r="AY423" t="s">
        <v>260</v>
      </c>
      <c r="AZ423">
        <v>1340</v>
      </c>
      <c r="BA423">
        <v>0</v>
      </c>
      <c r="BC423">
        <v>0</v>
      </c>
      <c r="BD423" t="s">
        <v>59</v>
      </c>
    </row>
    <row r="424" spans="1:56" x14ac:dyDescent="0.25">
      <c r="A424">
        <v>4</v>
      </c>
      <c r="B424">
        <v>8</v>
      </c>
      <c r="C424">
        <v>30</v>
      </c>
      <c r="D424">
        <v>140160500000</v>
      </c>
      <c r="E424" t="s">
        <v>527</v>
      </c>
      <c r="G424">
        <v>386</v>
      </c>
      <c r="H424">
        <v>8</v>
      </c>
      <c r="I424">
        <v>24</v>
      </c>
      <c r="J424" t="str">
        <f t="shared" si="6"/>
        <v>08-30-2024</v>
      </c>
      <c r="K424">
        <v>128327</v>
      </c>
      <c r="L424">
        <v>0</v>
      </c>
      <c r="M424">
        <v>0</v>
      </c>
      <c r="N424">
        <v>0</v>
      </c>
      <c r="P424">
        <v>0.77</v>
      </c>
      <c r="U424">
        <v>0</v>
      </c>
      <c r="V424">
        <v>0</v>
      </c>
      <c r="Y424">
        <v>0</v>
      </c>
      <c r="AE424">
        <v>0</v>
      </c>
      <c r="AP424" t="s">
        <v>56</v>
      </c>
      <c r="AR424">
        <v>0</v>
      </c>
      <c r="AS424" t="s">
        <v>73</v>
      </c>
      <c r="AX424">
        <v>500</v>
      </c>
      <c r="AY424" t="s">
        <v>442</v>
      </c>
      <c r="AZ424">
        <v>4386</v>
      </c>
      <c r="BA424">
        <v>0</v>
      </c>
      <c r="BC424">
        <v>0</v>
      </c>
      <c r="BD424" t="s">
        <v>59</v>
      </c>
    </row>
    <row r="425" spans="1:56" x14ac:dyDescent="0.25">
      <c r="A425">
        <v>4</v>
      </c>
      <c r="B425">
        <v>8</v>
      </c>
      <c r="C425">
        <v>30</v>
      </c>
      <c r="D425">
        <v>140161200000</v>
      </c>
      <c r="E425" t="s">
        <v>561</v>
      </c>
      <c r="G425">
        <v>386</v>
      </c>
      <c r="H425">
        <v>8</v>
      </c>
      <c r="I425">
        <v>24</v>
      </c>
      <c r="J425" t="str">
        <f t="shared" si="6"/>
        <v>08-30-2024</v>
      </c>
      <c r="K425">
        <v>128327</v>
      </c>
      <c r="L425">
        <v>1318</v>
      </c>
      <c r="M425">
        <v>0</v>
      </c>
      <c r="N425">
        <v>0</v>
      </c>
      <c r="P425">
        <v>0.69</v>
      </c>
      <c r="Q425">
        <v>1</v>
      </c>
      <c r="R425">
        <v>5</v>
      </c>
      <c r="S425" t="s">
        <v>168</v>
      </c>
      <c r="T425" t="s">
        <v>86</v>
      </c>
      <c r="U425">
        <v>3</v>
      </c>
      <c r="V425">
        <v>1318</v>
      </c>
      <c r="W425" t="s">
        <v>71</v>
      </c>
      <c r="X425" t="s">
        <v>63</v>
      </c>
      <c r="Y425">
        <v>484</v>
      </c>
      <c r="Z425" t="s">
        <v>64</v>
      </c>
      <c r="AA425" t="s">
        <v>110</v>
      </c>
      <c r="AB425" t="s">
        <v>66</v>
      </c>
      <c r="AC425" t="s">
        <v>77</v>
      </c>
      <c r="AE425">
        <v>7</v>
      </c>
      <c r="AF425" t="s">
        <v>102</v>
      </c>
      <c r="AG425" t="s">
        <v>324</v>
      </c>
      <c r="AI425" t="s">
        <v>89</v>
      </c>
      <c r="AK425" t="s">
        <v>71</v>
      </c>
      <c r="AL425">
        <v>35</v>
      </c>
      <c r="AN425" t="s">
        <v>72</v>
      </c>
      <c r="AP425" t="s">
        <v>56</v>
      </c>
      <c r="AR425">
        <v>0</v>
      </c>
      <c r="AS425" t="s">
        <v>73</v>
      </c>
      <c r="AT425" t="s">
        <v>74</v>
      </c>
      <c r="AV425" t="s">
        <v>74</v>
      </c>
      <c r="AX425">
        <v>510</v>
      </c>
      <c r="AY425" t="s">
        <v>58</v>
      </c>
      <c r="AZ425">
        <v>4386</v>
      </c>
      <c r="BA425">
        <v>15660</v>
      </c>
      <c r="BC425">
        <v>189970</v>
      </c>
      <c r="BD425" t="s">
        <v>59</v>
      </c>
    </row>
    <row r="426" spans="1:56" x14ac:dyDescent="0.25">
      <c r="A426">
        <v>4</v>
      </c>
      <c r="B426">
        <v>8</v>
      </c>
      <c r="C426">
        <v>13</v>
      </c>
      <c r="D426">
        <v>140231900200</v>
      </c>
      <c r="E426" t="s">
        <v>573</v>
      </c>
      <c r="G426">
        <v>352</v>
      </c>
      <c r="H426">
        <v>8</v>
      </c>
      <c r="I426">
        <v>24</v>
      </c>
      <c r="J426" t="str">
        <f t="shared" si="6"/>
        <v>08-13-2024</v>
      </c>
      <c r="K426">
        <v>60000</v>
      </c>
      <c r="L426">
        <v>0</v>
      </c>
      <c r="M426">
        <v>0</v>
      </c>
      <c r="N426">
        <v>0</v>
      </c>
      <c r="P426">
        <v>3.1E-2</v>
      </c>
      <c r="U426">
        <v>0</v>
      </c>
      <c r="V426">
        <v>0</v>
      </c>
      <c r="Y426">
        <v>0</v>
      </c>
      <c r="AE426">
        <v>0</v>
      </c>
      <c r="AP426" t="s">
        <v>56</v>
      </c>
      <c r="AR426">
        <v>0</v>
      </c>
      <c r="AS426" t="s">
        <v>73</v>
      </c>
      <c r="AX426">
        <v>500</v>
      </c>
      <c r="AY426" t="s">
        <v>439</v>
      </c>
      <c r="AZ426">
        <v>5352</v>
      </c>
      <c r="BA426">
        <v>0</v>
      </c>
      <c r="BC426">
        <v>0</v>
      </c>
      <c r="BD426" t="s">
        <v>59</v>
      </c>
    </row>
    <row r="427" spans="1:56" x14ac:dyDescent="0.25">
      <c r="A427">
        <v>4</v>
      </c>
      <c r="B427">
        <v>8</v>
      </c>
      <c r="C427">
        <v>13</v>
      </c>
      <c r="D427">
        <v>140232000000</v>
      </c>
      <c r="E427" t="s">
        <v>589</v>
      </c>
      <c r="G427">
        <v>352</v>
      </c>
      <c r="H427">
        <v>8</v>
      </c>
      <c r="I427">
        <v>24</v>
      </c>
      <c r="J427" t="str">
        <f t="shared" si="6"/>
        <v>08-13-2024</v>
      </c>
      <c r="K427">
        <v>60000</v>
      </c>
      <c r="L427">
        <v>1760</v>
      </c>
      <c r="M427">
        <v>0</v>
      </c>
      <c r="N427">
        <v>0</v>
      </c>
      <c r="P427">
        <v>0.64</v>
      </c>
      <c r="Q427" t="s">
        <v>115</v>
      </c>
      <c r="R427" t="s">
        <v>116</v>
      </c>
      <c r="S427" t="s">
        <v>135</v>
      </c>
      <c r="T427" t="s">
        <v>118</v>
      </c>
      <c r="U427">
        <v>3</v>
      </c>
      <c r="V427">
        <v>0</v>
      </c>
      <c r="X427" t="s">
        <v>63</v>
      </c>
      <c r="Y427">
        <v>750</v>
      </c>
      <c r="Z427" t="s">
        <v>64</v>
      </c>
      <c r="AA427" t="s">
        <v>259</v>
      </c>
      <c r="AB427" t="s">
        <v>137</v>
      </c>
      <c r="AC427" t="s">
        <v>67</v>
      </c>
      <c r="AE427">
        <v>7</v>
      </c>
      <c r="AF427" t="s">
        <v>81</v>
      </c>
      <c r="AK427" t="s">
        <v>225</v>
      </c>
      <c r="AL427">
        <v>50</v>
      </c>
      <c r="AN427" t="s">
        <v>92</v>
      </c>
      <c r="AP427" t="s">
        <v>56</v>
      </c>
      <c r="AR427">
        <v>0</v>
      </c>
      <c r="AS427" t="s">
        <v>73</v>
      </c>
      <c r="AT427" t="s">
        <v>74</v>
      </c>
      <c r="AV427" t="s">
        <v>74</v>
      </c>
      <c r="AX427">
        <v>510</v>
      </c>
      <c r="AY427" t="s">
        <v>429</v>
      </c>
      <c r="AZ427">
        <v>5352</v>
      </c>
      <c r="BA427">
        <v>11310</v>
      </c>
      <c r="BC427">
        <v>75400</v>
      </c>
      <c r="BD427" t="s">
        <v>59</v>
      </c>
    </row>
    <row r="428" spans="1:56" x14ac:dyDescent="0.25">
      <c r="A428">
        <v>4</v>
      </c>
      <c r="B428">
        <v>8</v>
      </c>
      <c r="C428">
        <v>21</v>
      </c>
      <c r="D428">
        <v>160380600000</v>
      </c>
      <c r="E428" t="s">
        <v>621</v>
      </c>
      <c r="G428">
        <v>363</v>
      </c>
      <c r="H428">
        <v>8</v>
      </c>
      <c r="I428">
        <v>24</v>
      </c>
      <c r="J428" t="str">
        <f t="shared" si="6"/>
        <v>08-21-2024</v>
      </c>
      <c r="K428">
        <v>113000</v>
      </c>
      <c r="L428">
        <v>0</v>
      </c>
      <c r="M428">
        <v>0</v>
      </c>
      <c r="N428">
        <v>0</v>
      </c>
      <c r="P428">
        <v>0.32</v>
      </c>
      <c r="U428">
        <v>0</v>
      </c>
      <c r="V428">
        <v>0</v>
      </c>
      <c r="Y428">
        <v>0</v>
      </c>
      <c r="AE428">
        <v>0</v>
      </c>
      <c r="AP428" t="s">
        <v>56</v>
      </c>
      <c r="AR428">
        <v>7141</v>
      </c>
      <c r="AS428" t="s">
        <v>73</v>
      </c>
      <c r="AX428">
        <v>685</v>
      </c>
      <c r="AY428" t="s">
        <v>626</v>
      </c>
      <c r="AZ428">
        <v>2363</v>
      </c>
      <c r="BA428">
        <v>0</v>
      </c>
      <c r="BC428">
        <v>0</v>
      </c>
      <c r="BD428" t="s">
        <v>59</v>
      </c>
    </row>
    <row r="429" spans="1:56" x14ac:dyDescent="0.25">
      <c r="A429">
        <v>4</v>
      </c>
      <c r="B429">
        <v>8</v>
      </c>
      <c r="C429">
        <v>21</v>
      </c>
      <c r="D429">
        <v>160380700000</v>
      </c>
      <c r="E429" t="s">
        <v>621</v>
      </c>
      <c r="G429">
        <v>363</v>
      </c>
      <c r="H429">
        <v>8</v>
      </c>
      <c r="I429">
        <v>24</v>
      </c>
      <c r="J429" t="str">
        <f t="shared" si="6"/>
        <v>08-21-2024</v>
      </c>
      <c r="K429">
        <v>113000</v>
      </c>
      <c r="L429">
        <v>0</v>
      </c>
      <c r="M429">
        <v>0</v>
      </c>
      <c r="N429">
        <v>0</v>
      </c>
      <c r="P429">
        <v>0.41</v>
      </c>
      <c r="U429">
        <v>0</v>
      </c>
      <c r="V429">
        <v>0</v>
      </c>
      <c r="Y429">
        <v>0</v>
      </c>
      <c r="AA429" t="s">
        <v>157</v>
      </c>
      <c r="AE429">
        <v>0</v>
      </c>
      <c r="AF429" t="s">
        <v>81</v>
      </c>
      <c r="AP429" t="s">
        <v>56</v>
      </c>
      <c r="AR429">
        <v>7141</v>
      </c>
      <c r="AS429" t="s">
        <v>73</v>
      </c>
      <c r="AT429" t="s">
        <v>213</v>
      </c>
      <c r="AV429" t="s">
        <v>213</v>
      </c>
      <c r="AX429">
        <v>685</v>
      </c>
      <c r="AY429" t="s">
        <v>627</v>
      </c>
      <c r="AZ429">
        <v>2363</v>
      </c>
      <c r="BA429">
        <v>2460</v>
      </c>
      <c r="BC429">
        <v>59460</v>
      </c>
      <c r="BD429" t="s">
        <v>59</v>
      </c>
    </row>
    <row r="430" spans="1:56" x14ac:dyDescent="0.25">
      <c r="A430">
        <v>4</v>
      </c>
      <c r="B430">
        <v>8</v>
      </c>
      <c r="C430">
        <v>5</v>
      </c>
      <c r="D430">
        <v>170570520000</v>
      </c>
      <c r="E430" t="s">
        <v>690</v>
      </c>
      <c r="G430">
        <v>344</v>
      </c>
      <c r="H430">
        <v>8</v>
      </c>
      <c r="I430">
        <v>24</v>
      </c>
      <c r="J430" t="str">
        <f t="shared" si="6"/>
        <v>08-05-2024</v>
      </c>
      <c r="K430">
        <v>30000</v>
      </c>
      <c r="L430">
        <v>0</v>
      </c>
      <c r="M430">
        <v>122</v>
      </c>
      <c r="N430">
        <v>130</v>
      </c>
      <c r="P430">
        <v>0</v>
      </c>
      <c r="U430">
        <v>0</v>
      </c>
      <c r="V430">
        <v>0</v>
      </c>
      <c r="Y430">
        <v>0</v>
      </c>
      <c r="AE430">
        <v>0</v>
      </c>
      <c r="AR430">
        <v>1703</v>
      </c>
      <c r="AS430" t="s">
        <v>73</v>
      </c>
      <c r="AX430">
        <v>500</v>
      </c>
      <c r="AY430" t="s">
        <v>58</v>
      </c>
      <c r="AZ430">
        <v>2344</v>
      </c>
      <c r="BA430">
        <v>17570</v>
      </c>
      <c r="BC430">
        <v>0</v>
      </c>
      <c r="BD430" t="s">
        <v>59</v>
      </c>
    </row>
    <row r="431" spans="1:56" x14ac:dyDescent="0.25">
      <c r="A431">
        <v>4</v>
      </c>
      <c r="B431">
        <v>8</v>
      </c>
      <c r="C431">
        <v>19</v>
      </c>
      <c r="D431">
        <v>180160600000</v>
      </c>
      <c r="E431" t="s">
        <v>765</v>
      </c>
      <c r="G431">
        <v>358</v>
      </c>
      <c r="H431">
        <v>8</v>
      </c>
      <c r="I431">
        <v>24</v>
      </c>
      <c r="J431" t="str">
        <f t="shared" si="6"/>
        <v>08-19-2024</v>
      </c>
      <c r="K431">
        <v>136700</v>
      </c>
      <c r="L431">
        <v>1908</v>
      </c>
      <c r="M431">
        <v>0</v>
      </c>
      <c r="N431">
        <v>0</v>
      </c>
      <c r="P431">
        <v>5</v>
      </c>
      <c r="Q431">
        <v>2</v>
      </c>
      <c r="R431" t="s">
        <v>116</v>
      </c>
      <c r="S431" t="s">
        <v>269</v>
      </c>
      <c r="T431" t="s">
        <v>112</v>
      </c>
      <c r="U431">
        <v>3</v>
      </c>
      <c r="V431">
        <v>0</v>
      </c>
      <c r="Y431">
        <v>616</v>
      </c>
      <c r="Z431" t="s">
        <v>92</v>
      </c>
      <c r="AA431" t="s">
        <v>101</v>
      </c>
      <c r="AB431" t="s">
        <v>66</v>
      </c>
      <c r="AC431" t="s">
        <v>77</v>
      </c>
      <c r="AE431">
        <v>8</v>
      </c>
      <c r="AF431" t="s">
        <v>81</v>
      </c>
      <c r="AK431" t="s">
        <v>71</v>
      </c>
      <c r="AL431">
        <v>45</v>
      </c>
      <c r="AN431" t="s">
        <v>82</v>
      </c>
      <c r="AP431" t="s">
        <v>56</v>
      </c>
      <c r="AR431">
        <v>0</v>
      </c>
      <c r="AS431" t="s">
        <v>73</v>
      </c>
      <c r="AT431" t="s">
        <v>74</v>
      </c>
      <c r="AV431" t="s">
        <v>74</v>
      </c>
      <c r="AX431">
        <v>510</v>
      </c>
      <c r="AY431" t="s">
        <v>58</v>
      </c>
      <c r="AZ431">
        <v>4358</v>
      </c>
      <c r="BA431">
        <v>32200</v>
      </c>
      <c r="BC431">
        <v>161400</v>
      </c>
      <c r="BD431" t="s">
        <v>59</v>
      </c>
    </row>
    <row r="432" spans="1:56" x14ac:dyDescent="0.25">
      <c r="A432">
        <v>4</v>
      </c>
      <c r="B432">
        <v>8</v>
      </c>
      <c r="C432">
        <v>21</v>
      </c>
      <c r="D432">
        <v>220021600410</v>
      </c>
      <c r="E432" t="s">
        <v>724</v>
      </c>
      <c r="G432">
        <v>365</v>
      </c>
      <c r="H432">
        <v>8</v>
      </c>
      <c r="I432">
        <v>24</v>
      </c>
      <c r="J432" t="str">
        <f t="shared" si="6"/>
        <v>08-21-2024</v>
      </c>
      <c r="K432">
        <v>16000</v>
      </c>
      <c r="L432">
        <v>0</v>
      </c>
      <c r="M432">
        <v>0</v>
      </c>
      <c r="N432">
        <v>0</v>
      </c>
      <c r="P432">
        <v>1</v>
      </c>
      <c r="U432">
        <v>0</v>
      </c>
      <c r="V432">
        <v>0</v>
      </c>
      <c r="Y432">
        <v>0</v>
      </c>
      <c r="AE432">
        <v>0</v>
      </c>
      <c r="AR432">
        <v>0</v>
      </c>
      <c r="AX432">
        <v>110</v>
      </c>
      <c r="AY432" t="s">
        <v>260</v>
      </c>
      <c r="AZ432">
        <v>1365</v>
      </c>
      <c r="BA432">
        <v>0</v>
      </c>
      <c r="BC432">
        <v>0</v>
      </c>
      <c r="BD432" t="s">
        <v>59</v>
      </c>
    </row>
    <row r="433" spans="1:56" x14ac:dyDescent="0.25">
      <c r="A433">
        <v>4</v>
      </c>
      <c r="B433">
        <v>8</v>
      </c>
      <c r="C433">
        <v>27</v>
      </c>
      <c r="D433">
        <v>240571200000</v>
      </c>
      <c r="E433" t="s">
        <v>1065</v>
      </c>
      <c r="G433">
        <v>381</v>
      </c>
      <c r="H433">
        <v>8</v>
      </c>
      <c r="I433">
        <v>24</v>
      </c>
      <c r="J433" t="str">
        <f t="shared" si="6"/>
        <v>08-27-2024</v>
      </c>
      <c r="K433">
        <v>185000</v>
      </c>
      <c r="L433">
        <v>1440</v>
      </c>
      <c r="M433">
        <v>83</v>
      </c>
      <c r="N433">
        <v>165</v>
      </c>
      <c r="P433">
        <v>0</v>
      </c>
      <c r="Q433">
        <v>1</v>
      </c>
      <c r="R433">
        <v>8</v>
      </c>
      <c r="S433" t="s">
        <v>683</v>
      </c>
      <c r="T433" t="s">
        <v>76</v>
      </c>
      <c r="U433">
        <v>0</v>
      </c>
      <c r="V433">
        <v>1440</v>
      </c>
      <c r="Y433">
        <v>576</v>
      </c>
      <c r="Z433" t="s">
        <v>92</v>
      </c>
      <c r="AA433" t="s">
        <v>157</v>
      </c>
      <c r="AB433" t="s">
        <v>66</v>
      </c>
      <c r="AC433" t="s">
        <v>67</v>
      </c>
      <c r="AE433">
        <v>6</v>
      </c>
      <c r="AF433" t="s">
        <v>102</v>
      </c>
      <c r="AG433" t="s">
        <v>69</v>
      </c>
      <c r="AK433" t="s">
        <v>71</v>
      </c>
      <c r="AL433">
        <v>26</v>
      </c>
      <c r="AN433" t="s">
        <v>170</v>
      </c>
      <c r="AP433" t="s">
        <v>56</v>
      </c>
      <c r="AR433">
        <v>2425</v>
      </c>
      <c r="AS433" t="s">
        <v>73</v>
      </c>
      <c r="AT433" t="s">
        <v>213</v>
      </c>
      <c r="AV433" t="s">
        <v>213</v>
      </c>
      <c r="AX433">
        <v>510</v>
      </c>
      <c r="AY433" t="s">
        <v>58</v>
      </c>
      <c r="AZ433">
        <v>2381</v>
      </c>
      <c r="BA433">
        <v>13110</v>
      </c>
      <c r="BC433">
        <v>90710</v>
      </c>
      <c r="BD433" t="s">
        <v>59</v>
      </c>
    </row>
    <row r="434" spans="1:56" x14ac:dyDescent="0.25">
      <c r="A434">
        <v>4</v>
      </c>
      <c r="B434">
        <v>8</v>
      </c>
      <c r="C434">
        <v>23</v>
      </c>
      <c r="D434">
        <v>240620200000</v>
      </c>
      <c r="E434" t="s">
        <v>1092</v>
      </c>
      <c r="G434">
        <v>375</v>
      </c>
      <c r="H434">
        <v>8</v>
      </c>
      <c r="I434">
        <v>24</v>
      </c>
      <c r="J434" t="str">
        <f t="shared" si="6"/>
        <v>08-23-2024</v>
      </c>
      <c r="K434">
        <v>108200</v>
      </c>
      <c r="L434">
        <v>768</v>
      </c>
      <c r="M434">
        <v>100</v>
      </c>
      <c r="N434">
        <v>50</v>
      </c>
      <c r="P434">
        <v>0</v>
      </c>
      <c r="Q434">
        <v>1</v>
      </c>
      <c r="R434">
        <v>5</v>
      </c>
      <c r="S434" t="s">
        <v>168</v>
      </c>
      <c r="T434" t="s">
        <v>112</v>
      </c>
      <c r="U434">
        <v>2</v>
      </c>
      <c r="V434">
        <v>0</v>
      </c>
      <c r="X434" t="s">
        <v>63</v>
      </c>
      <c r="Y434">
        <v>320</v>
      </c>
      <c r="Z434" t="s">
        <v>64</v>
      </c>
      <c r="AA434" t="s">
        <v>205</v>
      </c>
      <c r="AB434" t="s">
        <v>66</v>
      </c>
      <c r="AC434" t="s">
        <v>67</v>
      </c>
      <c r="AE434">
        <v>4</v>
      </c>
      <c r="AF434" t="s">
        <v>81</v>
      </c>
      <c r="AK434" t="s">
        <v>71</v>
      </c>
      <c r="AL434">
        <v>40</v>
      </c>
      <c r="AN434" t="s">
        <v>170</v>
      </c>
      <c r="AP434" t="s">
        <v>56</v>
      </c>
      <c r="AR434">
        <v>2405</v>
      </c>
      <c r="AS434" t="s">
        <v>73</v>
      </c>
      <c r="AT434" t="s">
        <v>213</v>
      </c>
      <c r="AV434" t="s">
        <v>213</v>
      </c>
      <c r="AX434">
        <v>510</v>
      </c>
      <c r="AY434" t="s">
        <v>473</v>
      </c>
      <c r="AZ434">
        <v>3375</v>
      </c>
      <c r="BA434">
        <v>7400</v>
      </c>
      <c r="BC434">
        <v>46860</v>
      </c>
      <c r="BD434" t="s">
        <v>59</v>
      </c>
    </row>
    <row r="435" spans="1:56" x14ac:dyDescent="0.25">
      <c r="A435">
        <v>4</v>
      </c>
      <c r="B435">
        <v>8</v>
      </c>
      <c r="C435">
        <v>23</v>
      </c>
      <c r="D435">
        <v>240620400000</v>
      </c>
      <c r="E435" t="s">
        <v>1094</v>
      </c>
      <c r="G435">
        <v>375</v>
      </c>
      <c r="H435">
        <v>8</v>
      </c>
      <c r="I435">
        <v>24</v>
      </c>
      <c r="J435" t="str">
        <f t="shared" si="6"/>
        <v>08-23-2024</v>
      </c>
      <c r="K435">
        <v>108200</v>
      </c>
      <c r="L435">
        <v>0</v>
      </c>
      <c r="M435">
        <v>100</v>
      </c>
      <c r="N435">
        <v>25</v>
      </c>
      <c r="P435">
        <v>0</v>
      </c>
      <c r="U435">
        <v>0</v>
      </c>
      <c r="V435">
        <v>0</v>
      </c>
      <c r="Y435">
        <v>0</v>
      </c>
      <c r="AE435">
        <v>0</v>
      </c>
      <c r="AP435" t="s">
        <v>56</v>
      </c>
      <c r="AR435">
        <v>2405</v>
      </c>
      <c r="AS435" t="s">
        <v>73</v>
      </c>
      <c r="AX435">
        <v>500</v>
      </c>
      <c r="AY435" t="s">
        <v>755</v>
      </c>
      <c r="AZ435">
        <v>3375</v>
      </c>
      <c r="BA435">
        <v>0</v>
      </c>
      <c r="BC435">
        <v>0</v>
      </c>
      <c r="BD435" t="s">
        <v>59</v>
      </c>
    </row>
    <row r="436" spans="1:56" x14ac:dyDescent="0.25">
      <c r="A436">
        <v>4</v>
      </c>
      <c r="B436">
        <v>8</v>
      </c>
      <c r="C436">
        <v>14</v>
      </c>
      <c r="D436">
        <v>270381800000</v>
      </c>
      <c r="E436" t="s">
        <v>1352</v>
      </c>
      <c r="G436">
        <v>353</v>
      </c>
      <c r="H436">
        <v>8</v>
      </c>
      <c r="I436">
        <v>24</v>
      </c>
      <c r="J436" t="str">
        <f t="shared" si="6"/>
        <v>08-14-2024</v>
      </c>
      <c r="K436">
        <v>269000</v>
      </c>
      <c r="L436">
        <v>2368</v>
      </c>
      <c r="M436">
        <v>147</v>
      </c>
      <c r="N436">
        <v>100</v>
      </c>
      <c r="P436">
        <v>0</v>
      </c>
      <c r="Q436" t="s">
        <v>1353</v>
      </c>
      <c r="R436">
        <v>1</v>
      </c>
      <c r="S436">
        <v>9132</v>
      </c>
      <c r="T436" t="s">
        <v>100</v>
      </c>
      <c r="U436">
        <v>3</v>
      </c>
      <c r="V436">
        <v>1216</v>
      </c>
      <c r="W436" t="s">
        <v>71</v>
      </c>
      <c r="Y436">
        <v>676</v>
      </c>
      <c r="Z436" t="s">
        <v>64</v>
      </c>
      <c r="AA436" t="s">
        <v>1354</v>
      </c>
      <c r="AB436" t="s">
        <v>137</v>
      </c>
      <c r="AC436" t="s">
        <v>77</v>
      </c>
      <c r="AE436">
        <v>12</v>
      </c>
      <c r="AF436" t="s">
        <v>102</v>
      </c>
      <c r="AG436" t="s">
        <v>69</v>
      </c>
      <c r="AL436">
        <v>45</v>
      </c>
      <c r="AN436" t="s">
        <v>72</v>
      </c>
      <c r="AP436" t="s">
        <v>56</v>
      </c>
      <c r="AR436">
        <v>2709</v>
      </c>
      <c r="AS436" t="s">
        <v>73</v>
      </c>
      <c r="AT436" t="s">
        <v>213</v>
      </c>
      <c r="AV436" t="s">
        <v>213</v>
      </c>
      <c r="AX436">
        <v>510</v>
      </c>
      <c r="AY436" t="s">
        <v>58</v>
      </c>
      <c r="AZ436">
        <v>3353</v>
      </c>
      <c r="BA436">
        <v>21460</v>
      </c>
      <c r="BC436">
        <v>187510</v>
      </c>
      <c r="BD436" t="s">
        <v>59</v>
      </c>
    </row>
    <row r="437" spans="1:56" x14ac:dyDescent="0.25">
      <c r="A437">
        <v>4</v>
      </c>
      <c r="B437">
        <v>8</v>
      </c>
      <c r="C437">
        <v>14</v>
      </c>
      <c r="D437">
        <v>270381900000</v>
      </c>
      <c r="E437" t="s">
        <v>1355</v>
      </c>
      <c r="G437">
        <v>353</v>
      </c>
      <c r="H437">
        <v>8</v>
      </c>
      <c r="I437">
        <v>24</v>
      </c>
      <c r="J437" t="str">
        <f t="shared" si="6"/>
        <v>08-14-2024</v>
      </c>
      <c r="K437">
        <v>269000</v>
      </c>
      <c r="L437">
        <v>0</v>
      </c>
      <c r="M437">
        <v>66</v>
      </c>
      <c r="N437">
        <v>100</v>
      </c>
      <c r="P437">
        <v>0</v>
      </c>
      <c r="U437">
        <v>0</v>
      </c>
      <c r="V437">
        <v>0</v>
      </c>
      <c r="Y437">
        <v>0</v>
      </c>
      <c r="AE437">
        <v>0</v>
      </c>
      <c r="AP437" t="s">
        <v>56</v>
      </c>
      <c r="AR437">
        <v>2709</v>
      </c>
      <c r="AS437" t="s">
        <v>73</v>
      </c>
      <c r="AX437">
        <v>500</v>
      </c>
      <c r="AY437" t="s">
        <v>637</v>
      </c>
      <c r="AZ437">
        <v>3353</v>
      </c>
      <c r="BA437">
        <v>0</v>
      </c>
      <c r="BC437">
        <v>0</v>
      </c>
      <c r="BD437" t="s">
        <v>59</v>
      </c>
    </row>
    <row r="438" spans="1:56" x14ac:dyDescent="0.25">
      <c r="A438">
        <v>4</v>
      </c>
      <c r="B438">
        <v>8</v>
      </c>
      <c r="C438">
        <v>29</v>
      </c>
      <c r="D438">
        <v>270462000000</v>
      </c>
      <c r="E438" t="s">
        <v>1390</v>
      </c>
      <c r="G438">
        <v>383</v>
      </c>
      <c r="H438">
        <v>8</v>
      </c>
      <c r="I438">
        <v>24</v>
      </c>
      <c r="J438" t="str">
        <f t="shared" si="6"/>
        <v>08-29-2024</v>
      </c>
      <c r="K438">
        <v>325000</v>
      </c>
      <c r="L438">
        <v>2354</v>
      </c>
      <c r="M438">
        <v>127</v>
      </c>
      <c r="N438">
        <v>162</v>
      </c>
      <c r="P438">
        <v>0</v>
      </c>
      <c r="Q438">
        <v>1</v>
      </c>
      <c r="R438">
        <v>6</v>
      </c>
      <c r="S438" t="s">
        <v>109</v>
      </c>
      <c r="T438" t="s">
        <v>86</v>
      </c>
      <c r="U438">
        <v>4</v>
      </c>
      <c r="V438">
        <v>817</v>
      </c>
      <c r="W438" t="s">
        <v>71</v>
      </c>
      <c r="X438" t="s">
        <v>63</v>
      </c>
      <c r="Y438">
        <v>712</v>
      </c>
      <c r="Z438" t="s">
        <v>64</v>
      </c>
      <c r="AA438" t="s">
        <v>519</v>
      </c>
      <c r="AB438" t="s">
        <v>66</v>
      </c>
      <c r="AC438" t="s">
        <v>77</v>
      </c>
      <c r="AE438">
        <v>2</v>
      </c>
      <c r="AF438" t="s">
        <v>88</v>
      </c>
      <c r="AK438" t="s">
        <v>71</v>
      </c>
      <c r="AL438">
        <v>28</v>
      </c>
      <c r="AN438" t="s">
        <v>72</v>
      </c>
      <c r="AP438" t="s">
        <v>56</v>
      </c>
      <c r="AR438">
        <v>2716</v>
      </c>
      <c r="AS438" t="s">
        <v>73</v>
      </c>
      <c r="AT438" t="s">
        <v>213</v>
      </c>
      <c r="AV438" t="s">
        <v>213</v>
      </c>
      <c r="AX438">
        <v>510</v>
      </c>
      <c r="AY438" t="s">
        <v>58</v>
      </c>
      <c r="AZ438">
        <v>4383</v>
      </c>
      <c r="BA438">
        <v>23770</v>
      </c>
      <c r="BC438">
        <v>226740</v>
      </c>
      <c r="BD438" t="s">
        <v>59</v>
      </c>
    </row>
    <row r="439" spans="1:56" x14ac:dyDescent="0.25">
      <c r="A439">
        <v>4</v>
      </c>
      <c r="B439">
        <v>8</v>
      </c>
      <c r="C439">
        <v>23</v>
      </c>
      <c r="D439">
        <v>270580000800</v>
      </c>
      <c r="E439" t="s">
        <v>1442</v>
      </c>
      <c r="G439">
        <v>374</v>
      </c>
      <c r="H439">
        <v>8</v>
      </c>
      <c r="I439">
        <v>24</v>
      </c>
      <c r="J439" t="str">
        <f t="shared" si="6"/>
        <v>08-23-2024</v>
      </c>
      <c r="K439">
        <v>285000</v>
      </c>
      <c r="L439">
        <v>2576</v>
      </c>
      <c r="M439">
        <v>103</v>
      </c>
      <c r="N439">
        <v>155</v>
      </c>
      <c r="P439">
        <v>0</v>
      </c>
      <c r="Q439" t="s">
        <v>61</v>
      </c>
      <c r="R439">
        <v>1</v>
      </c>
      <c r="S439">
        <v>9981</v>
      </c>
      <c r="T439" t="s">
        <v>62</v>
      </c>
      <c r="U439">
        <v>4</v>
      </c>
      <c r="V439">
        <v>1288</v>
      </c>
      <c r="X439" t="s">
        <v>63</v>
      </c>
      <c r="Y439">
        <v>576</v>
      </c>
      <c r="Z439" t="s">
        <v>64</v>
      </c>
      <c r="AA439" t="s">
        <v>157</v>
      </c>
      <c r="AB439" t="s">
        <v>66</v>
      </c>
      <c r="AC439" t="s">
        <v>67</v>
      </c>
      <c r="AE439">
        <v>9</v>
      </c>
      <c r="AF439" t="s">
        <v>68</v>
      </c>
      <c r="AG439" t="s">
        <v>69</v>
      </c>
      <c r="AK439" t="s">
        <v>71</v>
      </c>
      <c r="AL439">
        <v>16</v>
      </c>
      <c r="AN439" t="s">
        <v>310</v>
      </c>
      <c r="AP439" t="s">
        <v>56</v>
      </c>
      <c r="AR439">
        <v>2716</v>
      </c>
      <c r="AS439" t="s">
        <v>73</v>
      </c>
      <c r="AT439" t="s">
        <v>213</v>
      </c>
      <c r="AV439" t="s">
        <v>213</v>
      </c>
      <c r="AX439">
        <v>510</v>
      </c>
      <c r="AY439" t="s">
        <v>58</v>
      </c>
      <c r="AZ439">
        <v>6374</v>
      </c>
      <c r="BA439">
        <v>18940</v>
      </c>
      <c r="BC439">
        <v>257800</v>
      </c>
      <c r="BD439" t="s">
        <v>59</v>
      </c>
    </row>
    <row r="440" spans="1:56" x14ac:dyDescent="0.25">
      <c r="A440">
        <v>4</v>
      </c>
      <c r="B440">
        <v>8</v>
      </c>
      <c r="C440">
        <v>26</v>
      </c>
      <c r="D440">
        <v>270580004030</v>
      </c>
      <c r="E440" t="s">
        <v>1444</v>
      </c>
      <c r="G440">
        <v>378</v>
      </c>
      <c r="H440">
        <v>8</v>
      </c>
      <c r="I440">
        <v>24</v>
      </c>
      <c r="J440" t="str">
        <f t="shared" si="6"/>
        <v>08-26-2024</v>
      </c>
      <c r="K440">
        <v>17500</v>
      </c>
      <c r="L440">
        <v>0</v>
      </c>
      <c r="M440">
        <v>120</v>
      </c>
      <c r="N440">
        <v>150</v>
      </c>
      <c r="P440">
        <v>0</v>
      </c>
      <c r="U440">
        <v>0</v>
      </c>
      <c r="V440">
        <v>0</v>
      </c>
      <c r="Y440">
        <v>0</v>
      </c>
      <c r="AE440">
        <v>0</v>
      </c>
      <c r="AP440" t="s">
        <v>56</v>
      </c>
      <c r="AR440">
        <v>2702</v>
      </c>
      <c r="AS440" t="s">
        <v>73</v>
      </c>
      <c r="AT440" t="s">
        <v>213</v>
      </c>
      <c r="AV440" t="s">
        <v>213</v>
      </c>
      <c r="AX440">
        <v>500</v>
      </c>
      <c r="AY440" t="s">
        <v>58</v>
      </c>
      <c r="AZ440">
        <v>1378</v>
      </c>
      <c r="BA440">
        <v>18490</v>
      </c>
      <c r="BC440">
        <v>0</v>
      </c>
      <c r="BD440" t="s">
        <v>59</v>
      </c>
    </row>
    <row r="441" spans="1:56" x14ac:dyDescent="0.25">
      <c r="A441">
        <v>4</v>
      </c>
      <c r="B441">
        <v>8</v>
      </c>
      <c r="C441">
        <v>9</v>
      </c>
      <c r="D441">
        <v>300170700000</v>
      </c>
      <c r="E441" t="s">
        <v>314</v>
      </c>
      <c r="G441">
        <v>351</v>
      </c>
      <c r="H441">
        <v>8</v>
      </c>
      <c r="I441">
        <v>24</v>
      </c>
      <c r="J441" t="str">
        <f t="shared" si="6"/>
        <v>08-09-2024</v>
      </c>
      <c r="K441">
        <v>25000</v>
      </c>
      <c r="L441">
        <v>0</v>
      </c>
      <c r="M441">
        <v>0</v>
      </c>
      <c r="N441">
        <v>0</v>
      </c>
      <c r="P441">
        <v>4.8120000000000003</v>
      </c>
      <c r="U441">
        <v>0</v>
      </c>
      <c r="V441">
        <v>0</v>
      </c>
      <c r="Y441">
        <v>0</v>
      </c>
      <c r="AE441">
        <v>0</v>
      </c>
      <c r="AP441" t="s">
        <v>56</v>
      </c>
      <c r="AR441">
        <v>0</v>
      </c>
      <c r="AS441" t="s">
        <v>73</v>
      </c>
      <c r="AX441">
        <v>100</v>
      </c>
      <c r="AY441" t="s">
        <v>58</v>
      </c>
      <c r="AZ441">
        <v>7351</v>
      </c>
      <c r="BA441">
        <v>20690</v>
      </c>
      <c r="BC441">
        <v>0</v>
      </c>
      <c r="BD441" t="s">
        <v>59</v>
      </c>
    </row>
    <row r="442" spans="1:56" x14ac:dyDescent="0.25">
      <c r="A442">
        <v>4</v>
      </c>
      <c r="B442">
        <v>8</v>
      </c>
      <c r="C442">
        <v>8</v>
      </c>
      <c r="D442">
        <v>300201200000</v>
      </c>
      <c r="E442" t="s">
        <v>716</v>
      </c>
      <c r="G442">
        <v>350</v>
      </c>
      <c r="H442">
        <v>8</v>
      </c>
      <c r="I442">
        <v>24</v>
      </c>
      <c r="J442" t="str">
        <f t="shared" si="6"/>
        <v>08-08-2024</v>
      </c>
      <c r="K442">
        <v>550000</v>
      </c>
      <c r="L442">
        <v>0</v>
      </c>
      <c r="M442">
        <v>0</v>
      </c>
      <c r="N442">
        <v>0</v>
      </c>
      <c r="P442">
        <v>16.440000000000001</v>
      </c>
      <c r="U442">
        <v>0</v>
      </c>
      <c r="V442">
        <v>0</v>
      </c>
      <c r="Y442">
        <v>0</v>
      </c>
      <c r="AE442">
        <v>0</v>
      </c>
      <c r="AR442">
        <v>0</v>
      </c>
      <c r="AS442" t="s">
        <v>73</v>
      </c>
      <c r="AX442">
        <v>110</v>
      </c>
      <c r="AY442" t="s">
        <v>842</v>
      </c>
      <c r="AZ442">
        <v>5350</v>
      </c>
      <c r="BA442">
        <v>57540</v>
      </c>
      <c r="BC442">
        <v>0</v>
      </c>
      <c r="BD442" t="s">
        <v>59</v>
      </c>
    </row>
    <row r="443" spans="1:56" x14ac:dyDescent="0.25">
      <c r="A443">
        <v>4</v>
      </c>
      <c r="B443">
        <v>8</v>
      </c>
      <c r="C443">
        <v>8</v>
      </c>
      <c r="D443">
        <v>300201800000</v>
      </c>
      <c r="E443" t="s">
        <v>740</v>
      </c>
      <c r="G443">
        <v>350</v>
      </c>
      <c r="H443">
        <v>8</v>
      </c>
      <c r="I443">
        <v>24</v>
      </c>
      <c r="J443" t="str">
        <f t="shared" si="6"/>
        <v>08-08-2024</v>
      </c>
      <c r="K443">
        <v>550000</v>
      </c>
      <c r="L443">
        <v>0</v>
      </c>
      <c r="M443">
        <v>0</v>
      </c>
      <c r="N443">
        <v>0</v>
      </c>
      <c r="P443">
        <v>40.274999999999999</v>
      </c>
      <c r="U443">
        <v>0</v>
      </c>
      <c r="V443">
        <v>0</v>
      </c>
      <c r="Y443">
        <v>0</v>
      </c>
      <c r="AE443">
        <v>0</v>
      </c>
      <c r="AP443" t="s">
        <v>56</v>
      </c>
      <c r="AR443">
        <v>0</v>
      </c>
      <c r="AS443" t="s">
        <v>73</v>
      </c>
      <c r="AX443">
        <v>110</v>
      </c>
      <c r="AY443" t="s">
        <v>58</v>
      </c>
      <c r="AZ443">
        <v>5350</v>
      </c>
      <c r="BA443">
        <v>261430</v>
      </c>
      <c r="BC443">
        <v>0</v>
      </c>
      <c r="BD443" t="s">
        <v>59</v>
      </c>
    </row>
    <row r="444" spans="1:56" x14ac:dyDescent="0.25">
      <c r="A444">
        <v>4</v>
      </c>
      <c r="B444">
        <v>8</v>
      </c>
      <c r="C444">
        <v>2</v>
      </c>
      <c r="D444">
        <v>300221500000</v>
      </c>
      <c r="E444" t="s">
        <v>105</v>
      </c>
      <c r="G444">
        <v>343</v>
      </c>
      <c r="H444">
        <v>8</v>
      </c>
      <c r="I444">
        <v>24</v>
      </c>
      <c r="J444" t="str">
        <f t="shared" si="6"/>
        <v>08-02-2024</v>
      </c>
      <c r="K444">
        <v>383300</v>
      </c>
      <c r="L444">
        <v>0</v>
      </c>
      <c r="M444">
        <v>0</v>
      </c>
      <c r="N444">
        <v>0</v>
      </c>
      <c r="P444">
        <v>1.68</v>
      </c>
      <c r="U444">
        <v>0</v>
      </c>
      <c r="V444">
        <v>0</v>
      </c>
      <c r="Y444">
        <v>0</v>
      </c>
      <c r="AE444">
        <v>0</v>
      </c>
      <c r="AP444" t="s">
        <v>56</v>
      </c>
      <c r="AR444">
        <v>3085</v>
      </c>
      <c r="AS444" t="s">
        <v>73</v>
      </c>
      <c r="AX444">
        <v>500</v>
      </c>
      <c r="AY444" t="s">
        <v>58</v>
      </c>
      <c r="AZ444">
        <v>3343</v>
      </c>
      <c r="BA444">
        <v>0</v>
      </c>
      <c r="BC444">
        <v>0</v>
      </c>
      <c r="BD444" t="s">
        <v>59</v>
      </c>
    </row>
    <row r="445" spans="1:56" x14ac:dyDescent="0.25">
      <c r="A445">
        <v>4</v>
      </c>
      <c r="B445">
        <v>8</v>
      </c>
      <c r="C445">
        <v>2</v>
      </c>
      <c r="D445">
        <v>300230500000</v>
      </c>
      <c r="E445" t="s">
        <v>1524</v>
      </c>
      <c r="G445">
        <v>343</v>
      </c>
      <c r="H445">
        <v>8</v>
      </c>
      <c r="I445">
        <v>24</v>
      </c>
      <c r="J445" t="str">
        <f t="shared" si="6"/>
        <v>08-02-2024</v>
      </c>
      <c r="K445">
        <v>383300</v>
      </c>
      <c r="L445">
        <v>3151</v>
      </c>
      <c r="M445">
        <v>0</v>
      </c>
      <c r="N445">
        <v>0</v>
      </c>
      <c r="P445">
        <v>0.752</v>
      </c>
      <c r="Q445">
        <v>1</v>
      </c>
      <c r="R445">
        <v>5</v>
      </c>
      <c r="S445" t="s">
        <v>318</v>
      </c>
      <c r="T445" t="s">
        <v>163</v>
      </c>
      <c r="U445">
        <v>0</v>
      </c>
      <c r="V445">
        <v>0</v>
      </c>
      <c r="X445" t="s">
        <v>63</v>
      </c>
      <c r="Y445">
        <v>1320</v>
      </c>
      <c r="Z445" t="s">
        <v>64</v>
      </c>
      <c r="AA445" t="s">
        <v>259</v>
      </c>
      <c r="AB445" t="s">
        <v>66</v>
      </c>
      <c r="AC445" t="s">
        <v>67</v>
      </c>
      <c r="AE445">
        <v>9</v>
      </c>
      <c r="AF445" t="s">
        <v>161</v>
      </c>
      <c r="AG445" t="s">
        <v>69</v>
      </c>
      <c r="AI445" t="s">
        <v>89</v>
      </c>
      <c r="AK445" t="s">
        <v>71</v>
      </c>
      <c r="AL445">
        <v>25</v>
      </c>
      <c r="AN445" t="s">
        <v>158</v>
      </c>
      <c r="AP445" t="s">
        <v>56</v>
      </c>
      <c r="AR445">
        <v>3085</v>
      </c>
      <c r="AS445" t="s">
        <v>73</v>
      </c>
      <c r="AT445" t="s">
        <v>74</v>
      </c>
      <c r="AV445" t="s">
        <v>74</v>
      </c>
      <c r="AX445">
        <v>510</v>
      </c>
      <c r="AY445" t="s">
        <v>58</v>
      </c>
      <c r="AZ445">
        <v>3343</v>
      </c>
      <c r="BA445">
        <v>27860</v>
      </c>
      <c r="BC445">
        <v>420370</v>
      </c>
      <c r="BD445" t="s">
        <v>59</v>
      </c>
    </row>
    <row r="446" spans="1:56" x14ac:dyDescent="0.25">
      <c r="A446">
        <v>4</v>
      </c>
      <c r="B446">
        <v>8</v>
      </c>
      <c r="C446">
        <v>2</v>
      </c>
      <c r="D446">
        <v>300230700000</v>
      </c>
      <c r="E446" t="s">
        <v>105</v>
      </c>
      <c r="G446">
        <v>343</v>
      </c>
      <c r="H446">
        <v>8</v>
      </c>
      <c r="I446">
        <v>24</v>
      </c>
      <c r="J446" t="str">
        <f t="shared" si="6"/>
        <v>08-02-2024</v>
      </c>
      <c r="K446">
        <v>383300</v>
      </c>
      <c r="L446">
        <v>0</v>
      </c>
      <c r="M446">
        <v>0</v>
      </c>
      <c r="N446">
        <v>0</v>
      </c>
      <c r="P446">
        <v>0.434</v>
      </c>
      <c r="U446">
        <v>0</v>
      </c>
      <c r="V446">
        <v>0</v>
      </c>
      <c r="Y446">
        <v>0</v>
      </c>
      <c r="AE446">
        <v>0</v>
      </c>
      <c r="AP446" t="s">
        <v>56</v>
      </c>
      <c r="AR446">
        <v>3085</v>
      </c>
      <c r="AS446" t="s">
        <v>73</v>
      </c>
      <c r="AX446">
        <v>500</v>
      </c>
      <c r="AY446" t="s">
        <v>58</v>
      </c>
      <c r="AZ446">
        <v>3343</v>
      </c>
      <c r="BA446">
        <v>0</v>
      </c>
      <c r="BC446">
        <v>0</v>
      </c>
      <c r="BD446" t="s">
        <v>59</v>
      </c>
    </row>
    <row r="447" spans="1:56" x14ac:dyDescent="0.25">
      <c r="A447">
        <v>4</v>
      </c>
      <c r="B447">
        <v>8</v>
      </c>
      <c r="C447">
        <v>22</v>
      </c>
      <c r="D447">
        <v>300270700000</v>
      </c>
      <c r="E447" t="s">
        <v>1528</v>
      </c>
      <c r="G447">
        <v>368</v>
      </c>
      <c r="H447">
        <v>8</v>
      </c>
      <c r="I447">
        <v>24</v>
      </c>
      <c r="J447" t="str">
        <f t="shared" si="6"/>
        <v>08-22-2024</v>
      </c>
      <c r="K447">
        <v>115000</v>
      </c>
      <c r="L447">
        <v>1486</v>
      </c>
      <c r="M447">
        <v>90</v>
      </c>
      <c r="N447">
        <v>145</v>
      </c>
      <c r="P447">
        <v>0</v>
      </c>
      <c r="Q447">
        <v>1</v>
      </c>
      <c r="R447">
        <v>1</v>
      </c>
      <c r="S447">
        <v>9581</v>
      </c>
      <c r="T447" t="s">
        <v>112</v>
      </c>
      <c r="U447">
        <v>0</v>
      </c>
      <c r="V447">
        <v>0</v>
      </c>
      <c r="X447" t="s">
        <v>63</v>
      </c>
      <c r="Y447">
        <v>504</v>
      </c>
      <c r="Z447" t="s">
        <v>64</v>
      </c>
      <c r="AA447" t="s">
        <v>197</v>
      </c>
      <c r="AB447" t="s">
        <v>66</v>
      </c>
      <c r="AC447" t="s">
        <v>77</v>
      </c>
      <c r="AE447">
        <v>5</v>
      </c>
      <c r="AF447" t="s">
        <v>81</v>
      </c>
      <c r="AK447" t="s">
        <v>71</v>
      </c>
      <c r="AL447">
        <v>40</v>
      </c>
      <c r="AN447" t="s">
        <v>72</v>
      </c>
      <c r="AP447" t="s">
        <v>56</v>
      </c>
      <c r="AR447">
        <v>3085</v>
      </c>
      <c r="AS447" t="s">
        <v>73</v>
      </c>
      <c r="AT447" t="s">
        <v>213</v>
      </c>
      <c r="AV447" t="s">
        <v>213</v>
      </c>
      <c r="AX447">
        <v>510</v>
      </c>
      <c r="AY447" t="s">
        <v>473</v>
      </c>
      <c r="AZ447">
        <v>5368</v>
      </c>
      <c r="BA447">
        <v>20260</v>
      </c>
      <c r="BC447">
        <v>119510</v>
      </c>
      <c r="BD447" t="s">
        <v>59</v>
      </c>
    </row>
    <row r="448" spans="1:56" x14ac:dyDescent="0.25">
      <c r="A448">
        <v>4</v>
      </c>
      <c r="B448">
        <v>8</v>
      </c>
      <c r="C448">
        <v>6</v>
      </c>
      <c r="D448">
        <v>300661500000</v>
      </c>
      <c r="E448" t="s">
        <v>1662</v>
      </c>
      <c r="G448">
        <v>347</v>
      </c>
      <c r="H448">
        <v>8</v>
      </c>
      <c r="I448">
        <v>24</v>
      </c>
      <c r="J448" t="str">
        <f t="shared" si="6"/>
        <v>08-06-2024</v>
      </c>
      <c r="K448">
        <v>245000</v>
      </c>
      <c r="L448">
        <v>1872</v>
      </c>
      <c r="M448">
        <v>0</v>
      </c>
      <c r="N448">
        <v>0</v>
      </c>
      <c r="P448">
        <v>0.96</v>
      </c>
      <c r="Q448">
        <v>2</v>
      </c>
      <c r="R448">
        <v>1</v>
      </c>
      <c r="S448">
        <v>9631</v>
      </c>
      <c r="T448" t="s">
        <v>76</v>
      </c>
      <c r="U448">
        <v>0</v>
      </c>
      <c r="V448">
        <v>1092</v>
      </c>
      <c r="Y448">
        <v>624</v>
      </c>
      <c r="Z448" t="s">
        <v>64</v>
      </c>
      <c r="AA448" t="s">
        <v>270</v>
      </c>
      <c r="AB448" t="s">
        <v>66</v>
      </c>
      <c r="AC448" t="s">
        <v>67</v>
      </c>
      <c r="AE448">
        <v>7</v>
      </c>
      <c r="AF448" t="s">
        <v>88</v>
      </c>
      <c r="AI448" t="s">
        <v>70</v>
      </c>
      <c r="AK448" t="s">
        <v>71</v>
      </c>
      <c r="AL448">
        <v>40</v>
      </c>
      <c r="AN448" t="s">
        <v>72</v>
      </c>
      <c r="AP448" t="s">
        <v>56</v>
      </c>
      <c r="AR448">
        <v>0</v>
      </c>
      <c r="AS448" t="s">
        <v>73</v>
      </c>
      <c r="AT448" t="s">
        <v>74</v>
      </c>
      <c r="AV448" t="s">
        <v>74</v>
      </c>
      <c r="AX448">
        <v>510</v>
      </c>
      <c r="AY448" t="s">
        <v>1663</v>
      </c>
      <c r="AZ448">
        <v>3347</v>
      </c>
      <c r="BA448">
        <v>17110</v>
      </c>
      <c r="BC448">
        <v>159140</v>
      </c>
      <c r="BD448" t="s">
        <v>59</v>
      </c>
    </row>
    <row r="449" spans="1:56" x14ac:dyDescent="0.25">
      <c r="A449">
        <v>4</v>
      </c>
      <c r="B449">
        <v>8</v>
      </c>
      <c r="C449">
        <v>5</v>
      </c>
      <c r="D449">
        <v>320201800000</v>
      </c>
      <c r="E449" t="s">
        <v>1899</v>
      </c>
      <c r="G449">
        <v>346</v>
      </c>
      <c r="H449">
        <v>8</v>
      </c>
      <c r="I449">
        <v>24</v>
      </c>
      <c r="J449" t="str">
        <f t="shared" si="6"/>
        <v>08-05-2024</v>
      </c>
      <c r="K449">
        <v>63000</v>
      </c>
      <c r="L449">
        <v>3097</v>
      </c>
      <c r="M449">
        <v>55</v>
      </c>
      <c r="N449">
        <v>167</v>
      </c>
      <c r="P449">
        <v>0.19800000000000001</v>
      </c>
      <c r="Q449">
        <v>2</v>
      </c>
      <c r="R449">
        <v>1</v>
      </c>
      <c r="S449">
        <v>9302</v>
      </c>
      <c r="T449" t="s">
        <v>112</v>
      </c>
      <c r="U449">
        <v>5</v>
      </c>
      <c r="V449">
        <v>1242</v>
      </c>
      <c r="Y449">
        <v>0</v>
      </c>
      <c r="AA449" t="s">
        <v>1900</v>
      </c>
      <c r="AB449" t="s">
        <v>137</v>
      </c>
      <c r="AC449" t="s">
        <v>67</v>
      </c>
      <c r="AE449">
        <v>11</v>
      </c>
      <c r="AF449" t="s">
        <v>88</v>
      </c>
      <c r="AK449" t="s">
        <v>1901</v>
      </c>
      <c r="AL449">
        <v>65</v>
      </c>
      <c r="AN449" t="s">
        <v>138</v>
      </c>
      <c r="AP449" t="s">
        <v>56</v>
      </c>
      <c r="AR449">
        <v>3254</v>
      </c>
      <c r="AS449" t="s">
        <v>73</v>
      </c>
      <c r="AT449" t="s">
        <v>213</v>
      </c>
      <c r="AV449" t="s">
        <v>213</v>
      </c>
      <c r="AX449">
        <v>520</v>
      </c>
      <c r="AY449" t="s">
        <v>58</v>
      </c>
      <c r="AZ449">
        <v>6346</v>
      </c>
      <c r="BA449">
        <v>11340</v>
      </c>
      <c r="BC449">
        <v>58770</v>
      </c>
      <c r="BD449" t="s">
        <v>59</v>
      </c>
    </row>
    <row r="450" spans="1:56" x14ac:dyDescent="0.25">
      <c r="A450">
        <v>4</v>
      </c>
      <c r="B450">
        <v>8</v>
      </c>
      <c r="C450">
        <v>30</v>
      </c>
      <c r="D450">
        <v>320340100000</v>
      </c>
      <c r="E450" t="s">
        <v>1372</v>
      </c>
      <c r="G450">
        <v>385</v>
      </c>
      <c r="H450">
        <v>8</v>
      </c>
      <c r="I450">
        <v>24</v>
      </c>
      <c r="J450" t="str">
        <f t="shared" ref="J450:J513" si="7">CONCATENATE(TEXT(H450,"00"),"-",TEXT(C450,"00"),"-",TEXT(I450,"2000"))</f>
        <v>08-30-2024</v>
      </c>
      <c r="K450">
        <v>153000</v>
      </c>
      <c r="L450">
        <v>0</v>
      </c>
      <c r="M450">
        <v>0</v>
      </c>
      <c r="N450">
        <v>0</v>
      </c>
      <c r="P450">
        <v>0</v>
      </c>
      <c r="U450">
        <v>0</v>
      </c>
      <c r="V450">
        <v>0</v>
      </c>
      <c r="Y450">
        <v>0</v>
      </c>
      <c r="AE450">
        <v>0</v>
      </c>
      <c r="AP450" t="s">
        <v>56</v>
      </c>
      <c r="AR450">
        <v>3254</v>
      </c>
      <c r="AS450" t="s">
        <v>73</v>
      </c>
      <c r="AX450">
        <v>500</v>
      </c>
      <c r="AY450" t="s">
        <v>755</v>
      </c>
      <c r="AZ450">
        <v>6385</v>
      </c>
      <c r="BA450">
        <v>0</v>
      </c>
      <c r="BC450">
        <v>0</v>
      </c>
      <c r="BD450" t="s">
        <v>59</v>
      </c>
    </row>
    <row r="451" spans="1:56" x14ac:dyDescent="0.25">
      <c r="A451">
        <v>4</v>
      </c>
      <c r="B451">
        <v>8</v>
      </c>
      <c r="C451">
        <v>30</v>
      </c>
      <c r="D451">
        <v>320340300000</v>
      </c>
      <c r="E451" t="s">
        <v>1977</v>
      </c>
      <c r="G451">
        <v>385</v>
      </c>
      <c r="H451">
        <v>8</v>
      </c>
      <c r="I451">
        <v>24</v>
      </c>
      <c r="J451" t="str">
        <f t="shared" si="7"/>
        <v>08-30-2024</v>
      </c>
      <c r="K451">
        <v>153000</v>
      </c>
      <c r="L451">
        <v>2907</v>
      </c>
      <c r="M451">
        <v>70</v>
      </c>
      <c r="N451">
        <v>90</v>
      </c>
      <c r="P451">
        <v>0</v>
      </c>
      <c r="Q451">
        <v>2</v>
      </c>
      <c r="R451" t="s">
        <v>116</v>
      </c>
      <c r="S451" t="s">
        <v>123</v>
      </c>
      <c r="T451" t="s">
        <v>76</v>
      </c>
      <c r="U451">
        <v>0</v>
      </c>
      <c r="V451">
        <v>0</v>
      </c>
      <c r="Y451">
        <v>0</v>
      </c>
      <c r="AA451" t="s">
        <v>617</v>
      </c>
      <c r="AB451" t="s">
        <v>66</v>
      </c>
      <c r="AC451" t="s">
        <v>124</v>
      </c>
      <c r="AE451">
        <v>12</v>
      </c>
      <c r="AF451" t="s">
        <v>309</v>
      </c>
      <c r="AK451" t="s">
        <v>71</v>
      </c>
      <c r="AL451">
        <v>45</v>
      </c>
      <c r="AN451" t="s">
        <v>82</v>
      </c>
      <c r="AP451" t="s">
        <v>56</v>
      </c>
      <c r="AR451">
        <v>3254</v>
      </c>
      <c r="AS451" t="s">
        <v>73</v>
      </c>
      <c r="AT451" t="s">
        <v>213</v>
      </c>
      <c r="AV451" t="s">
        <v>213</v>
      </c>
      <c r="AX451">
        <v>530</v>
      </c>
      <c r="AY451" t="s">
        <v>58</v>
      </c>
      <c r="AZ451">
        <v>6385</v>
      </c>
      <c r="BA451">
        <v>10660</v>
      </c>
      <c r="BC451">
        <v>138460</v>
      </c>
      <c r="BD451" t="s">
        <v>59</v>
      </c>
    </row>
    <row r="452" spans="1:56" x14ac:dyDescent="0.25">
      <c r="A452">
        <v>4</v>
      </c>
      <c r="B452">
        <v>8</v>
      </c>
      <c r="C452">
        <v>2</v>
      </c>
      <c r="D452">
        <v>320441900000</v>
      </c>
      <c r="E452" t="s">
        <v>2028</v>
      </c>
      <c r="G452">
        <v>342</v>
      </c>
      <c r="H452">
        <v>8</v>
      </c>
      <c r="I452">
        <v>24</v>
      </c>
      <c r="J452" t="str">
        <f t="shared" si="7"/>
        <v>08-02-2024</v>
      </c>
      <c r="K452">
        <v>20000</v>
      </c>
      <c r="L452">
        <v>1476</v>
      </c>
      <c r="M452">
        <v>106</v>
      </c>
      <c r="N452">
        <v>150</v>
      </c>
      <c r="P452">
        <v>0</v>
      </c>
      <c r="Q452" t="s">
        <v>223</v>
      </c>
      <c r="R452" t="s">
        <v>116</v>
      </c>
      <c r="S452" t="s">
        <v>135</v>
      </c>
      <c r="T452" t="s">
        <v>384</v>
      </c>
      <c r="U452">
        <v>0</v>
      </c>
      <c r="V452">
        <v>0</v>
      </c>
      <c r="Y452">
        <v>624</v>
      </c>
      <c r="Z452" t="s">
        <v>92</v>
      </c>
      <c r="AA452" t="s">
        <v>2029</v>
      </c>
      <c r="AB452" t="s">
        <v>137</v>
      </c>
      <c r="AC452" t="s">
        <v>67</v>
      </c>
      <c r="AE452">
        <v>6</v>
      </c>
      <c r="AF452" t="s">
        <v>88</v>
      </c>
      <c r="AK452" t="s">
        <v>154</v>
      </c>
      <c r="AL452">
        <v>50</v>
      </c>
      <c r="AN452" t="s">
        <v>72</v>
      </c>
      <c r="AP452" t="s">
        <v>56</v>
      </c>
      <c r="AR452">
        <v>3243</v>
      </c>
      <c r="AS452" t="s">
        <v>73</v>
      </c>
      <c r="AT452" t="s">
        <v>213</v>
      </c>
      <c r="AV452" t="s">
        <v>213</v>
      </c>
      <c r="AX452">
        <v>510</v>
      </c>
      <c r="AY452" t="s">
        <v>58</v>
      </c>
      <c r="AZ452">
        <v>2342</v>
      </c>
      <c r="BA452">
        <v>23370</v>
      </c>
      <c r="BC452">
        <v>31140</v>
      </c>
      <c r="BD452" t="s">
        <v>59</v>
      </c>
    </row>
    <row r="453" spans="1:56" x14ac:dyDescent="0.25">
      <c r="A453">
        <v>4</v>
      </c>
      <c r="B453">
        <v>8</v>
      </c>
      <c r="C453">
        <v>19</v>
      </c>
      <c r="D453">
        <v>320510700000</v>
      </c>
      <c r="E453" t="s">
        <v>2040</v>
      </c>
      <c r="G453">
        <v>359</v>
      </c>
      <c r="H453">
        <v>8</v>
      </c>
      <c r="I453">
        <v>24</v>
      </c>
      <c r="J453" t="str">
        <f t="shared" si="7"/>
        <v>08-19-2024</v>
      </c>
      <c r="K453">
        <v>25000</v>
      </c>
      <c r="L453">
        <v>660</v>
      </c>
      <c r="M453">
        <v>60</v>
      </c>
      <c r="N453">
        <v>140</v>
      </c>
      <c r="P453">
        <v>0</v>
      </c>
      <c r="Q453">
        <v>1</v>
      </c>
      <c r="R453" t="s">
        <v>116</v>
      </c>
      <c r="S453" t="s">
        <v>135</v>
      </c>
      <c r="T453" t="s">
        <v>112</v>
      </c>
      <c r="U453">
        <v>0</v>
      </c>
      <c r="V453">
        <v>0</v>
      </c>
      <c r="Y453">
        <v>0</v>
      </c>
      <c r="AA453" t="s">
        <v>2041</v>
      </c>
      <c r="AB453" t="s">
        <v>66</v>
      </c>
      <c r="AC453" t="s">
        <v>67</v>
      </c>
      <c r="AE453">
        <v>4</v>
      </c>
      <c r="AF453" t="s">
        <v>81</v>
      </c>
      <c r="AK453" t="s">
        <v>71</v>
      </c>
      <c r="AL453">
        <v>45</v>
      </c>
      <c r="AN453" t="s">
        <v>170</v>
      </c>
      <c r="AP453" t="s">
        <v>56</v>
      </c>
      <c r="AR453">
        <v>3271</v>
      </c>
      <c r="AS453" t="s">
        <v>73</v>
      </c>
      <c r="AT453" t="s">
        <v>213</v>
      </c>
      <c r="AV453" t="s">
        <v>213</v>
      </c>
      <c r="AX453">
        <v>510</v>
      </c>
      <c r="AY453" t="s">
        <v>58</v>
      </c>
      <c r="AZ453">
        <v>2359</v>
      </c>
      <c r="BA453">
        <v>14110</v>
      </c>
      <c r="BC453">
        <v>38770</v>
      </c>
      <c r="BD453" t="s">
        <v>59</v>
      </c>
    </row>
    <row r="454" spans="1:56" x14ac:dyDescent="0.25">
      <c r="A454">
        <v>4</v>
      </c>
      <c r="B454">
        <v>8</v>
      </c>
      <c r="C454">
        <v>19</v>
      </c>
      <c r="D454">
        <v>320510900000</v>
      </c>
      <c r="E454" t="s">
        <v>2042</v>
      </c>
      <c r="G454">
        <v>359</v>
      </c>
      <c r="H454">
        <v>8</v>
      </c>
      <c r="I454">
        <v>24</v>
      </c>
      <c r="J454" t="str">
        <f t="shared" si="7"/>
        <v>08-19-2024</v>
      </c>
      <c r="K454">
        <v>25000</v>
      </c>
      <c r="L454">
        <v>0</v>
      </c>
      <c r="M454">
        <v>0</v>
      </c>
      <c r="N454">
        <v>0</v>
      </c>
      <c r="P454">
        <v>0</v>
      </c>
      <c r="U454">
        <v>0</v>
      </c>
      <c r="V454">
        <v>0</v>
      </c>
      <c r="Y454">
        <v>0</v>
      </c>
      <c r="AE454">
        <v>0</v>
      </c>
      <c r="AP454" t="s">
        <v>56</v>
      </c>
      <c r="AR454">
        <v>3271</v>
      </c>
      <c r="AS454" t="s">
        <v>73</v>
      </c>
      <c r="AX454">
        <v>500</v>
      </c>
      <c r="AY454" t="s">
        <v>755</v>
      </c>
      <c r="AZ454">
        <v>2359</v>
      </c>
      <c r="BA454">
        <v>0</v>
      </c>
      <c r="BC454">
        <v>0</v>
      </c>
      <c r="BD454" t="s">
        <v>59</v>
      </c>
    </row>
    <row r="455" spans="1:56" x14ac:dyDescent="0.25">
      <c r="A455">
        <v>4</v>
      </c>
      <c r="B455">
        <v>8</v>
      </c>
      <c r="C455">
        <v>16</v>
      </c>
      <c r="D455">
        <v>320740500000</v>
      </c>
      <c r="E455" t="s">
        <v>2161</v>
      </c>
      <c r="G455">
        <v>357</v>
      </c>
      <c r="H455">
        <v>8</v>
      </c>
      <c r="I455">
        <v>24</v>
      </c>
      <c r="J455" t="str">
        <f t="shared" si="7"/>
        <v>08-16-2024</v>
      </c>
      <c r="K455">
        <v>314103</v>
      </c>
      <c r="L455">
        <v>0</v>
      </c>
      <c r="M455">
        <v>90</v>
      </c>
      <c r="N455">
        <v>150</v>
      </c>
      <c r="P455">
        <v>0</v>
      </c>
      <c r="U455">
        <v>0</v>
      </c>
      <c r="V455">
        <v>0</v>
      </c>
      <c r="Y455">
        <v>0</v>
      </c>
      <c r="AE455">
        <v>0</v>
      </c>
      <c r="AF455" t="s">
        <v>81</v>
      </c>
      <c r="AP455" t="s">
        <v>56</v>
      </c>
      <c r="AR455">
        <v>7323</v>
      </c>
      <c r="AS455" t="s">
        <v>73</v>
      </c>
      <c r="AT455" t="s">
        <v>213</v>
      </c>
      <c r="AV455" t="s">
        <v>213</v>
      </c>
      <c r="AX455">
        <v>435</v>
      </c>
      <c r="AY455" t="s">
        <v>2162</v>
      </c>
      <c r="AZ455">
        <v>3357</v>
      </c>
      <c r="BA455">
        <v>39540</v>
      </c>
      <c r="BC455">
        <v>40910</v>
      </c>
      <c r="BD455" t="s">
        <v>59</v>
      </c>
    </row>
    <row r="456" spans="1:56" x14ac:dyDescent="0.25">
      <c r="A456">
        <v>4</v>
      </c>
      <c r="B456">
        <v>8</v>
      </c>
      <c r="C456">
        <v>16</v>
      </c>
      <c r="D456">
        <v>320740700000</v>
      </c>
      <c r="E456" t="s">
        <v>1941</v>
      </c>
      <c r="G456">
        <v>357</v>
      </c>
      <c r="H456">
        <v>8</v>
      </c>
      <c r="I456">
        <v>24</v>
      </c>
      <c r="J456" t="str">
        <f t="shared" si="7"/>
        <v>08-16-2024</v>
      </c>
      <c r="K456">
        <v>314103</v>
      </c>
      <c r="L456">
        <v>0</v>
      </c>
      <c r="M456">
        <v>60</v>
      </c>
      <c r="N456">
        <v>150</v>
      </c>
      <c r="P456">
        <v>0</v>
      </c>
      <c r="U456">
        <v>0</v>
      </c>
      <c r="V456">
        <v>0</v>
      </c>
      <c r="Y456">
        <v>0</v>
      </c>
      <c r="AE456">
        <v>0</v>
      </c>
      <c r="AR456">
        <v>7323</v>
      </c>
      <c r="AX456">
        <v>400</v>
      </c>
      <c r="AY456" t="s">
        <v>2163</v>
      </c>
      <c r="AZ456">
        <v>3357</v>
      </c>
      <c r="BA456">
        <v>0</v>
      </c>
      <c r="BC456">
        <v>0</v>
      </c>
      <c r="BD456" t="s">
        <v>59</v>
      </c>
    </row>
    <row r="457" spans="1:56" x14ac:dyDescent="0.25">
      <c r="A457">
        <v>4</v>
      </c>
      <c r="B457">
        <v>8</v>
      </c>
      <c r="C457">
        <v>23</v>
      </c>
      <c r="D457">
        <v>320781700000</v>
      </c>
      <c r="E457" t="s">
        <v>2203</v>
      </c>
      <c r="G457">
        <v>372</v>
      </c>
      <c r="H457">
        <v>8</v>
      </c>
      <c r="I457">
        <v>24</v>
      </c>
      <c r="J457" t="str">
        <f t="shared" si="7"/>
        <v>08-23-2024</v>
      </c>
      <c r="K457">
        <v>230000</v>
      </c>
      <c r="L457">
        <v>1773</v>
      </c>
      <c r="M457">
        <v>134</v>
      </c>
      <c r="N457">
        <v>135</v>
      </c>
      <c r="P457">
        <v>0</v>
      </c>
      <c r="Q457">
        <v>1</v>
      </c>
      <c r="R457">
        <v>1</v>
      </c>
      <c r="S457">
        <v>9771</v>
      </c>
      <c r="T457" t="s">
        <v>163</v>
      </c>
      <c r="U457">
        <v>3</v>
      </c>
      <c r="V457">
        <v>0</v>
      </c>
      <c r="X457" t="s">
        <v>63</v>
      </c>
      <c r="Y457">
        <v>625</v>
      </c>
      <c r="Z457" t="s">
        <v>64</v>
      </c>
      <c r="AA457" t="s">
        <v>487</v>
      </c>
      <c r="AB457" t="s">
        <v>66</v>
      </c>
      <c r="AC457" t="s">
        <v>77</v>
      </c>
      <c r="AE457">
        <v>7</v>
      </c>
      <c r="AF457" t="s">
        <v>88</v>
      </c>
      <c r="AK457" t="s">
        <v>64</v>
      </c>
      <c r="AL457">
        <v>20</v>
      </c>
      <c r="AN457" t="s">
        <v>310</v>
      </c>
      <c r="AP457" t="s">
        <v>56</v>
      </c>
      <c r="AR457">
        <v>3248</v>
      </c>
      <c r="AS457" t="s">
        <v>73</v>
      </c>
      <c r="AT457" t="s">
        <v>213</v>
      </c>
      <c r="AV457" t="s">
        <v>213</v>
      </c>
      <c r="AX457">
        <v>510</v>
      </c>
      <c r="AY457" t="s">
        <v>462</v>
      </c>
      <c r="AZ457">
        <v>5372</v>
      </c>
      <c r="BA457">
        <v>35630</v>
      </c>
      <c r="BC457">
        <v>181540</v>
      </c>
      <c r="BD457" t="s">
        <v>59</v>
      </c>
    </row>
    <row r="458" spans="1:56" x14ac:dyDescent="0.25">
      <c r="A458">
        <v>4</v>
      </c>
      <c r="B458">
        <v>8</v>
      </c>
      <c r="C458">
        <v>5</v>
      </c>
      <c r="D458">
        <v>320941400000</v>
      </c>
      <c r="E458" t="s">
        <v>2335</v>
      </c>
      <c r="G458">
        <v>345</v>
      </c>
      <c r="H458">
        <v>8</v>
      </c>
      <c r="I458">
        <v>24</v>
      </c>
      <c r="J458" t="str">
        <f t="shared" si="7"/>
        <v>08-05-2024</v>
      </c>
      <c r="K458">
        <v>179000</v>
      </c>
      <c r="L458">
        <v>1284</v>
      </c>
      <c r="M458">
        <v>100</v>
      </c>
      <c r="N458">
        <v>150</v>
      </c>
      <c r="P458">
        <v>0</v>
      </c>
      <c r="Q458">
        <v>1</v>
      </c>
      <c r="R458">
        <v>1</v>
      </c>
      <c r="S458">
        <v>9551</v>
      </c>
      <c r="T458" t="s">
        <v>112</v>
      </c>
      <c r="U458">
        <v>0</v>
      </c>
      <c r="V458">
        <v>0</v>
      </c>
      <c r="X458" t="s">
        <v>63</v>
      </c>
      <c r="Y458">
        <v>696</v>
      </c>
      <c r="Z458" t="s">
        <v>64</v>
      </c>
      <c r="AA458" t="s">
        <v>152</v>
      </c>
      <c r="AB458" t="s">
        <v>66</v>
      </c>
      <c r="AC458" t="s">
        <v>67</v>
      </c>
      <c r="AE458">
        <v>6</v>
      </c>
      <c r="AF458" t="s">
        <v>102</v>
      </c>
      <c r="AG458" t="s">
        <v>69</v>
      </c>
      <c r="AK458" t="s">
        <v>71</v>
      </c>
      <c r="AL458">
        <v>37</v>
      </c>
      <c r="AN458" t="s">
        <v>82</v>
      </c>
      <c r="AP458" t="s">
        <v>56</v>
      </c>
      <c r="AR458">
        <v>3275</v>
      </c>
      <c r="AS458" t="s">
        <v>73</v>
      </c>
      <c r="AT458" t="s">
        <v>213</v>
      </c>
      <c r="AV458" t="s">
        <v>213</v>
      </c>
      <c r="AX458">
        <v>510</v>
      </c>
      <c r="AY458" t="s">
        <v>58</v>
      </c>
      <c r="AZ458">
        <v>8345</v>
      </c>
      <c r="BA458">
        <v>24510</v>
      </c>
      <c r="BC458">
        <v>94310</v>
      </c>
      <c r="BD458" t="s">
        <v>59</v>
      </c>
    </row>
    <row r="459" spans="1:56" x14ac:dyDescent="0.25">
      <c r="A459">
        <v>4</v>
      </c>
      <c r="B459">
        <v>8</v>
      </c>
      <c r="C459">
        <v>16</v>
      </c>
      <c r="D459">
        <v>321670110000</v>
      </c>
      <c r="E459" t="s">
        <v>1687</v>
      </c>
      <c r="G459">
        <v>357</v>
      </c>
      <c r="H459">
        <v>8</v>
      </c>
      <c r="I459">
        <v>24</v>
      </c>
      <c r="J459" t="str">
        <f t="shared" si="7"/>
        <v>08-16-2024</v>
      </c>
      <c r="K459">
        <v>314103</v>
      </c>
      <c r="L459">
        <v>0</v>
      </c>
      <c r="M459">
        <v>0</v>
      </c>
      <c r="N459">
        <v>0</v>
      </c>
      <c r="P459">
        <v>0</v>
      </c>
      <c r="U459">
        <v>0</v>
      </c>
      <c r="V459">
        <v>0</v>
      </c>
      <c r="Y459">
        <v>0</v>
      </c>
      <c r="AE459">
        <v>0</v>
      </c>
      <c r="AR459">
        <v>7323</v>
      </c>
      <c r="AX459">
        <v>400</v>
      </c>
      <c r="AY459" t="s">
        <v>2369</v>
      </c>
      <c r="AZ459">
        <v>3357</v>
      </c>
      <c r="BA459">
        <v>0</v>
      </c>
      <c r="BC459">
        <v>0</v>
      </c>
      <c r="BD459" t="s">
        <v>59</v>
      </c>
    </row>
    <row r="460" spans="1:56" x14ac:dyDescent="0.25">
      <c r="A460">
        <v>4</v>
      </c>
      <c r="B460">
        <v>8</v>
      </c>
      <c r="C460">
        <v>22</v>
      </c>
      <c r="D460">
        <v>321750000000</v>
      </c>
      <c r="E460" t="s">
        <v>2429</v>
      </c>
      <c r="G460">
        <v>367</v>
      </c>
      <c r="H460">
        <v>8</v>
      </c>
      <c r="I460">
        <v>24</v>
      </c>
      <c r="J460" t="str">
        <f t="shared" si="7"/>
        <v>08-22-2024</v>
      </c>
      <c r="K460">
        <v>215000</v>
      </c>
      <c r="L460">
        <v>1228</v>
      </c>
      <c r="M460">
        <v>58</v>
      </c>
      <c r="N460">
        <v>99</v>
      </c>
      <c r="P460">
        <v>0</v>
      </c>
      <c r="Q460">
        <v>1</v>
      </c>
      <c r="R460">
        <v>2</v>
      </c>
      <c r="S460">
        <v>21</v>
      </c>
      <c r="T460" t="s">
        <v>112</v>
      </c>
      <c r="U460">
        <v>2</v>
      </c>
      <c r="V460">
        <v>0</v>
      </c>
      <c r="X460" t="s">
        <v>63</v>
      </c>
      <c r="Y460">
        <v>440</v>
      </c>
      <c r="Z460" t="s">
        <v>64</v>
      </c>
      <c r="AA460" t="s">
        <v>96</v>
      </c>
      <c r="AB460" t="s">
        <v>66</v>
      </c>
      <c r="AC460" t="s">
        <v>67</v>
      </c>
      <c r="AE460">
        <v>6</v>
      </c>
      <c r="AF460" t="s">
        <v>88</v>
      </c>
      <c r="AK460" t="s">
        <v>71</v>
      </c>
      <c r="AL460">
        <v>10</v>
      </c>
      <c r="AN460" t="s">
        <v>310</v>
      </c>
      <c r="AP460" t="s">
        <v>56</v>
      </c>
      <c r="AR460">
        <v>3292</v>
      </c>
      <c r="AS460" t="s">
        <v>73</v>
      </c>
      <c r="AT460" t="s">
        <v>213</v>
      </c>
      <c r="AV460" t="s">
        <v>213</v>
      </c>
      <c r="AX460">
        <v>510</v>
      </c>
      <c r="AY460" t="s">
        <v>58</v>
      </c>
      <c r="AZ460">
        <v>4367</v>
      </c>
      <c r="BA460">
        <v>11400</v>
      </c>
      <c r="BC460">
        <v>181170</v>
      </c>
      <c r="BD460" t="s">
        <v>59</v>
      </c>
    </row>
    <row r="461" spans="1:56" x14ac:dyDescent="0.25">
      <c r="A461">
        <v>4</v>
      </c>
      <c r="B461">
        <v>8</v>
      </c>
      <c r="C461">
        <v>20</v>
      </c>
      <c r="D461">
        <v>340290700200</v>
      </c>
      <c r="E461" t="s">
        <v>2565</v>
      </c>
      <c r="G461">
        <v>360</v>
      </c>
      <c r="H461">
        <v>8</v>
      </c>
      <c r="I461">
        <v>24</v>
      </c>
      <c r="J461" t="str">
        <f t="shared" si="7"/>
        <v>08-20-2024</v>
      </c>
      <c r="K461">
        <v>180000</v>
      </c>
      <c r="L461">
        <v>1892</v>
      </c>
      <c r="M461">
        <v>0</v>
      </c>
      <c r="N461">
        <v>0</v>
      </c>
      <c r="P461">
        <v>1.139</v>
      </c>
      <c r="Q461" t="s">
        <v>61</v>
      </c>
      <c r="R461" t="s">
        <v>116</v>
      </c>
      <c r="S461" t="s">
        <v>135</v>
      </c>
      <c r="T461" t="s">
        <v>143</v>
      </c>
      <c r="U461">
        <v>3</v>
      </c>
      <c r="V461">
        <v>0</v>
      </c>
      <c r="X461" t="s">
        <v>63</v>
      </c>
      <c r="Y461">
        <v>960</v>
      </c>
      <c r="Z461" t="s">
        <v>92</v>
      </c>
      <c r="AA461" t="s">
        <v>101</v>
      </c>
      <c r="AB461" t="s">
        <v>66</v>
      </c>
      <c r="AC461" t="s">
        <v>67</v>
      </c>
      <c r="AE461">
        <v>6</v>
      </c>
      <c r="AF461" t="s">
        <v>81</v>
      </c>
      <c r="AI461" t="s">
        <v>70</v>
      </c>
      <c r="AK461" t="s">
        <v>71</v>
      </c>
      <c r="AL461">
        <v>45</v>
      </c>
      <c r="AN461" t="s">
        <v>138</v>
      </c>
      <c r="AP461" t="s">
        <v>56</v>
      </c>
      <c r="AR461">
        <v>0</v>
      </c>
      <c r="AS461" t="s">
        <v>73</v>
      </c>
      <c r="AT461" t="s">
        <v>74</v>
      </c>
      <c r="AV461" t="s">
        <v>74</v>
      </c>
      <c r="AX461">
        <v>510</v>
      </c>
      <c r="AY461" t="s">
        <v>429</v>
      </c>
      <c r="AZ461">
        <v>7360</v>
      </c>
      <c r="BA461">
        <v>18260</v>
      </c>
      <c r="BC461">
        <v>116600</v>
      </c>
      <c r="BD461" t="s">
        <v>59</v>
      </c>
    </row>
    <row r="462" spans="1:56" x14ac:dyDescent="0.25">
      <c r="A462">
        <v>4</v>
      </c>
      <c r="B462">
        <v>8</v>
      </c>
      <c r="C462">
        <v>20</v>
      </c>
      <c r="D462">
        <v>460231500000</v>
      </c>
      <c r="E462" t="s">
        <v>2836</v>
      </c>
      <c r="G462">
        <v>362</v>
      </c>
      <c r="H462">
        <v>8</v>
      </c>
      <c r="I462">
        <v>24</v>
      </c>
      <c r="J462" t="str">
        <f t="shared" si="7"/>
        <v>08-20-2024</v>
      </c>
      <c r="K462">
        <v>160000</v>
      </c>
      <c r="L462">
        <v>1568</v>
      </c>
      <c r="M462">
        <v>0</v>
      </c>
      <c r="N462">
        <v>0</v>
      </c>
      <c r="P462">
        <v>0.85</v>
      </c>
      <c r="Q462">
        <v>1</v>
      </c>
      <c r="R462">
        <v>1</v>
      </c>
      <c r="S462">
        <v>9761</v>
      </c>
      <c r="T462" t="s">
        <v>112</v>
      </c>
      <c r="U462">
        <v>0</v>
      </c>
      <c r="V462">
        <v>1568</v>
      </c>
      <c r="W462" t="s">
        <v>71</v>
      </c>
      <c r="X462" t="s">
        <v>63</v>
      </c>
      <c r="Y462">
        <v>672</v>
      </c>
      <c r="Z462" t="s">
        <v>64</v>
      </c>
      <c r="AA462" t="s">
        <v>205</v>
      </c>
      <c r="AB462" t="s">
        <v>66</v>
      </c>
      <c r="AC462" t="s">
        <v>67</v>
      </c>
      <c r="AE462">
        <v>9</v>
      </c>
      <c r="AF462" t="s">
        <v>88</v>
      </c>
      <c r="AI462" t="s">
        <v>70</v>
      </c>
      <c r="AK462" t="s">
        <v>71</v>
      </c>
      <c r="AL462">
        <v>30</v>
      </c>
      <c r="AN462" t="s">
        <v>82</v>
      </c>
      <c r="AP462" t="s">
        <v>56</v>
      </c>
      <c r="AR462">
        <v>0</v>
      </c>
      <c r="AS462" t="s">
        <v>73</v>
      </c>
      <c r="AT462" t="s">
        <v>74</v>
      </c>
      <c r="AV462" t="s">
        <v>74</v>
      </c>
      <c r="AX462">
        <v>510</v>
      </c>
      <c r="AY462" t="s">
        <v>58</v>
      </c>
      <c r="AZ462">
        <v>4362</v>
      </c>
      <c r="BA462">
        <v>18460</v>
      </c>
      <c r="BC462">
        <v>148140</v>
      </c>
      <c r="BD462" t="s">
        <v>59</v>
      </c>
    </row>
    <row r="463" spans="1:56" x14ac:dyDescent="0.25">
      <c r="A463">
        <v>4</v>
      </c>
      <c r="B463">
        <v>8</v>
      </c>
      <c r="C463">
        <v>6</v>
      </c>
      <c r="D463">
        <v>460251400000</v>
      </c>
      <c r="E463" t="s">
        <v>2842</v>
      </c>
      <c r="G463">
        <v>348</v>
      </c>
      <c r="H463">
        <v>8</v>
      </c>
      <c r="I463">
        <v>24</v>
      </c>
      <c r="J463" t="str">
        <f t="shared" si="7"/>
        <v>08-06-2024</v>
      </c>
      <c r="K463">
        <v>126000</v>
      </c>
      <c r="L463">
        <v>1440</v>
      </c>
      <c r="M463">
        <v>0</v>
      </c>
      <c r="N463">
        <v>0</v>
      </c>
      <c r="P463">
        <v>0.6</v>
      </c>
      <c r="Q463">
        <v>1</v>
      </c>
      <c r="R463">
        <v>1</v>
      </c>
      <c r="S463">
        <v>9591</v>
      </c>
      <c r="T463" t="s">
        <v>76</v>
      </c>
      <c r="U463">
        <v>0</v>
      </c>
      <c r="V463">
        <v>1440</v>
      </c>
      <c r="W463" t="s">
        <v>71</v>
      </c>
      <c r="X463" t="s">
        <v>63</v>
      </c>
      <c r="Y463">
        <v>624</v>
      </c>
      <c r="Z463" t="s">
        <v>64</v>
      </c>
      <c r="AA463" t="s">
        <v>205</v>
      </c>
      <c r="AB463" t="s">
        <v>66</v>
      </c>
      <c r="AC463" t="s">
        <v>67</v>
      </c>
      <c r="AE463">
        <v>7</v>
      </c>
      <c r="AF463" t="s">
        <v>102</v>
      </c>
      <c r="AG463" t="s">
        <v>69</v>
      </c>
      <c r="AI463" t="s">
        <v>89</v>
      </c>
      <c r="AK463" t="s">
        <v>71</v>
      </c>
      <c r="AL463">
        <v>40</v>
      </c>
      <c r="AN463" t="s">
        <v>82</v>
      </c>
      <c r="AP463" t="s">
        <v>56</v>
      </c>
      <c r="AR463">
        <v>0</v>
      </c>
      <c r="AS463" t="s">
        <v>73</v>
      </c>
      <c r="AT463" t="s">
        <v>74</v>
      </c>
      <c r="AV463" t="s">
        <v>74</v>
      </c>
      <c r="AX463">
        <v>510</v>
      </c>
      <c r="AY463" t="s">
        <v>58</v>
      </c>
      <c r="AZ463">
        <v>5348</v>
      </c>
      <c r="BA463">
        <v>19490</v>
      </c>
      <c r="BC463">
        <v>124830</v>
      </c>
      <c r="BD463" t="s">
        <v>59</v>
      </c>
    </row>
    <row r="464" spans="1:56" x14ac:dyDescent="0.25">
      <c r="A464">
        <v>4</v>
      </c>
      <c r="B464">
        <v>8</v>
      </c>
      <c r="C464">
        <v>6</v>
      </c>
      <c r="D464">
        <v>460251500000</v>
      </c>
      <c r="E464" t="s">
        <v>2843</v>
      </c>
      <c r="G464">
        <v>348</v>
      </c>
      <c r="H464">
        <v>8</v>
      </c>
      <c r="I464">
        <v>24</v>
      </c>
      <c r="J464" t="str">
        <f t="shared" si="7"/>
        <v>08-06-2024</v>
      </c>
      <c r="K464">
        <v>126000</v>
      </c>
      <c r="L464">
        <v>0</v>
      </c>
      <c r="M464">
        <v>0</v>
      </c>
      <c r="N464">
        <v>0</v>
      </c>
      <c r="P464">
        <v>0.34</v>
      </c>
      <c r="U464">
        <v>0</v>
      </c>
      <c r="V464">
        <v>0</v>
      </c>
      <c r="Y464">
        <v>0</v>
      </c>
      <c r="AE464">
        <v>0</v>
      </c>
      <c r="AR464">
        <v>0</v>
      </c>
      <c r="AS464" t="s">
        <v>73</v>
      </c>
      <c r="AX464">
        <v>599</v>
      </c>
      <c r="AY464" t="s">
        <v>58</v>
      </c>
      <c r="AZ464">
        <v>5348</v>
      </c>
      <c r="BA464">
        <v>0</v>
      </c>
      <c r="BC464">
        <v>0</v>
      </c>
      <c r="BD464" t="s">
        <v>59</v>
      </c>
    </row>
    <row r="465" spans="1:56" x14ac:dyDescent="0.25">
      <c r="A465">
        <v>4</v>
      </c>
      <c r="B465">
        <v>8</v>
      </c>
      <c r="C465">
        <v>21</v>
      </c>
      <c r="D465">
        <v>460251800100</v>
      </c>
      <c r="E465" t="s">
        <v>2844</v>
      </c>
      <c r="G465">
        <v>366</v>
      </c>
      <c r="H465">
        <v>8</v>
      </c>
      <c r="I465">
        <v>24</v>
      </c>
      <c r="J465" t="str">
        <f t="shared" si="7"/>
        <v>08-21-2024</v>
      </c>
      <c r="K465">
        <v>150000</v>
      </c>
      <c r="L465">
        <v>1514</v>
      </c>
      <c r="M465">
        <v>0</v>
      </c>
      <c r="N465">
        <v>0</v>
      </c>
      <c r="P465">
        <v>0.89</v>
      </c>
      <c r="Q465" t="s">
        <v>61</v>
      </c>
      <c r="R465" t="s">
        <v>116</v>
      </c>
      <c r="S465" t="s">
        <v>135</v>
      </c>
      <c r="T465" t="s">
        <v>143</v>
      </c>
      <c r="U465">
        <v>0</v>
      </c>
      <c r="V465">
        <v>0</v>
      </c>
      <c r="X465" t="s">
        <v>63</v>
      </c>
      <c r="Y465">
        <v>0</v>
      </c>
      <c r="AA465" t="s">
        <v>300</v>
      </c>
      <c r="AB465" t="s">
        <v>66</v>
      </c>
      <c r="AC465" t="s">
        <v>67</v>
      </c>
      <c r="AE465">
        <v>7</v>
      </c>
      <c r="AF465" t="s">
        <v>81</v>
      </c>
      <c r="AK465" t="s">
        <v>71</v>
      </c>
      <c r="AL465">
        <v>50</v>
      </c>
      <c r="AN465" t="s">
        <v>138</v>
      </c>
      <c r="AP465" t="s">
        <v>56</v>
      </c>
      <c r="AR465">
        <v>0</v>
      </c>
      <c r="AS465" t="s">
        <v>73</v>
      </c>
      <c r="AT465" t="s">
        <v>74</v>
      </c>
      <c r="AV465" t="s">
        <v>74</v>
      </c>
      <c r="AX465">
        <v>510</v>
      </c>
      <c r="AY465" t="s">
        <v>58</v>
      </c>
      <c r="AZ465">
        <v>2366</v>
      </c>
      <c r="BA465">
        <v>18460</v>
      </c>
      <c r="BC465">
        <v>69630</v>
      </c>
      <c r="BD465" t="s">
        <v>59</v>
      </c>
    </row>
    <row r="466" spans="1:56" x14ac:dyDescent="0.25">
      <c r="A466">
        <v>4</v>
      </c>
      <c r="B466">
        <v>8</v>
      </c>
      <c r="C466">
        <v>27</v>
      </c>
      <c r="D466">
        <v>460320950300</v>
      </c>
      <c r="E466" t="s">
        <v>2866</v>
      </c>
      <c r="G466">
        <v>379</v>
      </c>
      <c r="H466">
        <v>8</v>
      </c>
      <c r="I466">
        <v>24</v>
      </c>
      <c r="J466" t="str">
        <f t="shared" si="7"/>
        <v>08-27-2024</v>
      </c>
      <c r="K466">
        <v>1000</v>
      </c>
      <c r="L466">
        <v>0</v>
      </c>
      <c r="M466">
        <v>0</v>
      </c>
      <c r="N466">
        <v>0</v>
      </c>
      <c r="P466">
        <v>0.107</v>
      </c>
      <c r="U466">
        <v>0</v>
      </c>
      <c r="V466">
        <v>0</v>
      </c>
      <c r="Y466">
        <v>0</v>
      </c>
      <c r="AE466">
        <v>0</v>
      </c>
      <c r="AR466">
        <v>0</v>
      </c>
      <c r="AX466">
        <v>110</v>
      </c>
      <c r="AY466" t="s">
        <v>260</v>
      </c>
      <c r="AZ466">
        <v>1379</v>
      </c>
      <c r="BA466">
        <v>0</v>
      </c>
      <c r="BC466">
        <v>0</v>
      </c>
      <c r="BD466" t="s">
        <v>59</v>
      </c>
    </row>
    <row r="467" spans="1:56" x14ac:dyDescent="0.25">
      <c r="A467">
        <v>4</v>
      </c>
      <c r="B467">
        <v>8</v>
      </c>
      <c r="C467">
        <v>15</v>
      </c>
      <c r="D467">
        <v>470541910000</v>
      </c>
      <c r="E467" t="s">
        <v>671</v>
      </c>
      <c r="G467">
        <v>356</v>
      </c>
      <c r="H467">
        <v>8</v>
      </c>
      <c r="I467">
        <v>24</v>
      </c>
      <c r="J467" t="str">
        <f t="shared" si="7"/>
        <v>08-15-2024</v>
      </c>
      <c r="K467">
        <v>5000</v>
      </c>
      <c r="L467">
        <v>0</v>
      </c>
      <c r="M467">
        <v>2</v>
      </c>
      <c r="N467">
        <v>115</v>
      </c>
      <c r="P467">
        <v>0</v>
      </c>
      <c r="U467">
        <v>0</v>
      </c>
      <c r="V467">
        <v>0</v>
      </c>
      <c r="Y467">
        <v>0</v>
      </c>
      <c r="AE467">
        <v>0</v>
      </c>
      <c r="AP467" t="s">
        <v>56</v>
      </c>
      <c r="AR467">
        <v>4793</v>
      </c>
      <c r="AS467" t="s">
        <v>73</v>
      </c>
      <c r="AT467" t="s">
        <v>213</v>
      </c>
      <c r="AV467" t="s">
        <v>213</v>
      </c>
      <c r="AX467">
        <v>500</v>
      </c>
      <c r="AY467" t="s">
        <v>58</v>
      </c>
      <c r="AZ467">
        <v>3356</v>
      </c>
      <c r="BA467">
        <v>0</v>
      </c>
      <c r="BC467">
        <v>0</v>
      </c>
      <c r="BD467" t="s">
        <v>59</v>
      </c>
    </row>
    <row r="468" spans="1:56" x14ac:dyDescent="0.25">
      <c r="A468">
        <v>4</v>
      </c>
      <c r="B468">
        <v>8</v>
      </c>
      <c r="C468">
        <v>15</v>
      </c>
      <c r="D468">
        <v>470542000000</v>
      </c>
      <c r="E468" t="s">
        <v>671</v>
      </c>
      <c r="G468">
        <v>356</v>
      </c>
      <c r="H468">
        <v>8</v>
      </c>
      <c r="I468">
        <v>24</v>
      </c>
      <c r="J468" t="str">
        <f t="shared" si="7"/>
        <v>08-15-2024</v>
      </c>
      <c r="K468">
        <v>5000</v>
      </c>
      <c r="L468">
        <v>0</v>
      </c>
      <c r="M468">
        <v>3</v>
      </c>
      <c r="N468">
        <v>1150</v>
      </c>
      <c r="P468">
        <v>0</v>
      </c>
      <c r="U468">
        <v>0</v>
      </c>
      <c r="V468">
        <v>0</v>
      </c>
      <c r="Y468">
        <v>0</v>
      </c>
      <c r="AE468">
        <v>0</v>
      </c>
      <c r="AR468">
        <v>4793</v>
      </c>
      <c r="AS468" t="s">
        <v>73</v>
      </c>
      <c r="AX468">
        <v>500</v>
      </c>
      <c r="AY468" t="s">
        <v>58</v>
      </c>
      <c r="AZ468">
        <v>3356</v>
      </c>
      <c r="BA468">
        <v>0</v>
      </c>
      <c r="BC468">
        <v>0</v>
      </c>
      <c r="BD468" t="s">
        <v>59</v>
      </c>
    </row>
    <row r="469" spans="1:56" x14ac:dyDescent="0.25">
      <c r="A469">
        <v>4</v>
      </c>
      <c r="B469">
        <v>8</v>
      </c>
      <c r="C469">
        <v>15</v>
      </c>
      <c r="D469">
        <v>470550200000</v>
      </c>
      <c r="E469" t="s">
        <v>2939</v>
      </c>
      <c r="G469">
        <v>356</v>
      </c>
      <c r="H469">
        <v>8</v>
      </c>
      <c r="I469">
        <v>24</v>
      </c>
      <c r="J469" t="str">
        <f t="shared" si="7"/>
        <v>08-15-2024</v>
      </c>
      <c r="K469">
        <v>5000</v>
      </c>
      <c r="L469">
        <v>1753</v>
      </c>
      <c r="M469">
        <v>30</v>
      </c>
      <c r="N469">
        <v>115</v>
      </c>
      <c r="P469">
        <v>0</v>
      </c>
      <c r="Q469">
        <v>2</v>
      </c>
      <c r="R469" t="s">
        <v>116</v>
      </c>
      <c r="S469" t="s">
        <v>123</v>
      </c>
      <c r="T469" t="s">
        <v>76</v>
      </c>
      <c r="U469">
        <v>3</v>
      </c>
      <c r="V469">
        <v>579</v>
      </c>
      <c r="Y469">
        <v>288</v>
      </c>
      <c r="Z469" t="s">
        <v>64</v>
      </c>
      <c r="AA469" t="s">
        <v>2940</v>
      </c>
      <c r="AB469" t="s">
        <v>137</v>
      </c>
      <c r="AC469" t="s">
        <v>67</v>
      </c>
      <c r="AE469">
        <v>9</v>
      </c>
      <c r="AF469" t="s">
        <v>88</v>
      </c>
      <c r="AK469" t="s">
        <v>71</v>
      </c>
      <c r="AL469">
        <v>50</v>
      </c>
      <c r="AM469">
        <v>75</v>
      </c>
      <c r="AN469" t="s">
        <v>170</v>
      </c>
      <c r="AP469" t="s">
        <v>56</v>
      </c>
      <c r="AR469">
        <v>4793</v>
      </c>
      <c r="AS469" t="s">
        <v>73</v>
      </c>
      <c r="AT469" t="s">
        <v>213</v>
      </c>
      <c r="AV469" t="s">
        <v>213</v>
      </c>
      <c r="AX469">
        <v>510</v>
      </c>
      <c r="AY469" t="s">
        <v>473</v>
      </c>
      <c r="AZ469">
        <v>3356</v>
      </c>
      <c r="BA469">
        <v>4710</v>
      </c>
      <c r="BC469">
        <v>80970</v>
      </c>
      <c r="BD469" t="s">
        <v>59</v>
      </c>
    </row>
    <row r="470" spans="1:56" x14ac:dyDescent="0.25">
      <c r="A470">
        <v>4</v>
      </c>
      <c r="B470">
        <v>8</v>
      </c>
      <c r="C470">
        <v>26</v>
      </c>
      <c r="D470">
        <v>470640100100</v>
      </c>
      <c r="E470" t="s">
        <v>2988</v>
      </c>
      <c r="G470">
        <v>377</v>
      </c>
      <c r="H470">
        <v>8</v>
      </c>
      <c r="I470">
        <v>24</v>
      </c>
      <c r="J470" t="str">
        <f t="shared" si="7"/>
        <v>08-26-2024</v>
      </c>
      <c r="K470">
        <v>80000</v>
      </c>
      <c r="L470">
        <v>0</v>
      </c>
      <c r="M470">
        <v>6</v>
      </c>
      <c r="N470">
        <v>74</v>
      </c>
      <c r="P470">
        <v>0</v>
      </c>
      <c r="U470">
        <v>0</v>
      </c>
      <c r="V470">
        <v>0</v>
      </c>
      <c r="Y470">
        <v>0</v>
      </c>
      <c r="AE470">
        <v>0</v>
      </c>
      <c r="AP470" t="s">
        <v>56</v>
      </c>
      <c r="AR470">
        <v>4793</v>
      </c>
      <c r="AS470" t="s">
        <v>73</v>
      </c>
      <c r="AX470">
        <v>500</v>
      </c>
      <c r="AY470" t="s">
        <v>2989</v>
      </c>
      <c r="AZ470">
        <v>5377</v>
      </c>
      <c r="BA470">
        <v>770</v>
      </c>
      <c r="BC470">
        <v>0</v>
      </c>
      <c r="BD470" t="s">
        <v>59</v>
      </c>
    </row>
    <row r="471" spans="1:56" x14ac:dyDescent="0.25">
      <c r="A471">
        <v>4</v>
      </c>
      <c r="B471">
        <v>8</v>
      </c>
      <c r="C471">
        <v>26</v>
      </c>
      <c r="D471">
        <v>470640200000</v>
      </c>
      <c r="E471" t="s">
        <v>2990</v>
      </c>
      <c r="G471">
        <v>377</v>
      </c>
      <c r="H471">
        <v>8</v>
      </c>
      <c r="I471">
        <v>24</v>
      </c>
      <c r="J471" t="str">
        <f t="shared" si="7"/>
        <v>08-26-2024</v>
      </c>
      <c r="K471">
        <v>80000</v>
      </c>
      <c r="L471">
        <v>808</v>
      </c>
      <c r="M471">
        <v>51</v>
      </c>
      <c r="N471">
        <v>73</v>
      </c>
      <c r="P471">
        <v>0</v>
      </c>
      <c r="Q471" t="s">
        <v>98</v>
      </c>
      <c r="R471" t="s">
        <v>116</v>
      </c>
      <c r="S471" t="s">
        <v>241</v>
      </c>
      <c r="T471" t="s">
        <v>132</v>
      </c>
      <c r="U471">
        <v>0</v>
      </c>
      <c r="V471">
        <v>0</v>
      </c>
      <c r="X471" t="s">
        <v>63</v>
      </c>
      <c r="Y471">
        <v>0</v>
      </c>
      <c r="AA471" t="s">
        <v>152</v>
      </c>
      <c r="AB471" t="s">
        <v>137</v>
      </c>
      <c r="AC471" t="s">
        <v>67</v>
      </c>
      <c r="AE471">
        <v>7</v>
      </c>
      <c r="AF471" t="s">
        <v>81</v>
      </c>
      <c r="AK471" t="s">
        <v>71</v>
      </c>
      <c r="AL471">
        <v>65</v>
      </c>
      <c r="AN471" t="s">
        <v>170</v>
      </c>
      <c r="AP471" t="s">
        <v>56</v>
      </c>
      <c r="AR471">
        <v>4793</v>
      </c>
      <c r="AS471" t="s">
        <v>73</v>
      </c>
      <c r="AT471" t="s">
        <v>213</v>
      </c>
      <c r="AV471" t="s">
        <v>213</v>
      </c>
      <c r="AX471">
        <v>510</v>
      </c>
      <c r="AY471" t="s">
        <v>468</v>
      </c>
      <c r="AZ471">
        <v>4377</v>
      </c>
      <c r="BA471">
        <v>6430</v>
      </c>
      <c r="BC471">
        <v>35890</v>
      </c>
      <c r="BD471" t="s">
        <v>59</v>
      </c>
    </row>
    <row r="472" spans="1:56" x14ac:dyDescent="0.25">
      <c r="A472">
        <v>4</v>
      </c>
      <c r="B472">
        <v>8</v>
      </c>
      <c r="C472">
        <v>27</v>
      </c>
      <c r="D472">
        <v>470901300000</v>
      </c>
      <c r="E472" t="s">
        <v>3055</v>
      </c>
      <c r="G472">
        <v>380</v>
      </c>
      <c r="H472">
        <v>8</v>
      </c>
      <c r="I472">
        <v>24</v>
      </c>
      <c r="J472" t="str">
        <f t="shared" si="7"/>
        <v>08-27-2024</v>
      </c>
      <c r="K472">
        <v>99900</v>
      </c>
      <c r="L472">
        <v>0</v>
      </c>
      <c r="M472">
        <v>10</v>
      </c>
      <c r="N472">
        <v>121</v>
      </c>
      <c r="P472">
        <v>0</v>
      </c>
      <c r="U472">
        <v>0</v>
      </c>
      <c r="V472">
        <v>0</v>
      </c>
      <c r="Y472">
        <v>0</v>
      </c>
      <c r="AE472">
        <v>0</v>
      </c>
      <c r="AR472">
        <v>4794</v>
      </c>
      <c r="AS472" t="s">
        <v>73</v>
      </c>
      <c r="AX472">
        <v>500</v>
      </c>
      <c r="AY472" t="s">
        <v>755</v>
      </c>
      <c r="AZ472">
        <v>8380</v>
      </c>
      <c r="BA472">
        <v>0</v>
      </c>
      <c r="BC472">
        <v>0</v>
      </c>
      <c r="BD472" t="s">
        <v>59</v>
      </c>
    </row>
    <row r="473" spans="1:56" x14ac:dyDescent="0.25">
      <c r="A473">
        <v>4</v>
      </c>
      <c r="B473">
        <v>8</v>
      </c>
      <c r="C473">
        <v>27</v>
      </c>
      <c r="D473">
        <v>470901500000</v>
      </c>
      <c r="E473" t="s">
        <v>3103</v>
      </c>
      <c r="G473">
        <v>380</v>
      </c>
      <c r="H473">
        <v>8</v>
      </c>
      <c r="I473">
        <v>24</v>
      </c>
      <c r="J473" t="str">
        <f t="shared" si="7"/>
        <v>08-27-2024</v>
      </c>
      <c r="K473">
        <v>99900</v>
      </c>
      <c r="L473">
        <v>1452</v>
      </c>
      <c r="M473">
        <v>60</v>
      </c>
      <c r="N473">
        <v>115</v>
      </c>
      <c r="P473">
        <v>0</v>
      </c>
      <c r="Q473">
        <v>2</v>
      </c>
      <c r="R473" t="s">
        <v>116</v>
      </c>
      <c r="S473" t="s">
        <v>123</v>
      </c>
      <c r="T473" t="s">
        <v>112</v>
      </c>
      <c r="U473">
        <v>0</v>
      </c>
      <c r="V473">
        <v>0</v>
      </c>
      <c r="X473" t="s">
        <v>63</v>
      </c>
      <c r="Y473">
        <v>0</v>
      </c>
      <c r="AA473" t="s">
        <v>3104</v>
      </c>
      <c r="AB473" t="s">
        <v>137</v>
      </c>
      <c r="AC473" t="s">
        <v>67</v>
      </c>
      <c r="AE473">
        <v>13</v>
      </c>
      <c r="AF473" t="s">
        <v>81</v>
      </c>
      <c r="AK473" t="s">
        <v>225</v>
      </c>
      <c r="AL473">
        <v>45</v>
      </c>
      <c r="AN473" t="s">
        <v>138</v>
      </c>
      <c r="AP473" t="s">
        <v>56</v>
      </c>
      <c r="AR473">
        <v>4794</v>
      </c>
      <c r="AS473" t="s">
        <v>73</v>
      </c>
      <c r="AT473" t="s">
        <v>213</v>
      </c>
      <c r="AV473" t="s">
        <v>213</v>
      </c>
      <c r="AX473">
        <v>510</v>
      </c>
      <c r="AY473" t="s">
        <v>58</v>
      </c>
      <c r="AZ473">
        <v>8380</v>
      </c>
      <c r="BA473">
        <v>14000</v>
      </c>
      <c r="BC473">
        <v>76340</v>
      </c>
      <c r="BD473" t="s">
        <v>59</v>
      </c>
    </row>
    <row r="474" spans="1:56" x14ac:dyDescent="0.25">
      <c r="A474">
        <v>4</v>
      </c>
      <c r="B474">
        <v>8</v>
      </c>
      <c r="C474">
        <v>23</v>
      </c>
      <c r="D474">
        <v>470941600000</v>
      </c>
      <c r="E474" t="s">
        <v>3118</v>
      </c>
      <c r="G474">
        <v>373</v>
      </c>
      <c r="H474">
        <v>8</v>
      </c>
      <c r="I474">
        <v>24</v>
      </c>
      <c r="J474" t="str">
        <f t="shared" si="7"/>
        <v>08-23-2024</v>
      </c>
      <c r="K474">
        <v>172500</v>
      </c>
      <c r="L474">
        <v>1108</v>
      </c>
      <c r="M474">
        <v>55</v>
      </c>
      <c r="N474">
        <v>147</v>
      </c>
      <c r="P474">
        <v>0</v>
      </c>
      <c r="Q474">
        <v>1</v>
      </c>
      <c r="R474">
        <v>5</v>
      </c>
      <c r="S474" t="s">
        <v>1258</v>
      </c>
      <c r="T474" t="s">
        <v>112</v>
      </c>
      <c r="U474">
        <v>0</v>
      </c>
      <c r="V474">
        <v>0</v>
      </c>
      <c r="X474" t="s">
        <v>63</v>
      </c>
      <c r="Y474">
        <v>704</v>
      </c>
      <c r="Z474" t="s">
        <v>92</v>
      </c>
      <c r="AA474" t="s">
        <v>152</v>
      </c>
      <c r="AB474" t="s">
        <v>66</v>
      </c>
      <c r="AC474" t="s">
        <v>67</v>
      </c>
      <c r="AE474">
        <v>6</v>
      </c>
      <c r="AF474" t="s">
        <v>88</v>
      </c>
      <c r="AK474" t="s">
        <v>71</v>
      </c>
      <c r="AL474">
        <v>26</v>
      </c>
      <c r="AN474" t="s">
        <v>138</v>
      </c>
      <c r="AP474" t="s">
        <v>56</v>
      </c>
      <c r="AR474">
        <v>4793</v>
      </c>
      <c r="AS474" t="s">
        <v>73</v>
      </c>
      <c r="AT474" t="s">
        <v>213</v>
      </c>
      <c r="AV474" t="s">
        <v>213</v>
      </c>
      <c r="AX474">
        <v>510</v>
      </c>
      <c r="AY474" t="s">
        <v>58</v>
      </c>
      <c r="AZ474">
        <v>3373</v>
      </c>
      <c r="BA474">
        <v>9800</v>
      </c>
      <c r="BC474">
        <v>107570</v>
      </c>
      <c r="BD474" t="s">
        <v>59</v>
      </c>
    </row>
    <row r="475" spans="1:56" x14ac:dyDescent="0.25">
      <c r="A475">
        <v>4</v>
      </c>
      <c r="B475">
        <v>8</v>
      </c>
      <c r="C475">
        <v>30</v>
      </c>
      <c r="D475">
        <v>471031800000</v>
      </c>
      <c r="E475" t="s">
        <v>3084</v>
      </c>
      <c r="G475">
        <v>388</v>
      </c>
      <c r="H475">
        <v>8</v>
      </c>
      <c r="I475">
        <v>24</v>
      </c>
      <c r="J475" t="str">
        <f t="shared" si="7"/>
        <v>08-30-2024</v>
      </c>
      <c r="K475">
        <v>130000</v>
      </c>
      <c r="L475">
        <v>0</v>
      </c>
      <c r="M475">
        <v>40</v>
      </c>
      <c r="N475">
        <v>300</v>
      </c>
      <c r="P475">
        <v>0</v>
      </c>
      <c r="U475">
        <v>0</v>
      </c>
      <c r="V475">
        <v>0</v>
      </c>
      <c r="Y475">
        <v>0</v>
      </c>
      <c r="AE475">
        <v>0</v>
      </c>
      <c r="AP475" t="s">
        <v>56</v>
      </c>
      <c r="AR475">
        <v>4793</v>
      </c>
      <c r="AS475" t="s">
        <v>73</v>
      </c>
      <c r="AX475">
        <v>599</v>
      </c>
      <c r="AY475" t="s">
        <v>3175</v>
      </c>
      <c r="AZ475">
        <v>2388</v>
      </c>
      <c r="BA475">
        <v>0</v>
      </c>
      <c r="BC475">
        <v>0</v>
      </c>
      <c r="BD475" t="s">
        <v>59</v>
      </c>
    </row>
    <row r="476" spans="1:56" x14ac:dyDescent="0.25">
      <c r="A476">
        <v>4</v>
      </c>
      <c r="B476">
        <v>8</v>
      </c>
      <c r="C476">
        <v>30</v>
      </c>
      <c r="D476">
        <v>471031900000</v>
      </c>
      <c r="E476" t="s">
        <v>3176</v>
      </c>
      <c r="G476">
        <v>388</v>
      </c>
      <c r="H476">
        <v>8</v>
      </c>
      <c r="I476">
        <v>24</v>
      </c>
      <c r="J476" t="str">
        <f t="shared" si="7"/>
        <v>08-30-2024</v>
      </c>
      <c r="K476">
        <v>130000</v>
      </c>
      <c r="L476">
        <v>1656</v>
      </c>
      <c r="M476">
        <v>106</v>
      </c>
      <c r="N476">
        <v>300</v>
      </c>
      <c r="P476">
        <v>0</v>
      </c>
      <c r="Q476" t="s">
        <v>98</v>
      </c>
      <c r="R476" t="s">
        <v>116</v>
      </c>
      <c r="S476" t="s">
        <v>866</v>
      </c>
      <c r="T476" t="s">
        <v>132</v>
      </c>
      <c r="U476">
        <v>0</v>
      </c>
      <c r="V476">
        <v>0</v>
      </c>
      <c r="Y476">
        <v>808</v>
      </c>
      <c r="Z476" t="s">
        <v>64</v>
      </c>
      <c r="AA476" t="s">
        <v>152</v>
      </c>
      <c r="AB476" t="s">
        <v>137</v>
      </c>
      <c r="AC476" t="s">
        <v>67</v>
      </c>
      <c r="AE476">
        <v>8</v>
      </c>
      <c r="AF476" t="s">
        <v>88</v>
      </c>
      <c r="AK476" t="s">
        <v>90</v>
      </c>
      <c r="AL476">
        <v>45</v>
      </c>
      <c r="AN476" t="s">
        <v>82</v>
      </c>
      <c r="AP476" t="s">
        <v>56</v>
      </c>
      <c r="AR476">
        <v>4793</v>
      </c>
      <c r="AS476" t="s">
        <v>73</v>
      </c>
      <c r="AT476" t="s">
        <v>213</v>
      </c>
      <c r="AV476" t="s">
        <v>213</v>
      </c>
      <c r="AX476">
        <v>510</v>
      </c>
      <c r="AY476" t="s">
        <v>429</v>
      </c>
      <c r="AZ476">
        <v>2388</v>
      </c>
      <c r="BA476">
        <v>22910</v>
      </c>
      <c r="BC476">
        <v>122600</v>
      </c>
      <c r="BD476" t="s">
        <v>59</v>
      </c>
    </row>
    <row r="477" spans="1:56" x14ac:dyDescent="0.25">
      <c r="A477">
        <v>4</v>
      </c>
      <c r="B477">
        <v>8</v>
      </c>
      <c r="C477">
        <v>23</v>
      </c>
      <c r="D477">
        <v>480311800000</v>
      </c>
      <c r="E477" t="s">
        <v>3356</v>
      </c>
      <c r="G477">
        <v>369</v>
      </c>
      <c r="H477">
        <v>8</v>
      </c>
      <c r="I477">
        <v>24</v>
      </c>
      <c r="J477" t="str">
        <f t="shared" si="7"/>
        <v>08-23-2024</v>
      </c>
      <c r="K477">
        <v>430000</v>
      </c>
      <c r="L477">
        <v>1632</v>
      </c>
      <c r="M477">
        <v>0</v>
      </c>
      <c r="N477">
        <v>0</v>
      </c>
      <c r="P477">
        <v>7.9809999999999999</v>
      </c>
      <c r="Q477" t="s">
        <v>98</v>
      </c>
      <c r="R477">
        <v>1</v>
      </c>
      <c r="S477">
        <v>9751</v>
      </c>
      <c r="T477" t="s">
        <v>100</v>
      </c>
      <c r="U477">
        <v>5</v>
      </c>
      <c r="V477">
        <v>1168</v>
      </c>
      <c r="W477" t="s">
        <v>71</v>
      </c>
      <c r="X477" t="s">
        <v>63</v>
      </c>
      <c r="Y477">
        <v>400</v>
      </c>
      <c r="Z477" t="s">
        <v>64</v>
      </c>
      <c r="AA477" t="s">
        <v>302</v>
      </c>
      <c r="AB477" t="s">
        <v>66</v>
      </c>
      <c r="AC477" t="s">
        <v>67</v>
      </c>
      <c r="AE477">
        <v>11</v>
      </c>
      <c r="AF477" t="s">
        <v>309</v>
      </c>
      <c r="AI477" t="s">
        <v>1965</v>
      </c>
      <c r="AK477" t="s">
        <v>71</v>
      </c>
      <c r="AL477">
        <v>22</v>
      </c>
      <c r="AN477" t="s">
        <v>158</v>
      </c>
      <c r="AP477" t="s">
        <v>56</v>
      </c>
      <c r="AR477">
        <v>0</v>
      </c>
      <c r="AS477" t="s">
        <v>73</v>
      </c>
      <c r="AT477" t="s">
        <v>74</v>
      </c>
      <c r="AV477" t="s">
        <v>74</v>
      </c>
      <c r="AX477">
        <v>510</v>
      </c>
      <c r="AY477" t="s">
        <v>2199</v>
      </c>
      <c r="AZ477">
        <v>2369</v>
      </c>
      <c r="BA477">
        <v>55400</v>
      </c>
      <c r="BC477">
        <v>380260</v>
      </c>
      <c r="BD477" t="s">
        <v>59</v>
      </c>
    </row>
    <row r="478" spans="1:56" x14ac:dyDescent="0.25">
      <c r="A478">
        <v>4</v>
      </c>
      <c r="B478">
        <v>8</v>
      </c>
      <c r="C478">
        <v>20</v>
      </c>
      <c r="D478">
        <v>490641500000</v>
      </c>
      <c r="E478" t="s">
        <v>3488</v>
      </c>
      <c r="G478">
        <v>361</v>
      </c>
      <c r="H478">
        <v>8</v>
      </c>
      <c r="I478">
        <v>24</v>
      </c>
      <c r="J478" t="str">
        <f t="shared" si="7"/>
        <v>08-20-2024</v>
      </c>
      <c r="K478">
        <v>20000</v>
      </c>
      <c r="L478">
        <v>1400</v>
      </c>
      <c r="M478">
        <v>132</v>
      </c>
      <c r="N478">
        <v>150</v>
      </c>
      <c r="P478">
        <v>0.45300000000000001</v>
      </c>
      <c r="Q478" t="s">
        <v>115</v>
      </c>
      <c r="R478" t="s">
        <v>116</v>
      </c>
      <c r="S478" t="s">
        <v>135</v>
      </c>
      <c r="T478" t="s">
        <v>722</v>
      </c>
      <c r="U478">
        <v>4</v>
      </c>
      <c r="V478">
        <v>756</v>
      </c>
      <c r="Y478">
        <v>0</v>
      </c>
      <c r="AB478" t="s">
        <v>80</v>
      </c>
      <c r="AC478" t="s">
        <v>67</v>
      </c>
      <c r="AE478">
        <v>11</v>
      </c>
      <c r="AF478" t="s">
        <v>81</v>
      </c>
      <c r="AI478" t="s">
        <v>70</v>
      </c>
      <c r="AL478">
        <v>50</v>
      </c>
      <c r="AN478" t="s">
        <v>138</v>
      </c>
      <c r="AP478" t="s">
        <v>56</v>
      </c>
      <c r="AR478">
        <v>4919</v>
      </c>
      <c r="AS478" t="s">
        <v>73</v>
      </c>
      <c r="AT478" t="s">
        <v>213</v>
      </c>
      <c r="AV478" t="s">
        <v>74</v>
      </c>
      <c r="AX478">
        <v>510</v>
      </c>
      <c r="AY478" t="s">
        <v>3489</v>
      </c>
      <c r="AZ478">
        <v>2361</v>
      </c>
      <c r="BA478">
        <v>23770</v>
      </c>
      <c r="BC478">
        <v>68110</v>
      </c>
      <c r="BD478" t="s">
        <v>59</v>
      </c>
    </row>
    <row r="479" spans="1:56" x14ac:dyDescent="0.25">
      <c r="A479">
        <v>4</v>
      </c>
      <c r="B479">
        <v>8</v>
      </c>
      <c r="C479">
        <v>21</v>
      </c>
      <c r="D479">
        <v>500281500100</v>
      </c>
      <c r="E479" t="s">
        <v>3624</v>
      </c>
      <c r="G479">
        <v>364</v>
      </c>
      <c r="H479">
        <v>8</v>
      </c>
      <c r="I479">
        <v>24</v>
      </c>
      <c r="J479" t="str">
        <f t="shared" si="7"/>
        <v>08-21-2024</v>
      </c>
      <c r="K479">
        <v>160000</v>
      </c>
      <c r="L479">
        <v>1892</v>
      </c>
      <c r="M479">
        <v>0</v>
      </c>
      <c r="N479">
        <v>0</v>
      </c>
      <c r="P479">
        <v>0.5</v>
      </c>
      <c r="Q479">
        <v>2</v>
      </c>
      <c r="R479" t="s">
        <v>116</v>
      </c>
      <c r="S479" t="s">
        <v>269</v>
      </c>
      <c r="T479" t="s">
        <v>76</v>
      </c>
      <c r="U479">
        <v>0</v>
      </c>
      <c r="V479">
        <v>1007</v>
      </c>
      <c r="X479" t="s">
        <v>63</v>
      </c>
      <c r="Y479">
        <v>0</v>
      </c>
      <c r="AA479" t="s">
        <v>101</v>
      </c>
      <c r="AB479" t="s">
        <v>66</v>
      </c>
      <c r="AC479" t="s">
        <v>67</v>
      </c>
      <c r="AE479">
        <v>10</v>
      </c>
      <c r="AF479" t="s">
        <v>81</v>
      </c>
      <c r="AK479" t="s">
        <v>225</v>
      </c>
      <c r="AL479">
        <v>50</v>
      </c>
      <c r="AN479" t="s">
        <v>82</v>
      </c>
      <c r="AP479" t="s">
        <v>56</v>
      </c>
      <c r="AR479">
        <v>0</v>
      </c>
      <c r="AS479" t="s">
        <v>73</v>
      </c>
      <c r="AT479" t="s">
        <v>74</v>
      </c>
      <c r="AV479" t="s">
        <v>74</v>
      </c>
      <c r="AX479">
        <v>510</v>
      </c>
      <c r="AY479" t="s">
        <v>58</v>
      </c>
      <c r="AZ479">
        <v>1364</v>
      </c>
      <c r="BA479">
        <v>13140</v>
      </c>
      <c r="BC479">
        <v>100430</v>
      </c>
      <c r="BD479" t="s">
        <v>59</v>
      </c>
    </row>
    <row r="480" spans="1:56" x14ac:dyDescent="0.25">
      <c r="A480">
        <v>4</v>
      </c>
      <c r="B480">
        <v>8</v>
      </c>
      <c r="C480">
        <v>15</v>
      </c>
      <c r="D480">
        <v>500281700100</v>
      </c>
      <c r="E480" t="s">
        <v>3625</v>
      </c>
      <c r="G480">
        <v>355</v>
      </c>
      <c r="H480">
        <v>8</v>
      </c>
      <c r="I480">
        <v>24</v>
      </c>
      <c r="J480" t="str">
        <f t="shared" si="7"/>
        <v>08-15-2024</v>
      </c>
      <c r="K480">
        <v>165000</v>
      </c>
      <c r="L480">
        <v>1520</v>
      </c>
      <c r="M480">
        <v>0</v>
      </c>
      <c r="N480">
        <v>0</v>
      </c>
      <c r="P480">
        <v>1.2609999999999999</v>
      </c>
      <c r="Q480" t="s">
        <v>98</v>
      </c>
      <c r="R480" t="s">
        <v>116</v>
      </c>
      <c r="S480" t="s">
        <v>135</v>
      </c>
      <c r="T480" t="s">
        <v>132</v>
      </c>
      <c r="U480">
        <v>0</v>
      </c>
      <c r="V480">
        <v>0</v>
      </c>
      <c r="X480" t="s">
        <v>63</v>
      </c>
      <c r="Y480">
        <v>720</v>
      </c>
      <c r="Z480" t="s">
        <v>92</v>
      </c>
      <c r="AA480" t="s">
        <v>101</v>
      </c>
      <c r="AB480" t="s">
        <v>137</v>
      </c>
      <c r="AC480" t="s">
        <v>67</v>
      </c>
      <c r="AE480">
        <v>8</v>
      </c>
      <c r="AF480" t="s">
        <v>81</v>
      </c>
      <c r="AK480" t="s">
        <v>71</v>
      </c>
      <c r="AL480">
        <v>45</v>
      </c>
      <c r="AN480" t="s">
        <v>138</v>
      </c>
      <c r="AP480" t="s">
        <v>56</v>
      </c>
      <c r="AR480">
        <v>0</v>
      </c>
      <c r="AS480" t="s">
        <v>174</v>
      </c>
      <c r="AT480" t="s">
        <v>74</v>
      </c>
      <c r="AV480" t="s">
        <v>74</v>
      </c>
      <c r="AX480">
        <v>510</v>
      </c>
      <c r="AY480" t="s">
        <v>429</v>
      </c>
      <c r="AZ480">
        <v>3355</v>
      </c>
      <c r="BA480">
        <v>19000</v>
      </c>
      <c r="BC480">
        <v>99200</v>
      </c>
      <c r="BD480" t="s">
        <v>59</v>
      </c>
    </row>
    <row r="481" spans="1:56" x14ac:dyDescent="0.25">
      <c r="A481">
        <v>4</v>
      </c>
      <c r="B481">
        <v>8</v>
      </c>
      <c r="C481">
        <v>21</v>
      </c>
      <c r="D481">
        <v>500450600000</v>
      </c>
      <c r="E481" t="s">
        <v>3660</v>
      </c>
      <c r="G481">
        <v>364</v>
      </c>
      <c r="H481">
        <v>8</v>
      </c>
      <c r="I481">
        <v>24</v>
      </c>
      <c r="J481" t="str">
        <f t="shared" si="7"/>
        <v>08-21-2024</v>
      </c>
      <c r="K481">
        <v>160000</v>
      </c>
      <c r="L481">
        <v>0</v>
      </c>
      <c r="M481">
        <v>0</v>
      </c>
      <c r="N481">
        <v>0</v>
      </c>
      <c r="P481">
        <v>1.113</v>
      </c>
      <c r="U481">
        <v>0</v>
      </c>
      <c r="V481">
        <v>0</v>
      </c>
      <c r="Y481">
        <v>0</v>
      </c>
      <c r="AE481">
        <v>0</v>
      </c>
      <c r="AF481" t="s">
        <v>81</v>
      </c>
      <c r="AP481" t="s">
        <v>56</v>
      </c>
      <c r="AR481">
        <v>7501</v>
      </c>
      <c r="AS481" t="s">
        <v>73</v>
      </c>
      <c r="AT481" t="s">
        <v>74</v>
      </c>
      <c r="AV481" t="s">
        <v>74</v>
      </c>
      <c r="AX481">
        <v>685</v>
      </c>
      <c r="AY481" t="s">
        <v>3661</v>
      </c>
      <c r="AZ481">
        <v>1364</v>
      </c>
      <c r="BA481">
        <v>16890</v>
      </c>
      <c r="BC481">
        <v>179940</v>
      </c>
      <c r="BD481" t="s">
        <v>59</v>
      </c>
    </row>
    <row r="482" spans="1:56" x14ac:dyDescent="0.25">
      <c r="A482">
        <v>4</v>
      </c>
      <c r="B482">
        <v>8</v>
      </c>
      <c r="C482">
        <v>30</v>
      </c>
      <c r="D482">
        <v>562290400000</v>
      </c>
      <c r="E482" t="s">
        <v>3857</v>
      </c>
      <c r="G482">
        <v>384</v>
      </c>
      <c r="H482">
        <v>8</v>
      </c>
      <c r="I482">
        <v>24</v>
      </c>
      <c r="J482" t="str">
        <f t="shared" si="7"/>
        <v>08-30-2024</v>
      </c>
      <c r="K482">
        <v>300000</v>
      </c>
      <c r="L482">
        <v>0</v>
      </c>
      <c r="M482">
        <v>0</v>
      </c>
      <c r="N482">
        <v>0</v>
      </c>
      <c r="P482">
        <v>0.83499999999999996</v>
      </c>
      <c r="U482">
        <v>0</v>
      </c>
      <c r="V482">
        <v>0</v>
      </c>
      <c r="Y482">
        <v>0</v>
      </c>
      <c r="AE482">
        <v>0</v>
      </c>
      <c r="AR482">
        <v>0</v>
      </c>
      <c r="AX482">
        <v>510</v>
      </c>
      <c r="AY482" t="s">
        <v>260</v>
      </c>
      <c r="AZ482">
        <v>1384</v>
      </c>
      <c r="BA482">
        <v>0</v>
      </c>
      <c r="BC482">
        <v>0</v>
      </c>
      <c r="BD482" t="s">
        <v>59</v>
      </c>
    </row>
    <row r="483" spans="1:56" x14ac:dyDescent="0.25">
      <c r="A483">
        <v>4</v>
      </c>
      <c r="B483">
        <v>8</v>
      </c>
      <c r="C483">
        <v>23</v>
      </c>
      <c r="D483">
        <v>610650900000</v>
      </c>
      <c r="E483" t="s">
        <v>4011</v>
      </c>
      <c r="G483">
        <v>370</v>
      </c>
      <c r="H483">
        <v>8</v>
      </c>
      <c r="I483">
        <v>24</v>
      </c>
      <c r="J483" t="str">
        <f t="shared" si="7"/>
        <v>08-23-2024</v>
      </c>
      <c r="K483">
        <v>51450</v>
      </c>
      <c r="L483">
        <v>2273</v>
      </c>
      <c r="M483">
        <v>66</v>
      </c>
      <c r="N483">
        <v>132</v>
      </c>
      <c r="P483">
        <v>0</v>
      </c>
      <c r="Q483">
        <v>1</v>
      </c>
      <c r="R483">
        <v>1</v>
      </c>
      <c r="S483">
        <v>9781</v>
      </c>
      <c r="T483" t="s">
        <v>163</v>
      </c>
      <c r="U483">
        <v>3</v>
      </c>
      <c r="V483">
        <v>0</v>
      </c>
      <c r="X483" t="s">
        <v>63</v>
      </c>
      <c r="Y483">
        <v>720</v>
      </c>
      <c r="Z483" t="s">
        <v>64</v>
      </c>
      <c r="AA483" t="s">
        <v>96</v>
      </c>
      <c r="AB483" t="s">
        <v>66</v>
      </c>
      <c r="AC483" t="s">
        <v>77</v>
      </c>
      <c r="AE483">
        <v>8</v>
      </c>
      <c r="AF483" t="s">
        <v>88</v>
      </c>
      <c r="AK483" t="s">
        <v>154</v>
      </c>
      <c r="AL483">
        <v>28</v>
      </c>
      <c r="AN483" t="s">
        <v>82</v>
      </c>
      <c r="AP483" t="s">
        <v>56</v>
      </c>
      <c r="AR483">
        <v>6121</v>
      </c>
      <c r="AS483" t="s">
        <v>73</v>
      </c>
      <c r="AT483" t="s">
        <v>213</v>
      </c>
      <c r="AV483" t="s">
        <v>213</v>
      </c>
      <c r="AX483">
        <v>510</v>
      </c>
      <c r="AY483" t="s">
        <v>489</v>
      </c>
      <c r="AZ483">
        <v>5370</v>
      </c>
      <c r="BA483">
        <v>11140</v>
      </c>
      <c r="BC483">
        <v>138910</v>
      </c>
      <c r="BD483" t="s">
        <v>59</v>
      </c>
    </row>
    <row r="484" spans="1:56" x14ac:dyDescent="0.25">
      <c r="A484">
        <v>4</v>
      </c>
      <c r="B484">
        <v>8</v>
      </c>
      <c r="C484">
        <v>23</v>
      </c>
      <c r="D484">
        <v>610650900000</v>
      </c>
      <c r="E484" t="s">
        <v>4011</v>
      </c>
      <c r="G484">
        <v>371</v>
      </c>
      <c r="H484">
        <v>8</v>
      </c>
      <c r="I484">
        <v>24</v>
      </c>
      <c r="J484" t="str">
        <f t="shared" si="7"/>
        <v>08-23-2024</v>
      </c>
      <c r="K484">
        <v>51450</v>
      </c>
      <c r="L484">
        <v>2273</v>
      </c>
      <c r="M484">
        <v>66</v>
      </c>
      <c r="N484">
        <v>132</v>
      </c>
      <c r="P484">
        <v>0</v>
      </c>
      <c r="Q484">
        <v>1</v>
      </c>
      <c r="R484">
        <v>1</v>
      </c>
      <c r="S484">
        <v>9781</v>
      </c>
      <c r="T484" t="s">
        <v>163</v>
      </c>
      <c r="U484">
        <v>3</v>
      </c>
      <c r="V484">
        <v>0</v>
      </c>
      <c r="X484" t="s">
        <v>63</v>
      </c>
      <c r="Y484">
        <v>720</v>
      </c>
      <c r="Z484" t="s">
        <v>64</v>
      </c>
      <c r="AA484" t="s">
        <v>96</v>
      </c>
      <c r="AB484" t="s">
        <v>66</v>
      </c>
      <c r="AC484" t="s">
        <v>77</v>
      </c>
      <c r="AE484">
        <v>8</v>
      </c>
      <c r="AF484" t="s">
        <v>88</v>
      </c>
      <c r="AK484" t="s">
        <v>154</v>
      </c>
      <c r="AL484">
        <v>28</v>
      </c>
      <c r="AN484" t="s">
        <v>82</v>
      </c>
      <c r="AP484" t="s">
        <v>56</v>
      </c>
      <c r="AR484">
        <v>6121</v>
      </c>
      <c r="AS484" t="s">
        <v>73</v>
      </c>
      <c r="AT484" t="s">
        <v>213</v>
      </c>
      <c r="AV484" t="s">
        <v>213</v>
      </c>
      <c r="AX484">
        <v>510</v>
      </c>
      <c r="AY484" t="s">
        <v>489</v>
      </c>
      <c r="AZ484">
        <v>6371</v>
      </c>
      <c r="BA484">
        <v>11140</v>
      </c>
      <c r="BC484">
        <v>138910</v>
      </c>
      <c r="BD484" t="s">
        <v>59</v>
      </c>
    </row>
    <row r="485" spans="1:56" x14ac:dyDescent="0.25">
      <c r="A485">
        <v>4</v>
      </c>
      <c r="B485">
        <v>8</v>
      </c>
      <c r="C485">
        <v>26</v>
      </c>
      <c r="D485">
        <v>610840400000</v>
      </c>
      <c r="E485" t="s">
        <v>4103</v>
      </c>
      <c r="G485">
        <v>376</v>
      </c>
      <c r="H485">
        <v>8</v>
      </c>
      <c r="I485">
        <v>24</v>
      </c>
      <c r="J485" t="str">
        <f t="shared" si="7"/>
        <v>08-26-2024</v>
      </c>
      <c r="K485">
        <v>76500</v>
      </c>
      <c r="L485">
        <v>1524</v>
      </c>
      <c r="M485">
        <v>50</v>
      </c>
      <c r="N485">
        <v>150</v>
      </c>
      <c r="P485">
        <v>0</v>
      </c>
      <c r="Q485" t="s">
        <v>61</v>
      </c>
      <c r="R485">
        <v>1</v>
      </c>
      <c r="S485">
        <v>8801</v>
      </c>
      <c r="T485" t="s">
        <v>143</v>
      </c>
      <c r="U485">
        <v>0</v>
      </c>
      <c r="V485">
        <v>0</v>
      </c>
      <c r="Y485">
        <v>0</v>
      </c>
      <c r="AA485" t="s">
        <v>152</v>
      </c>
      <c r="AB485" t="s">
        <v>80</v>
      </c>
      <c r="AC485" t="s">
        <v>67</v>
      </c>
      <c r="AE485">
        <v>6</v>
      </c>
      <c r="AF485" t="s">
        <v>81</v>
      </c>
      <c r="AK485" t="s">
        <v>71</v>
      </c>
      <c r="AL485">
        <v>50</v>
      </c>
      <c r="AN485" t="s">
        <v>170</v>
      </c>
      <c r="AP485" t="s">
        <v>56</v>
      </c>
      <c r="AR485">
        <v>6117</v>
      </c>
      <c r="AS485" t="s">
        <v>73</v>
      </c>
      <c r="AT485" t="s">
        <v>213</v>
      </c>
      <c r="AV485" t="s">
        <v>213</v>
      </c>
      <c r="AX485">
        <v>510</v>
      </c>
      <c r="AY485" t="s">
        <v>473</v>
      </c>
      <c r="AZ485">
        <v>2376</v>
      </c>
      <c r="BA485">
        <v>11000</v>
      </c>
      <c r="BC485">
        <v>58310</v>
      </c>
      <c r="BD485" t="s">
        <v>59</v>
      </c>
    </row>
    <row r="486" spans="1:56" x14ac:dyDescent="0.25">
      <c r="A486">
        <v>4</v>
      </c>
      <c r="B486">
        <v>8</v>
      </c>
      <c r="C486">
        <v>23</v>
      </c>
      <c r="D486">
        <v>611011100000</v>
      </c>
      <c r="E486" t="s">
        <v>4179</v>
      </c>
      <c r="G486">
        <v>370</v>
      </c>
      <c r="H486">
        <v>8</v>
      </c>
      <c r="I486">
        <v>24</v>
      </c>
      <c r="J486" t="str">
        <f t="shared" si="7"/>
        <v>08-23-2024</v>
      </c>
      <c r="K486">
        <v>51450</v>
      </c>
      <c r="L486">
        <v>1512</v>
      </c>
      <c r="M486">
        <v>132</v>
      </c>
      <c r="N486">
        <v>185</v>
      </c>
      <c r="P486">
        <v>0</v>
      </c>
      <c r="Q486">
        <v>1</v>
      </c>
      <c r="R486" t="s">
        <v>116</v>
      </c>
      <c r="S486" t="s">
        <v>224</v>
      </c>
      <c r="T486" t="s">
        <v>143</v>
      </c>
      <c r="U486">
        <v>3</v>
      </c>
      <c r="V486">
        <v>0</v>
      </c>
      <c r="Y486">
        <v>576</v>
      </c>
      <c r="Z486" t="s">
        <v>92</v>
      </c>
      <c r="AA486" t="s">
        <v>96</v>
      </c>
      <c r="AB486" t="s">
        <v>66</v>
      </c>
      <c r="AC486" t="s">
        <v>67</v>
      </c>
      <c r="AE486">
        <v>8</v>
      </c>
      <c r="AF486" t="s">
        <v>81</v>
      </c>
      <c r="AK486" t="s">
        <v>71</v>
      </c>
      <c r="AL486">
        <v>50</v>
      </c>
      <c r="AN486" t="s">
        <v>170</v>
      </c>
      <c r="AP486" t="s">
        <v>56</v>
      </c>
      <c r="AR486">
        <v>6121</v>
      </c>
      <c r="AS486" t="s">
        <v>73</v>
      </c>
      <c r="AT486" t="s">
        <v>213</v>
      </c>
      <c r="AV486" t="s">
        <v>213</v>
      </c>
      <c r="AX486">
        <v>510</v>
      </c>
      <c r="AY486" t="s">
        <v>58</v>
      </c>
      <c r="AZ486">
        <v>5370</v>
      </c>
      <c r="BA486">
        <v>26140</v>
      </c>
      <c r="BC486">
        <v>49830</v>
      </c>
      <c r="BD486" t="s">
        <v>59</v>
      </c>
    </row>
    <row r="487" spans="1:56" x14ac:dyDescent="0.25">
      <c r="A487">
        <v>4</v>
      </c>
      <c r="B487">
        <v>8</v>
      </c>
      <c r="C487">
        <v>23</v>
      </c>
      <c r="D487">
        <v>611011100000</v>
      </c>
      <c r="E487" t="s">
        <v>4179</v>
      </c>
      <c r="G487">
        <v>371</v>
      </c>
      <c r="H487">
        <v>8</v>
      </c>
      <c r="I487">
        <v>24</v>
      </c>
      <c r="J487" t="str">
        <f t="shared" si="7"/>
        <v>08-23-2024</v>
      </c>
      <c r="K487">
        <v>51450</v>
      </c>
      <c r="L487">
        <v>1512</v>
      </c>
      <c r="M487">
        <v>132</v>
      </c>
      <c r="N487">
        <v>185</v>
      </c>
      <c r="P487">
        <v>0</v>
      </c>
      <c r="Q487">
        <v>1</v>
      </c>
      <c r="R487" t="s">
        <v>116</v>
      </c>
      <c r="S487" t="s">
        <v>224</v>
      </c>
      <c r="T487" t="s">
        <v>143</v>
      </c>
      <c r="U487">
        <v>3</v>
      </c>
      <c r="V487">
        <v>0</v>
      </c>
      <c r="Y487">
        <v>576</v>
      </c>
      <c r="Z487" t="s">
        <v>92</v>
      </c>
      <c r="AA487" t="s">
        <v>96</v>
      </c>
      <c r="AB487" t="s">
        <v>66</v>
      </c>
      <c r="AC487" t="s">
        <v>67</v>
      </c>
      <c r="AE487">
        <v>8</v>
      </c>
      <c r="AF487" t="s">
        <v>81</v>
      </c>
      <c r="AK487" t="s">
        <v>71</v>
      </c>
      <c r="AL487">
        <v>50</v>
      </c>
      <c r="AN487" t="s">
        <v>170</v>
      </c>
      <c r="AP487" t="s">
        <v>56</v>
      </c>
      <c r="AR487">
        <v>6121</v>
      </c>
      <c r="AS487" t="s">
        <v>73</v>
      </c>
      <c r="AT487" t="s">
        <v>213</v>
      </c>
      <c r="AV487" t="s">
        <v>213</v>
      </c>
      <c r="AX487">
        <v>510</v>
      </c>
      <c r="AY487" t="s">
        <v>58</v>
      </c>
      <c r="AZ487">
        <v>6371</v>
      </c>
      <c r="BA487">
        <v>26140</v>
      </c>
      <c r="BC487">
        <v>49830</v>
      </c>
      <c r="BD487" t="s">
        <v>59</v>
      </c>
    </row>
    <row r="488" spans="1:56" x14ac:dyDescent="0.25">
      <c r="A488">
        <v>4</v>
      </c>
      <c r="B488">
        <v>7</v>
      </c>
      <c r="C488">
        <v>31</v>
      </c>
      <c r="D488">
        <v>50510700000</v>
      </c>
      <c r="E488" t="s">
        <v>243</v>
      </c>
      <c r="G488">
        <v>335</v>
      </c>
      <c r="H488">
        <v>7</v>
      </c>
      <c r="I488">
        <v>24</v>
      </c>
      <c r="J488" t="str">
        <f t="shared" si="7"/>
        <v>07-31-2024</v>
      </c>
      <c r="K488">
        <v>45000</v>
      </c>
      <c r="L488">
        <v>1396</v>
      </c>
      <c r="M488">
        <v>72</v>
      </c>
      <c r="N488">
        <v>132</v>
      </c>
      <c r="P488">
        <v>0</v>
      </c>
      <c r="Q488">
        <v>1</v>
      </c>
      <c r="R488">
        <v>1</v>
      </c>
      <c r="S488">
        <v>9731</v>
      </c>
      <c r="T488" t="s">
        <v>76</v>
      </c>
      <c r="U488">
        <v>0</v>
      </c>
      <c r="V488">
        <v>626</v>
      </c>
      <c r="Y488">
        <v>616</v>
      </c>
      <c r="Z488" t="s">
        <v>64</v>
      </c>
      <c r="AA488" t="s">
        <v>87</v>
      </c>
      <c r="AB488" t="s">
        <v>137</v>
      </c>
      <c r="AC488" t="s">
        <v>77</v>
      </c>
      <c r="AE488">
        <v>6</v>
      </c>
      <c r="AF488" t="s">
        <v>81</v>
      </c>
      <c r="AK488" t="s">
        <v>71</v>
      </c>
      <c r="AL488">
        <v>30</v>
      </c>
      <c r="AN488" t="s">
        <v>138</v>
      </c>
      <c r="AP488" t="s">
        <v>56</v>
      </c>
      <c r="AR488">
        <v>500</v>
      </c>
      <c r="AS488" t="s">
        <v>73</v>
      </c>
      <c r="AT488" t="s">
        <v>74</v>
      </c>
      <c r="AV488" t="s">
        <v>74</v>
      </c>
      <c r="AX488">
        <v>510</v>
      </c>
      <c r="AY488" t="s">
        <v>58</v>
      </c>
      <c r="AZ488">
        <v>7335</v>
      </c>
      <c r="BA488">
        <v>5430</v>
      </c>
      <c r="BC488">
        <v>118370</v>
      </c>
      <c r="BD488" t="s">
        <v>59</v>
      </c>
    </row>
    <row r="489" spans="1:56" x14ac:dyDescent="0.25">
      <c r="A489">
        <v>4</v>
      </c>
      <c r="B489">
        <v>7</v>
      </c>
      <c r="C489">
        <v>31</v>
      </c>
      <c r="D489">
        <v>50541200000</v>
      </c>
      <c r="E489" t="s">
        <v>226</v>
      </c>
      <c r="G489">
        <v>335</v>
      </c>
      <c r="H489">
        <v>7</v>
      </c>
      <c r="I489">
        <v>24</v>
      </c>
      <c r="J489" t="str">
        <f t="shared" si="7"/>
        <v>07-31-2024</v>
      </c>
      <c r="K489">
        <v>45000</v>
      </c>
      <c r="L489">
        <v>0</v>
      </c>
      <c r="M489">
        <v>0</v>
      </c>
      <c r="N489">
        <v>0</v>
      </c>
      <c r="P489">
        <v>3.774</v>
      </c>
      <c r="U489">
        <v>0</v>
      </c>
      <c r="V489">
        <v>0</v>
      </c>
      <c r="Y489">
        <v>784</v>
      </c>
      <c r="Z489" t="s">
        <v>92</v>
      </c>
      <c r="AE489">
        <v>0</v>
      </c>
      <c r="AP489" t="s">
        <v>56</v>
      </c>
      <c r="AR489">
        <v>500</v>
      </c>
      <c r="AS489" t="s">
        <v>73</v>
      </c>
      <c r="AX489">
        <v>599</v>
      </c>
      <c r="AY489" t="s">
        <v>58</v>
      </c>
      <c r="AZ489">
        <v>7335</v>
      </c>
      <c r="BA489">
        <v>18860</v>
      </c>
      <c r="BC489">
        <v>12340</v>
      </c>
      <c r="BD489" t="s">
        <v>59</v>
      </c>
    </row>
    <row r="490" spans="1:56" x14ac:dyDescent="0.25">
      <c r="A490">
        <v>4</v>
      </c>
      <c r="B490">
        <v>7</v>
      </c>
      <c r="C490">
        <v>1</v>
      </c>
      <c r="D490">
        <v>100081510000</v>
      </c>
      <c r="E490" t="s">
        <v>165</v>
      </c>
      <c r="G490">
        <v>286</v>
      </c>
      <c r="H490">
        <v>7</v>
      </c>
      <c r="I490">
        <v>24</v>
      </c>
      <c r="J490" t="str">
        <f t="shared" si="7"/>
        <v>07-01-2024</v>
      </c>
      <c r="K490">
        <v>4005</v>
      </c>
      <c r="L490">
        <v>0</v>
      </c>
      <c r="M490">
        <v>0</v>
      </c>
      <c r="N490">
        <v>0</v>
      </c>
      <c r="P490">
        <v>1.885</v>
      </c>
      <c r="U490">
        <v>0</v>
      </c>
      <c r="V490">
        <v>0</v>
      </c>
      <c r="Y490">
        <v>0</v>
      </c>
      <c r="AE490">
        <v>0</v>
      </c>
      <c r="AR490">
        <v>0</v>
      </c>
      <c r="AX490">
        <v>400</v>
      </c>
      <c r="AY490" t="s">
        <v>260</v>
      </c>
      <c r="AZ490">
        <v>1286</v>
      </c>
      <c r="BA490">
        <v>0</v>
      </c>
      <c r="BC490">
        <v>0</v>
      </c>
      <c r="BD490" t="s">
        <v>59</v>
      </c>
    </row>
    <row r="491" spans="1:56" x14ac:dyDescent="0.25">
      <c r="A491">
        <v>4</v>
      </c>
      <c r="B491">
        <v>7</v>
      </c>
      <c r="C491">
        <v>1</v>
      </c>
      <c r="D491">
        <v>100100920000</v>
      </c>
      <c r="E491" t="s">
        <v>165</v>
      </c>
      <c r="G491">
        <v>286</v>
      </c>
      <c r="H491">
        <v>7</v>
      </c>
      <c r="I491">
        <v>24</v>
      </c>
      <c r="J491" t="str">
        <f t="shared" si="7"/>
        <v>07-01-2024</v>
      </c>
      <c r="K491">
        <v>4005</v>
      </c>
      <c r="L491">
        <v>0</v>
      </c>
      <c r="M491">
        <v>0</v>
      </c>
      <c r="N491">
        <v>0</v>
      </c>
      <c r="P491">
        <v>0.88500000000000001</v>
      </c>
      <c r="U491">
        <v>0</v>
      </c>
      <c r="V491">
        <v>0</v>
      </c>
      <c r="Y491">
        <v>0</v>
      </c>
      <c r="AE491">
        <v>0</v>
      </c>
      <c r="AR491">
        <v>0</v>
      </c>
      <c r="AX491">
        <v>400</v>
      </c>
      <c r="AY491" t="s">
        <v>260</v>
      </c>
      <c r="AZ491">
        <v>1286</v>
      </c>
      <c r="BA491">
        <v>0</v>
      </c>
      <c r="BC491">
        <v>0</v>
      </c>
      <c r="BD491" t="s">
        <v>59</v>
      </c>
    </row>
    <row r="492" spans="1:56" x14ac:dyDescent="0.25">
      <c r="A492">
        <v>4</v>
      </c>
      <c r="B492">
        <v>7</v>
      </c>
      <c r="C492">
        <v>23</v>
      </c>
      <c r="D492">
        <v>140220700000</v>
      </c>
      <c r="E492" t="s">
        <v>580</v>
      </c>
      <c r="G492">
        <v>319</v>
      </c>
      <c r="H492">
        <v>7</v>
      </c>
      <c r="I492">
        <v>24</v>
      </c>
      <c r="J492" t="str">
        <f t="shared" si="7"/>
        <v>07-23-2024</v>
      </c>
      <c r="K492">
        <v>235000</v>
      </c>
      <c r="L492">
        <v>2244</v>
      </c>
      <c r="M492">
        <v>0</v>
      </c>
      <c r="N492">
        <v>0</v>
      </c>
      <c r="P492">
        <v>3</v>
      </c>
      <c r="Q492">
        <v>1</v>
      </c>
      <c r="R492">
        <v>1</v>
      </c>
      <c r="S492">
        <v>9721</v>
      </c>
      <c r="T492" t="s">
        <v>112</v>
      </c>
      <c r="U492">
        <v>0</v>
      </c>
      <c r="V492">
        <v>0</v>
      </c>
      <c r="X492" t="s">
        <v>63</v>
      </c>
      <c r="Y492">
        <v>529</v>
      </c>
      <c r="Z492" t="s">
        <v>64</v>
      </c>
      <c r="AA492" t="s">
        <v>519</v>
      </c>
      <c r="AB492" t="s">
        <v>66</v>
      </c>
      <c r="AC492" t="s">
        <v>67</v>
      </c>
      <c r="AE492">
        <v>7</v>
      </c>
      <c r="AF492" t="s">
        <v>68</v>
      </c>
      <c r="AG492" t="s">
        <v>69</v>
      </c>
      <c r="AK492" t="s">
        <v>71</v>
      </c>
      <c r="AL492">
        <v>30</v>
      </c>
      <c r="AN492" t="s">
        <v>72</v>
      </c>
      <c r="AP492" t="s">
        <v>56</v>
      </c>
      <c r="AR492">
        <v>0</v>
      </c>
      <c r="AS492" t="s">
        <v>73</v>
      </c>
      <c r="AT492" t="s">
        <v>74</v>
      </c>
      <c r="AV492" t="s">
        <v>74</v>
      </c>
      <c r="AX492">
        <v>510</v>
      </c>
      <c r="AY492" t="s">
        <v>58</v>
      </c>
      <c r="AZ492">
        <v>7319</v>
      </c>
      <c r="BA492">
        <v>23940</v>
      </c>
      <c r="BC492">
        <v>215600</v>
      </c>
      <c r="BD492" t="s">
        <v>59</v>
      </c>
    </row>
    <row r="493" spans="1:56" x14ac:dyDescent="0.25">
      <c r="A493">
        <v>4</v>
      </c>
      <c r="B493">
        <v>7</v>
      </c>
      <c r="C493">
        <v>24</v>
      </c>
      <c r="D493">
        <v>160370600100</v>
      </c>
      <c r="E493" t="s">
        <v>622</v>
      </c>
      <c r="G493">
        <v>322</v>
      </c>
      <c r="H493">
        <v>7</v>
      </c>
      <c r="I493">
        <v>24</v>
      </c>
      <c r="J493" t="str">
        <f t="shared" si="7"/>
        <v>07-24-2024</v>
      </c>
      <c r="K493">
        <v>285000</v>
      </c>
      <c r="L493">
        <v>3036</v>
      </c>
      <c r="M493">
        <v>0</v>
      </c>
      <c r="N493">
        <v>0</v>
      </c>
      <c r="P493">
        <v>2.0049999999999999</v>
      </c>
      <c r="Q493" t="s">
        <v>279</v>
      </c>
      <c r="R493" t="s">
        <v>116</v>
      </c>
      <c r="S493" t="s">
        <v>231</v>
      </c>
      <c r="T493" t="s">
        <v>623</v>
      </c>
      <c r="U493">
        <v>4</v>
      </c>
      <c r="V493">
        <v>810</v>
      </c>
      <c r="X493" t="s">
        <v>63</v>
      </c>
      <c r="Y493">
        <v>884</v>
      </c>
      <c r="Z493" t="s">
        <v>64</v>
      </c>
      <c r="AA493" t="s">
        <v>87</v>
      </c>
      <c r="AB493" t="s">
        <v>66</v>
      </c>
      <c r="AC493" t="s">
        <v>67</v>
      </c>
      <c r="AE493">
        <v>8</v>
      </c>
      <c r="AF493" t="s">
        <v>88</v>
      </c>
      <c r="AI493" t="s">
        <v>70</v>
      </c>
      <c r="AK493" t="s">
        <v>71</v>
      </c>
      <c r="AL493">
        <v>45</v>
      </c>
      <c r="AN493" t="s">
        <v>82</v>
      </c>
      <c r="AP493" t="s">
        <v>56</v>
      </c>
      <c r="AR493">
        <v>0</v>
      </c>
      <c r="AS493" t="s">
        <v>73</v>
      </c>
      <c r="AT493" t="s">
        <v>74</v>
      </c>
      <c r="AV493" t="s">
        <v>74</v>
      </c>
      <c r="AX493">
        <v>510</v>
      </c>
      <c r="AY493" t="s">
        <v>58</v>
      </c>
      <c r="AZ493">
        <v>2322</v>
      </c>
      <c r="BA493">
        <v>19110</v>
      </c>
      <c r="BC493">
        <v>196060</v>
      </c>
      <c r="BD493" t="s">
        <v>59</v>
      </c>
    </row>
    <row r="494" spans="1:56" x14ac:dyDescent="0.25">
      <c r="A494">
        <v>4</v>
      </c>
      <c r="B494">
        <v>7</v>
      </c>
      <c r="C494">
        <v>23</v>
      </c>
      <c r="D494">
        <v>170500900000</v>
      </c>
      <c r="E494" t="s">
        <v>661</v>
      </c>
      <c r="G494">
        <v>320</v>
      </c>
      <c r="H494">
        <v>7</v>
      </c>
      <c r="I494">
        <v>24</v>
      </c>
      <c r="J494" t="str">
        <f t="shared" si="7"/>
        <v>07-23-2024</v>
      </c>
      <c r="K494">
        <v>162000</v>
      </c>
      <c r="L494">
        <v>696</v>
      </c>
      <c r="M494">
        <v>60</v>
      </c>
      <c r="N494">
        <v>132</v>
      </c>
      <c r="P494">
        <v>0</v>
      </c>
      <c r="Q494" t="s">
        <v>98</v>
      </c>
      <c r="R494" t="s">
        <v>116</v>
      </c>
      <c r="S494" t="s">
        <v>135</v>
      </c>
      <c r="T494" t="s">
        <v>100</v>
      </c>
      <c r="U494">
        <v>3</v>
      </c>
      <c r="V494">
        <v>126</v>
      </c>
      <c r="X494" t="s">
        <v>63</v>
      </c>
      <c r="Y494">
        <v>324</v>
      </c>
      <c r="Z494" t="s">
        <v>92</v>
      </c>
      <c r="AA494" t="s">
        <v>164</v>
      </c>
      <c r="AB494" t="s">
        <v>66</v>
      </c>
      <c r="AC494" t="s">
        <v>67</v>
      </c>
      <c r="AE494">
        <v>4</v>
      </c>
      <c r="AF494" t="s">
        <v>81</v>
      </c>
      <c r="AK494" t="s">
        <v>71</v>
      </c>
      <c r="AL494">
        <v>45</v>
      </c>
      <c r="AN494" t="s">
        <v>82</v>
      </c>
      <c r="AP494" t="s">
        <v>56</v>
      </c>
      <c r="AR494">
        <v>1704</v>
      </c>
      <c r="AS494" t="s">
        <v>73</v>
      </c>
      <c r="AT494" t="s">
        <v>74</v>
      </c>
      <c r="AV494" t="s">
        <v>74</v>
      </c>
      <c r="AX494">
        <v>510</v>
      </c>
      <c r="AY494" t="s">
        <v>58</v>
      </c>
      <c r="AZ494">
        <v>7320</v>
      </c>
      <c r="BA494">
        <v>10140</v>
      </c>
      <c r="BC494">
        <v>63030</v>
      </c>
      <c r="BD494" t="s">
        <v>59</v>
      </c>
    </row>
    <row r="495" spans="1:56" x14ac:dyDescent="0.25">
      <c r="A495">
        <v>4</v>
      </c>
      <c r="B495">
        <v>7</v>
      </c>
      <c r="C495">
        <v>24</v>
      </c>
      <c r="D495">
        <v>210541070000</v>
      </c>
      <c r="G495">
        <v>324</v>
      </c>
      <c r="H495">
        <v>7</v>
      </c>
      <c r="I495">
        <v>24</v>
      </c>
      <c r="J495" t="str">
        <f t="shared" si="7"/>
        <v>07-24-2024</v>
      </c>
      <c r="K495">
        <v>425000</v>
      </c>
      <c r="L495">
        <v>0</v>
      </c>
      <c r="M495">
        <v>0</v>
      </c>
      <c r="N495">
        <v>0</v>
      </c>
      <c r="P495">
        <v>1.2190000000000001</v>
      </c>
      <c r="U495">
        <v>0</v>
      </c>
      <c r="V495">
        <v>0</v>
      </c>
      <c r="Y495">
        <v>0</v>
      </c>
      <c r="AE495">
        <v>0</v>
      </c>
      <c r="AR495">
        <v>0</v>
      </c>
      <c r="AX495">
        <v>199</v>
      </c>
      <c r="AY495" t="s">
        <v>260</v>
      </c>
      <c r="AZ495">
        <v>1324</v>
      </c>
      <c r="BA495">
        <v>0</v>
      </c>
      <c r="BC495">
        <v>0</v>
      </c>
      <c r="BD495" t="s">
        <v>59</v>
      </c>
    </row>
    <row r="496" spans="1:56" x14ac:dyDescent="0.25">
      <c r="A496">
        <v>4</v>
      </c>
      <c r="B496">
        <v>7</v>
      </c>
      <c r="C496">
        <v>24</v>
      </c>
      <c r="D496">
        <v>210541080000</v>
      </c>
      <c r="E496" t="s">
        <v>877</v>
      </c>
      <c r="G496">
        <v>323</v>
      </c>
      <c r="H496">
        <v>7</v>
      </c>
      <c r="I496">
        <v>24</v>
      </c>
      <c r="J496" t="str">
        <f t="shared" si="7"/>
        <v>07-24-2024</v>
      </c>
      <c r="K496">
        <v>775000</v>
      </c>
      <c r="L496">
        <v>0</v>
      </c>
      <c r="M496">
        <v>0</v>
      </c>
      <c r="N496">
        <v>0</v>
      </c>
      <c r="P496">
        <v>2.9790000000000001</v>
      </c>
      <c r="U496">
        <v>0</v>
      </c>
      <c r="V496">
        <v>0</v>
      </c>
      <c r="Y496">
        <v>0</v>
      </c>
      <c r="AE496">
        <v>0</v>
      </c>
      <c r="AR496">
        <v>0</v>
      </c>
      <c r="AX496">
        <v>199</v>
      </c>
      <c r="AY496" t="s">
        <v>260</v>
      </c>
      <c r="AZ496">
        <v>1323</v>
      </c>
      <c r="BA496">
        <v>0</v>
      </c>
      <c r="BC496">
        <v>0</v>
      </c>
      <c r="BD496" t="s">
        <v>59</v>
      </c>
    </row>
    <row r="497" spans="1:56" x14ac:dyDescent="0.25">
      <c r="A497">
        <v>4</v>
      </c>
      <c r="B497">
        <v>7</v>
      </c>
      <c r="C497">
        <v>24</v>
      </c>
      <c r="D497">
        <v>210541700000</v>
      </c>
      <c r="E497" t="s">
        <v>892</v>
      </c>
      <c r="G497">
        <v>323</v>
      </c>
      <c r="H497">
        <v>7</v>
      </c>
      <c r="I497">
        <v>24</v>
      </c>
      <c r="J497" t="str">
        <f t="shared" si="7"/>
        <v>07-24-2024</v>
      </c>
      <c r="K497">
        <v>775000</v>
      </c>
      <c r="L497">
        <v>0</v>
      </c>
      <c r="M497">
        <v>0</v>
      </c>
      <c r="N497">
        <v>0</v>
      </c>
      <c r="P497">
        <v>5.64</v>
      </c>
      <c r="U497">
        <v>0</v>
      </c>
      <c r="V497">
        <v>0</v>
      </c>
      <c r="Y497">
        <v>0</v>
      </c>
      <c r="AE497">
        <v>0</v>
      </c>
      <c r="AP497" t="s">
        <v>56</v>
      </c>
      <c r="AR497">
        <v>0</v>
      </c>
      <c r="AS497" t="s">
        <v>73</v>
      </c>
      <c r="AX497">
        <v>110</v>
      </c>
      <c r="AY497" t="s">
        <v>58</v>
      </c>
      <c r="AZ497">
        <v>6323</v>
      </c>
      <c r="BA497">
        <v>43600</v>
      </c>
      <c r="BC497">
        <v>0</v>
      </c>
      <c r="BD497" t="s">
        <v>59</v>
      </c>
    </row>
    <row r="498" spans="1:56" x14ac:dyDescent="0.25">
      <c r="A498">
        <v>4</v>
      </c>
      <c r="B498">
        <v>7</v>
      </c>
      <c r="C498">
        <v>31</v>
      </c>
      <c r="D498">
        <v>250191700000</v>
      </c>
      <c r="E498" t="s">
        <v>1264</v>
      </c>
      <c r="G498">
        <v>339</v>
      </c>
      <c r="H498">
        <v>7</v>
      </c>
      <c r="I498">
        <v>24</v>
      </c>
      <c r="J498" t="str">
        <f t="shared" si="7"/>
        <v>07-31-2024</v>
      </c>
      <c r="K498">
        <v>420000</v>
      </c>
      <c r="L498">
        <v>0</v>
      </c>
      <c r="M498">
        <v>0</v>
      </c>
      <c r="N498">
        <v>0</v>
      </c>
      <c r="P498">
        <v>39</v>
      </c>
      <c r="U498">
        <v>0</v>
      </c>
      <c r="V498">
        <v>0</v>
      </c>
      <c r="Y498">
        <v>0</v>
      </c>
      <c r="AE498">
        <v>0</v>
      </c>
      <c r="AP498" t="s">
        <v>56</v>
      </c>
      <c r="AR498">
        <v>0</v>
      </c>
      <c r="AS498" t="s">
        <v>73</v>
      </c>
      <c r="AX498">
        <v>110</v>
      </c>
      <c r="AY498" t="s">
        <v>423</v>
      </c>
      <c r="AZ498">
        <v>4339</v>
      </c>
      <c r="BA498">
        <v>359310</v>
      </c>
      <c r="BC498">
        <v>0</v>
      </c>
      <c r="BD498" t="s">
        <v>59</v>
      </c>
    </row>
    <row r="499" spans="1:56" x14ac:dyDescent="0.25">
      <c r="A499">
        <v>4</v>
      </c>
      <c r="B499">
        <v>7</v>
      </c>
      <c r="C499">
        <v>31</v>
      </c>
      <c r="D499">
        <v>250211210000</v>
      </c>
      <c r="E499" t="s">
        <v>1209</v>
      </c>
      <c r="G499">
        <v>337</v>
      </c>
      <c r="H499">
        <v>7</v>
      </c>
      <c r="I499">
        <v>24</v>
      </c>
      <c r="J499" t="str">
        <f t="shared" si="7"/>
        <v>07-31-2024</v>
      </c>
      <c r="K499">
        <v>250000</v>
      </c>
      <c r="L499">
        <v>0</v>
      </c>
      <c r="M499">
        <v>0</v>
      </c>
      <c r="N499">
        <v>0</v>
      </c>
      <c r="P499">
        <v>0.13800000000000001</v>
      </c>
      <c r="U499">
        <v>0</v>
      </c>
      <c r="V499">
        <v>0</v>
      </c>
      <c r="Y499">
        <v>0</v>
      </c>
      <c r="AE499">
        <v>0</v>
      </c>
      <c r="AP499" t="s">
        <v>56</v>
      </c>
      <c r="AR499">
        <v>2513</v>
      </c>
      <c r="AS499" t="s">
        <v>73</v>
      </c>
      <c r="AX499">
        <v>599</v>
      </c>
      <c r="AY499" t="s">
        <v>58</v>
      </c>
      <c r="AZ499">
        <v>5337</v>
      </c>
      <c r="BA499">
        <v>660</v>
      </c>
      <c r="BC499">
        <v>1510</v>
      </c>
      <c r="BD499" t="s">
        <v>59</v>
      </c>
    </row>
    <row r="500" spans="1:56" x14ac:dyDescent="0.25">
      <c r="A500">
        <v>4</v>
      </c>
      <c r="B500">
        <v>7</v>
      </c>
      <c r="C500">
        <v>31</v>
      </c>
      <c r="D500">
        <v>250211310000</v>
      </c>
      <c r="E500" t="s">
        <v>1272</v>
      </c>
      <c r="G500">
        <v>337</v>
      </c>
      <c r="H500">
        <v>7</v>
      </c>
      <c r="I500">
        <v>24</v>
      </c>
      <c r="J500" t="str">
        <f t="shared" si="7"/>
        <v>07-31-2024</v>
      </c>
      <c r="K500">
        <v>250000</v>
      </c>
      <c r="L500">
        <v>1788</v>
      </c>
      <c r="M500">
        <v>0</v>
      </c>
      <c r="N500">
        <v>0</v>
      </c>
      <c r="P500">
        <v>0.91800000000000004</v>
      </c>
      <c r="Q500">
        <v>1</v>
      </c>
      <c r="R500">
        <v>5</v>
      </c>
      <c r="S500" t="s">
        <v>1200</v>
      </c>
      <c r="T500" t="s">
        <v>76</v>
      </c>
      <c r="U500">
        <v>3</v>
      </c>
      <c r="V500">
        <v>1260</v>
      </c>
      <c r="X500" t="s">
        <v>63</v>
      </c>
      <c r="Y500">
        <v>616</v>
      </c>
      <c r="Z500" t="s">
        <v>64</v>
      </c>
      <c r="AA500" t="s">
        <v>689</v>
      </c>
      <c r="AB500" t="s">
        <v>66</v>
      </c>
      <c r="AC500" t="s">
        <v>67</v>
      </c>
      <c r="AE500">
        <v>11</v>
      </c>
      <c r="AF500" t="s">
        <v>102</v>
      </c>
      <c r="AG500" t="s">
        <v>69</v>
      </c>
      <c r="AK500" t="s">
        <v>71</v>
      </c>
      <c r="AL500">
        <v>26</v>
      </c>
      <c r="AN500" t="s">
        <v>72</v>
      </c>
      <c r="AP500" t="s">
        <v>56</v>
      </c>
      <c r="AR500">
        <v>2513</v>
      </c>
      <c r="AS500" t="s">
        <v>73</v>
      </c>
      <c r="AT500" t="s">
        <v>74</v>
      </c>
      <c r="AV500" t="s">
        <v>74</v>
      </c>
      <c r="AX500">
        <v>510</v>
      </c>
      <c r="AY500" t="s">
        <v>58</v>
      </c>
      <c r="AZ500">
        <v>4337</v>
      </c>
      <c r="BA500">
        <v>15540</v>
      </c>
      <c r="BC500">
        <v>195340</v>
      </c>
      <c r="BD500" t="s">
        <v>59</v>
      </c>
    </row>
    <row r="501" spans="1:56" x14ac:dyDescent="0.25">
      <c r="A501">
        <v>4</v>
      </c>
      <c r="B501">
        <v>7</v>
      </c>
      <c r="C501">
        <v>9</v>
      </c>
      <c r="D501">
        <v>250220300000</v>
      </c>
      <c r="E501" t="s">
        <v>1275</v>
      </c>
      <c r="G501">
        <v>300</v>
      </c>
      <c r="H501">
        <v>7</v>
      </c>
      <c r="I501">
        <v>24</v>
      </c>
      <c r="J501" t="str">
        <f t="shared" si="7"/>
        <v>07-09-2024</v>
      </c>
      <c r="K501">
        <v>600000</v>
      </c>
      <c r="L501">
        <v>2656</v>
      </c>
      <c r="M501">
        <v>0</v>
      </c>
      <c r="N501">
        <v>0</v>
      </c>
      <c r="P501">
        <v>30</v>
      </c>
      <c r="Q501" t="s">
        <v>61</v>
      </c>
      <c r="R501" t="s">
        <v>116</v>
      </c>
      <c r="S501" t="s">
        <v>434</v>
      </c>
      <c r="T501" t="s">
        <v>143</v>
      </c>
      <c r="U501">
        <v>0</v>
      </c>
      <c r="V501">
        <v>0</v>
      </c>
      <c r="X501" t="s">
        <v>63</v>
      </c>
      <c r="Y501">
        <v>0</v>
      </c>
      <c r="AA501" t="s">
        <v>164</v>
      </c>
      <c r="AB501" t="s">
        <v>66</v>
      </c>
      <c r="AC501" t="s">
        <v>67</v>
      </c>
      <c r="AE501">
        <v>10</v>
      </c>
      <c r="AF501" t="s">
        <v>81</v>
      </c>
      <c r="AK501" t="s">
        <v>71</v>
      </c>
      <c r="AL501">
        <v>37</v>
      </c>
      <c r="AN501" t="s">
        <v>82</v>
      </c>
      <c r="AP501" t="s">
        <v>56</v>
      </c>
      <c r="AR501">
        <v>0</v>
      </c>
      <c r="AS501" t="s">
        <v>73</v>
      </c>
      <c r="AT501" t="s">
        <v>74</v>
      </c>
      <c r="AV501" t="s">
        <v>74</v>
      </c>
      <c r="AX501">
        <v>111</v>
      </c>
      <c r="AY501" t="s">
        <v>1276</v>
      </c>
      <c r="AZ501">
        <v>2300</v>
      </c>
      <c r="BA501">
        <v>287310</v>
      </c>
      <c r="BC501">
        <v>195630</v>
      </c>
      <c r="BD501" t="s">
        <v>59</v>
      </c>
    </row>
    <row r="502" spans="1:56" x14ac:dyDescent="0.25">
      <c r="A502">
        <v>4</v>
      </c>
      <c r="B502">
        <v>7</v>
      </c>
      <c r="C502">
        <v>12</v>
      </c>
      <c r="D502">
        <v>300411700900</v>
      </c>
      <c r="E502" t="s">
        <v>1565</v>
      </c>
      <c r="G502">
        <v>306</v>
      </c>
      <c r="H502">
        <v>7</v>
      </c>
      <c r="I502">
        <v>24</v>
      </c>
      <c r="J502" t="str">
        <f t="shared" si="7"/>
        <v>07-12-2024</v>
      </c>
      <c r="K502">
        <v>82000</v>
      </c>
      <c r="L502">
        <v>2322</v>
      </c>
      <c r="M502">
        <v>0</v>
      </c>
      <c r="N502">
        <v>0</v>
      </c>
      <c r="P502">
        <v>1.498</v>
      </c>
      <c r="Q502">
        <v>2</v>
      </c>
      <c r="R502" t="s">
        <v>116</v>
      </c>
      <c r="S502" t="s">
        <v>123</v>
      </c>
      <c r="T502" t="s">
        <v>112</v>
      </c>
      <c r="U502">
        <v>0</v>
      </c>
      <c r="V502">
        <v>0</v>
      </c>
      <c r="Y502">
        <v>500</v>
      </c>
      <c r="Z502" t="s">
        <v>64</v>
      </c>
      <c r="AA502" t="s">
        <v>1566</v>
      </c>
      <c r="AB502" t="s">
        <v>66</v>
      </c>
      <c r="AC502" t="s">
        <v>67</v>
      </c>
      <c r="AE502">
        <v>8</v>
      </c>
      <c r="AF502" t="s">
        <v>81</v>
      </c>
      <c r="AK502" t="s">
        <v>90</v>
      </c>
      <c r="AL502">
        <v>65</v>
      </c>
      <c r="AN502" t="s">
        <v>170</v>
      </c>
      <c r="AP502" t="s">
        <v>56</v>
      </c>
      <c r="AR502">
        <v>3085</v>
      </c>
      <c r="AS502" t="s">
        <v>73</v>
      </c>
      <c r="AT502" t="s">
        <v>74</v>
      </c>
      <c r="AV502" t="s">
        <v>74</v>
      </c>
      <c r="AX502">
        <v>510</v>
      </c>
      <c r="AY502" t="s">
        <v>1567</v>
      </c>
      <c r="AZ502">
        <v>4306</v>
      </c>
      <c r="BA502">
        <v>20310</v>
      </c>
      <c r="BC502">
        <v>61660</v>
      </c>
      <c r="BD502" t="s">
        <v>59</v>
      </c>
    </row>
    <row r="503" spans="1:56" x14ac:dyDescent="0.25">
      <c r="A503">
        <v>4</v>
      </c>
      <c r="B503">
        <v>7</v>
      </c>
      <c r="C503">
        <v>29</v>
      </c>
      <c r="D503">
        <v>310111900000</v>
      </c>
      <c r="E503" t="s">
        <v>1709</v>
      </c>
      <c r="G503">
        <v>328</v>
      </c>
      <c r="H503">
        <v>7</v>
      </c>
      <c r="I503">
        <v>24</v>
      </c>
      <c r="J503" t="str">
        <f t="shared" si="7"/>
        <v>07-29-2024</v>
      </c>
      <c r="K503">
        <v>46000</v>
      </c>
      <c r="L503">
        <v>1232</v>
      </c>
      <c r="M503">
        <v>50</v>
      </c>
      <c r="N503">
        <v>155</v>
      </c>
      <c r="P503">
        <v>0</v>
      </c>
      <c r="Q503">
        <v>1</v>
      </c>
      <c r="R503" t="s">
        <v>116</v>
      </c>
      <c r="S503" t="s">
        <v>117</v>
      </c>
      <c r="T503" t="s">
        <v>112</v>
      </c>
      <c r="U503">
        <v>2</v>
      </c>
      <c r="V503">
        <v>196</v>
      </c>
      <c r="X503" t="s">
        <v>63</v>
      </c>
      <c r="Y503">
        <v>868</v>
      </c>
      <c r="Z503" t="s">
        <v>92</v>
      </c>
      <c r="AA503" t="s">
        <v>259</v>
      </c>
      <c r="AB503" t="s">
        <v>66</v>
      </c>
      <c r="AC503" t="s">
        <v>67</v>
      </c>
      <c r="AE503">
        <v>6</v>
      </c>
      <c r="AF503" t="s">
        <v>81</v>
      </c>
      <c r="AK503" t="s">
        <v>71</v>
      </c>
      <c r="AL503">
        <v>42</v>
      </c>
      <c r="AM503">
        <v>50</v>
      </c>
      <c r="AN503" t="s">
        <v>170</v>
      </c>
      <c r="AP503" t="s">
        <v>56</v>
      </c>
      <c r="AR503">
        <v>3117</v>
      </c>
      <c r="AS503" t="s">
        <v>73</v>
      </c>
      <c r="AT503" t="s">
        <v>74</v>
      </c>
      <c r="AV503" t="s">
        <v>74</v>
      </c>
      <c r="AX503">
        <v>510</v>
      </c>
      <c r="AY503" t="s">
        <v>58</v>
      </c>
      <c r="AZ503">
        <v>5328</v>
      </c>
      <c r="BA503">
        <v>18570</v>
      </c>
      <c r="BC503">
        <v>54260</v>
      </c>
      <c r="BD503" t="s">
        <v>59</v>
      </c>
    </row>
    <row r="504" spans="1:56" x14ac:dyDescent="0.25">
      <c r="A504">
        <v>4</v>
      </c>
      <c r="B504">
        <v>7</v>
      </c>
      <c r="C504">
        <v>29</v>
      </c>
      <c r="D504">
        <v>310111900000</v>
      </c>
      <c r="E504" t="s">
        <v>1709</v>
      </c>
      <c r="G504">
        <v>329</v>
      </c>
      <c r="H504">
        <v>7</v>
      </c>
      <c r="I504">
        <v>24</v>
      </c>
      <c r="J504" t="str">
        <f t="shared" si="7"/>
        <v>07-29-2024</v>
      </c>
      <c r="K504">
        <v>138000</v>
      </c>
      <c r="L504">
        <v>1232</v>
      </c>
      <c r="M504">
        <v>50</v>
      </c>
      <c r="N504">
        <v>155</v>
      </c>
      <c r="P504">
        <v>0</v>
      </c>
      <c r="Q504">
        <v>1</v>
      </c>
      <c r="R504" t="s">
        <v>116</v>
      </c>
      <c r="S504" t="s">
        <v>117</v>
      </c>
      <c r="T504" t="s">
        <v>112</v>
      </c>
      <c r="U504">
        <v>2</v>
      </c>
      <c r="V504">
        <v>196</v>
      </c>
      <c r="X504" t="s">
        <v>63</v>
      </c>
      <c r="Y504">
        <v>868</v>
      </c>
      <c r="Z504" t="s">
        <v>92</v>
      </c>
      <c r="AA504" t="s">
        <v>259</v>
      </c>
      <c r="AB504" t="s">
        <v>66</v>
      </c>
      <c r="AC504" t="s">
        <v>67</v>
      </c>
      <c r="AE504">
        <v>6</v>
      </c>
      <c r="AF504" t="s">
        <v>81</v>
      </c>
      <c r="AK504" t="s">
        <v>71</v>
      </c>
      <c r="AL504">
        <v>42</v>
      </c>
      <c r="AM504">
        <v>50</v>
      </c>
      <c r="AN504" t="s">
        <v>170</v>
      </c>
      <c r="AP504" t="s">
        <v>56</v>
      </c>
      <c r="AR504">
        <v>3117</v>
      </c>
      <c r="AS504" t="s">
        <v>73</v>
      </c>
      <c r="AT504" t="s">
        <v>74</v>
      </c>
      <c r="AV504" t="s">
        <v>74</v>
      </c>
      <c r="AX504">
        <v>510</v>
      </c>
      <c r="AY504" t="s">
        <v>58</v>
      </c>
      <c r="AZ504">
        <v>6329</v>
      </c>
      <c r="BA504">
        <v>18570</v>
      </c>
      <c r="BC504">
        <v>54260</v>
      </c>
      <c r="BD504" t="s">
        <v>59</v>
      </c>
    </row>
    <row r="505" spans="1:56" x14ac:dyDescent="0.25">
      <c r="A505">
        <v>4</v>
      </c>
      <c r="B505">
        <v>7</v>
      </c>
      <c r="C505">
        <v>29</v>
      </c>
      <c r="D505">
        <v>310112000000</v>
      </c>
      <c r="E505" t="s">
        <v>232</v>
      </c>
      <c r="G505">
        <v>328</v>
      </c>
      <c r="H505">
        <v>7</v>
      </c>
      <c r="I505">
        <v>24</v>
      </c>
      <c r="J505" t="str">
        <f t="shared" si="7"/>
        <v>07-29-2024</v>
      </c>
      <c r="K505">
        <v>46000</v>
      </c>
      <c r="L505">
        <v>0</v>
      </c>
      <c r="M505">
        <v>0</v>
      </c>
      <c r="N505">
        <v>0</v>
      </c>
      <c r="P505">
        <v>0</v>
      </c>
      <c r="U505">
        <v>0</v>
      </c>
      <c r="V505">
        <v>0</v>
      </c>
      <c r="Y505">
        <v>0</v>
      </c>
      <c r="AE505">
        <v>0</v>
      </c>
      <c r="AP505" t="s">
        <v>56</v>
      </c>
      <c r="AR505">
        <v>3117</v>
      </c>
      <c r="AS505" t="s">
        <v>73</v>
      </c>
      <c r="AX505">
        <v>500</v>
      </c>
      <c r="AY505" t="s">
        <v>442</v>
      </c>
      <c r="AZ505">
        <v>5328</v>
      </c>
      <c r="BA505">
        <v>0</v>
      </c>
      <c r="BC505">
        <v>0</v>
      </c>
      <c r="BD505" t="s">
        <v>59</v>
      </c>
    </row>
    <row r="506" spans="1:56" x14ac:dyDescent="0.25">
      <c r="A506">
        <v>4</v>
      </c>
      <c r="B506">
        <v>7</v>
      </c>
      <c r="C506">
        <v>29</v>
      </c>
      <c r="D506">
        <v>310112000000</v>
      </c>
      <c r="E506" t="s">
        <v>232</v>
      </c>
      <c r="G506">
        <v>329</v>
      </c>
      <c r="H506">
        <v>7</v>
      </c>
      <c r="I506">
        <v>24</v>
      </c>
      <c r="J506" t="str">
        <f t="shared" si="7"/>
        <v>07-29-2024</v>
      </c>
      <c r="K506">
        <v>138000</v>
      </c>
      <c r="L506">
        <v>0</v>
      </c>
      <c r="M506">
        <v>0</v>
      </c>
      <c r="N506">
        <v>0</v>
      </c>
      <c r="P506">
        <v>0</v>
      </c>
      <c r="U506">
        <v>0</v>
      </c>
      <c r="V506">
        <v>0</v>
      </c>
      <c r="Y506">
        <v>0</v>
      </c>
      <c r="AE506">
        <v>0</v>
      </c>
      <c r="AP506" t="s">
        <v>56</v>
      </c>
      <c r="AR506">
        <v>3117</v>
      </c>
      <c r="AS506" t="s">
        <v>73</v>
      </c>
      <c r="AX506">
        <v>500</v>
      </c>
      <c r="AY506" t="s">
        <v>442</v>
      </c>
      <c r="AZ506">
        <v>6329</v>
      </c>
      <c r="BA506">
        <v>0</v>
      </c>
      <c r="BC506">
        <v>0</v>
      </c>
      <c r="BD506" t="s">
        <v>59</v>
      </c>
    </row>
    <row r="507" spans="1:56" x14ac:dyDescent="0.25">
      <c r="A507">
        <v>4</v>
      </c>
      <c r="B507">
        <v>7</v>
      </c>
      <c r="C507">
        <v>8</v>
      </c>
      <c r="D507">
        <v>320181000000</v>
      </c>
      <c r="E507" t="s">
        <v>1879</v>
      </c>
      <c r="G507">
        <v>299</v>
      </c>
      <c r="H507">
        <v>7</v>
      </c>
      <c r="I507">
        <v>24</v>
      </c>
      <c r="J507" t="str">
        <f t="shared" si="7"/>
        <v>07-08-2024</v>
      </c>
      <c r="K507">
        <v>86000</v>
      </c>
      <c r="L507">
        <v>0</v>
      </c>
      <c r="M507">
        <v>60</v>
      </c>
      <c r="N507">
        <v>21</v>
      </c>
      <c r="P507">
        <v>0</v>
      </c>
      <c r="U507">
        <v>0</v>
      </c>
      <c r="V507">
        <v>0</v>
      </c>
      <c r="Y507">
        <v>0</v>
      </c>
      <c r="AE507">
        <v>0</v>
      </c>
      <c r="AF507" t="s">
        <v>81</v>
      </c>
      <c r="AP507" t="s">
        <v>56</v>
      </c>
      <c r="AR507">
        <v>7323</v>
      </c>
      <c r="AX507">
        <v>499</v>
      </c>
      <c r="AY507" t="s">
        <v>1880</v>
      </c>
      <c r="AZ507">
        <v>5299</v>
      </c>
      <c r="BA507">
        <v>7570</v>
      </c>
      <c r="BC507">
        <v>21110</v>
      </c>
      <c r="BD507" t="s">
        <v>59</v>
      </c>
    </row>
    <row r="508" spans="1:56" x14ac:dyDescent="0.25">
      <c r="A508">
        <v>4</v>
      </c>
      <c r="B508">
        <v>7</v>
      </c>
      <c r="C508">
        <v>31</v>
      </c>
      <c r="D508">
        <v>320261500000</v>
      </c>
      <c r="E508" t="s">
        <v>1933</v>
      </c>
      <c r="G508">
        <v>336</v>
      </c>
      <c r="H508">
        <v>7</v>
      </c>
      <c r="I508">
        <v>24</v>
      </c>
      <c r="J508" t="str">
        <f t="shared" si="7"/>
        <v>07-31-2024</v>
      </c>
      <c r="K508">
        <v>69000</v>
      </c>
      <c r="L508">
        <v>1409</v>
      </c>
      <c r="M508">
        <v>54</v>
      </c>
      <c r="N508">
        <v>120</v>
      </c>
      <c r="P508">
        <v>0</v>
      </c>
      <c r="Q508">
        <v>2</v>
      </c>
      <c r="R508" t="s">
        <v>116</v>
      </c>
      <c r="S508" t="s">
        <v>123</v>
      </c>
      <c r="T508" t="s">
        <v>112</v>
      </c>
      <c r="U508">
        <v>0</v>
      </c>
      <c r="V508">
        <v>0</v>
      </c>
      <c r="Y508">
        <v>0</v>
      </c>
      <c r="AA508" t="s">
        <v>1692</v>
      </c>
      <c r="AB508" t="s">
        <v>137</v>
      </c>
      <c r="AC508" t="s">
        <v>67</v>
      </c>
      <c r="AE508">
        <v>6</v>
      </c>
      <c r="AF508" t="s">
        <v>81</v>
      </c>
      <c r="AK508" t="s">
        <v>71</v>
      </c>
      <c r="AL508">
        <v>50</v>
      </c>
      <c r="AN508" t="s">
        <v>170</v>
      </c>
      <c r="AP508" t="s">
        <v>56</v>
      </c>
      <c r="AR508">
        <v>3253</v>
      </c>
      <c r="AS508" t="s">
        <v>73</v>
      </c>
      <c r="AT508" t="s">
        <v>213</v>
      </c>
      <c r="AV508" t="s">
        <v>213</v>
      </c>
      <c r="AX508">
        <v>510</v>
      </c>
      <c r="AY508" t="s">
        <v>58</v>
      </c>
      <c r="AZ508">
        <v>2336</v>
      </c>
      <c r="BA508">
        <v>7630</v>
      </c>
      <c r="BC508">
        <v>54570</v>
      </c>
      <c r="BD508" t="s">
        <v>59</v>
      </c>
    </row>
    <row r="509" spans="1:56" x14ac:dyDescent="0.25">
      <c r="A509">
        <v>4</v>
      </c>
      <c r="B509">
        <v>7</v>
      </c>
      <c r="C509">
        <v>2</v>
      </c>
      <c r="D509">
        <v>320721700000</v>
      </c>
      <c r="E509" t="s">
        <v>2156</v>
      </c>
      <c r="G509">
        <v>293</v>
      </c>
      <c r="H509">
        <v>7</v>
      </c>
      <c r="I509">
        <v>24</v>
      </c>
      <c r="J509" t="str">
        <f t="shared" si="7"/>
        <v>07-02-2024</v>
      </c>
      <c r="K509">
        <v>150000</v>
      </c>
      <c r="L509">
        <v>1932</v>
      </c>
      <c r="M509">
        <v>60</v>
      </c>
      <c r="N509">
        <v>250</v>
      </c>
      <c r="P509">
        <v>0</v>
      </c>
      <c r="Q509" t="s">
        <v>115</v>
      </c>
      <c r="R509" t="s">
        <v>116</v>
      </c>
      <c r="S509" t="s">
        <v>135</v>
      </c>
      <c r="T509" t="s">
        <v>722</v>
      </c>
      <c r="U509">
        <v>0</v>
      </c>
      <c r="V509">
        <v>300</v>
      </c>
      <c r="Y509">
        <v>650</v>
      </c>
      <c r="Z509" t="s">
        <v>64</v>
      </c>
      <c r="AA509" t="s">
        <v>567</v>
      </c>
      <c r="AB509" t="s">
        <v>66</v>
      </c>
      <c r="AC509" t="s">
        <v>67</v>
      </c>
      <c r="AE509">
        <v>11</v>
      </c>
      <c r="AF509" t="s">
        <v>102</v>
      </c>
      <c r="AG509" t="s">
        <v>69</v>
      </c>
      <c r="AK509" t="s">
        <v>90</v>
      </c>
      <c r="AL509">
        <v>45</v>
      </c>
      <c r="AN509" t="s">
        <v>82</v>
      </c>
      <c r="AP509" t="s">
        <v>56</v>
      </c>
      <c r="AR509">
        <v>3271</v>
      </c>
      <c r="AS509" t="s">
        <v>73</v>
      </c>
      <c r="AT509" t="s">
        <v>213</v>
      </c>
      <c r="AV509" t="s">
        <v>213</v>
      </c>
      <c r="AX509">
        <v>510</v>
      </c>
      <c r="AY509" t="s">
        <v>2157</v>
      </c>
      <c r="AZ509">
        <v>4293</v>
      </c>
      <c r="BA509">
        <v>17860</v>
      </c>
      <c r="BC509">
        <v>156140</v>
      </c>
      <c r="BD509" t="s">
        <v>59</v>
      </c>
    </row>
    <row r="510" spans="1:56" x14ac:dyDescent="0.25">
      <c r="A510">
        <v>4</v>
      </c>
      <c r="B510">
        <v>7</v>
      </c>
      <c r="C510">
        <v>2</v>
      </c>
      <c r="D510">
        <v>320721800000</v>
      </c>
      <c r="E510" t="s">
        <v>1372</v>
      </c>
      <c r="G510">
        <v>293</v>
      </c>
      <c r="H510">
        <v>7</v>
      </c>
      <c r="I510">
        <v>24</v>
      </c>
      <c r="J510" t="str">
        <f t="shared" si="7"/>
        <v>07-02-2024</v>
      </c>
      <c r="K510">
        <v>150000</v>
      </c>
      <c r="L510">
        <v>0</v>
      </c>
      <c r="M510">
        <v>0</v>
      </c>
      <c r="N510">
        <v>0</v>
      </c>
      <c r="P510">
        <v>0</v>
      </c>
      <c r="U510">
        <v>0</v>
      </c>
      <c r="V510">
        <v>0</v>
      </c>
      <c r="Y510">
        <v>0</v>
      </c>
      <c r="AE510">
        <v>0</v>
      </c>
      <c r="AP510" t="s">
        <v>56</v>
      </c>
      <c r="AR510">
        <v>3271</v>
      </c>
      <c r="AS510" t="s">
        <v>73</v>
      </c>
      <c r="AX510">
        <v>500</v>
      </c>
      <c r="AY510" t="s">
        <v>755</v>
      </c>
      <c r="AZ510">
        <v>4293</v>
      </c>
      <c r="BA510">
        <v>0</v>
      </c>
      <c r="BC510">
        <v>0</v>
      </c>
      <c r="BD510" t="s">
        <v>59</v>
      </c>
    </row>
    <row r="511" spans="1:56" x14ac:dyDescent="0.25">
      <c r="A511">
        <v>4</v>
      </c>
      <c r="B511">
        <v>7</v>
      </c>
      <c r="C511">
        <v>12</v>
      </c>
      <c r="D511">
        <v>320760300000</v>
      </c>
      <c r="E511" t="s">
        <v>2171</v>
      </c>
      <c r="G511">
        <v>307</v>
      </c>
      <c r="H511">
        <v>7</v>
      </c>
      <c r="I511">
        <v>24</v>
      </c>
      <c r="J511" t="str">
        <f t="shared" si="7"/>
        <v>07-12-2024</v>
      </c>
      <c r="K511">
        <v>210000</v>
      </c>
      <c r="L511">
        <v>2240</v>
      </c>
      <c r="M511">
        <v>90</v>
      </c>
      <c r="N511">
        <v>490</v>
      </c>
      <c r="P511">
        <v>0</v>
      </c>
      <c r="Q511" t="s">
        <v>61</v>
      </c>
      <c r="R511" t="s">
        <v>116</v>
      </c>
      <c r="S511" t="s">
        <v>135</v>
      </c>
      <c r="T511" t="s">
        <v>62</v>
      </c>
      <c r="U511">
        <v>0</v>
      </c>
      <c r="V511">
        <v>313</v>
      </c>
      <c r="X511" t="s">
        <v>63</v>
      </c>
      <c r="Y511">
        <v>520</v>
      </c>
      <c r="Z511" t="s">
        <v>92</v>
      </c>
      <c r="AA511" t="s">
        <v>152</v>
      </c>
      <c r="AB511" t="s">
        <v>137</v>
      </c>
      <c r="AC511" t="s">
        <v>385</v>
      </c>
      <c r="AE511">
        <v>11</v>
      </c>
      <c r="AF511" t="s">
        <v>88</v>
      </c>
      <c r="AK511" t="s">
        <v>225</v>
      </c>
      <c r="AL511">
        <v>45</v>
      </c>
      <c r="AN511" t="s">
        <v>138</v>
      </c>
      <c r="AP511" t="s">
        <v>56</v>
      </c>
      <c r="AR511">
        <v>3243</v>
      </c>
      <c r="AS511" t="s">
        <v>73</v>
      </c>
      <c r="AT511" t="s">
        <v>213</v>
      </c>
      <c r="AV511" t="s">
        <v>213</v>
      </c>
      <c r="AX511">
        <v>510</v>
      </c>
      <c r="AY511" t="s">
        <v>429</v>
      </c>
      <c r="AZ511">
        <v>3307</v>
      </c>
      <c r="BA511">
        <v>27540</v>
      </c>
      <c r="BC511">
        <v>94000</v>
      </c>
      <c r="BD511" t="s">
        <v>59</v>
      </c>
    </row>
    <row r="512" spans="1:56" x14ac:dyDescent="0.25">
      <c r="A512">
        <v>4</v>
      </c>
      <c r="B512">
        <v>7</v>
      </c>
      <c r="C512">
        <v>19</v>
      </c>
      <c r="D512">
        <v>330060600000</v>
      </c>
      <c r="E512" t="s">
        <v>923</v>
      </c>
      <c r="G512">
        <v>312</v>
      </c>
      <c r="H512">
        <v>7</v>
      </c>
      <c r="I512">
        <v>24</v>
      </c>
      <c r="J512" t="str">
        <f t="shared" si="7"/>
        <v>07-19-2024</v>
      </c>
      <c r="K512">
        <v>6380</v>
      </c>
      <c r="L512">
        <v>0</v>
      </c>
      <c r="M512">
        <v>0</v>
      </c>
      <c r="N512">
        <v>0</v>
      </c>
      <c r="P512">
        <v>40</v>
      </c>
      <c r="U512">
        <v>0</v>
      </c>
      <c r="V512">
        <v>0</v>
      </c>
      <c r="Y512">
        <v>0</v>
      </c>
      <c r="AE512">
        <v>0</v>
      </c>
      <c r="AP512" t="s">
        <v>56</v>
      </c>
      <c r="AR512">
        <v>0</v>
      </c>
      <c r="AS512" t="s">
        <v>73</v>
      </c>
      <c r="AX512">
        <v>110</v>
      </c>
      <c r="AY512" t="s">
        <v>747</v>
      </c>
      <c r="AZ512">
        <v>4312</v>
      </c>
      <c r="BA512">
        <v>327770</v>
      </c>
      <c r="BC512">
        <v>0</v>
      </c>
      <c r="BD512" t="s">
        <v>59</v>
      </c>
    </row>
    <row r="513" spans="1:56" x14ac:dyDescent="0.25">
      <c r="A513">
        <v>4</v>
      </c>
      <c r="B513">
        <v>7</v>
      </c>
      <c r="C513">
        <v>19</v>
      </c>
      <c r="D513">
        <v>330060900100</v>
      </c>
      <c r="E513" t="s">
        <v>923</v>
      </c>
      <c r="G513">
        <v>312</v>
      </c>
      <c r="H513">
        <v>7</v>
      </c>
      <c r="I513">
        <v>24</v>
      </c>
      <c r="J513" t="str">
        <f t="shared" si="7"/>
        <v>07-19-2024</v>
      </c>
      <c r="K513">
        <v>6380</v>
      </c>
      <c r="L513">
        <v>0</v>
      </c>
      <c r="M513">
        <v>0</v>
      </c>
      <c r="N513">
        <v>0</v>
      </c>
      <c r="P513">
        <v>0.499</v>
      </c>
      <c r="U513">
        <v>0</v>
      </c>
      <c r="V513">
        <v>0</v>
      </c>
      <c r="Y513">
        <v>0</v>
      </c>
      <c r="AE513">
        <v>0</v>
      </c>
      <c r="AR513">
        <v>0</v>
      </c>
      <c r="AX513">
        <v>111</v>
      </c>
      <c r="AY513" t="s">
        <v>260</v>
      </c>
      <c r="AZ513">
        <v>1312</v>
      </c>
      <c r="BA513">
        <v>0</v>
      </c>
      <c r="BC513">
        <v>0</v>
      </c>
      <c r="BD513" t="s">
        <v>59</v>
      </c>
    </row>
    <row r="514" spans="1:56" x14ac:dyDescent="0.25">
      <c r="A514">
        <v>4</v>
      </c>
      <c r="B514">
        <v>7</v>
      </c>
      <c r="C514">
        <v>19</v>
      </c>
      <c r="D514">
        <v>330061200000</v>
      </c>
      <c r="E514" t="s">
        <v>264</v>
      </c>
      <c r="G514">
        <v>315</v>
      </c>
      <c r="H514">
        <v>7</v>
      </c>
      <c r="I514">
        <v>24</v>
      </c>
      <c r="J514" t="str">
        <f t="shared" ref="J514:J577" si="8">CONCATENATE(TEXT(H514,"00"),"-",TEXT(C514,"00"),"-",TEXT(I514,"2000"))</f>
        <v>07-19-2024</v>
      </c>
      <c r="K514">
        <v>3066</v>
      </c>
      <c r="L514">
        <v>0</v>
      </c>
      <c r="M514">
        <v>0</v>
      </c>
      <c r="N514">
        <v>0</v>
      </c>
      <c r="P514">
        <v>40</v>
      </c>
      <c r="U514">
        <v>0</v>
      </c>
      <c r="V514">
        <v>0</v>
      </c>
      <c r="Y514">
        <v>0</v>
      </c>
      <c r="AE514">
        <v>0</v>
      </c>
      <c r="AR514">
        <v>0</v>
      </c>
      <c r="AS514" t="s">
        <v>73</v>
      </c>
      <c r="AX514">
        <v>110</v>
      </c>
      <c r="AY514" t="s">
        <v>423</v>
      </c>
      <c r="AZ514">
        <v>4315</v>
      </c>
      <c r="BA514">
        <v>335910</v>
      </c>
      <c r="BC514">
        <v>0</v>
      </c>
      <c r="BD514" t="s">
        <v>59</v>
      </c>
    </row>
    <row r="515" spans="1:56" x14ac:dyDescent="0.25">
      <c r="A515">
        <v>4</v>
      </c>
      <c r="B515">
        <v>7</v>
      </c>
      <c r="C515">
        <v>2</v>
      </c>
      <c r="D515">
        <v>330090700300</v>
      </c>
      <c r="E515" t="s">
        <v>2517</v>
      </c>
      <c r="G515">
        <v>290</v>
      </c>
      <c r="H515">
        <v>7</v>
      </c>
      <c r="I515">
        <v>24</v>
      </c>
      <c r="J515" t="str">
        <f t="shared" si="8"/>
        <v>07-02-2024</v>
      </c>
      <c r="K515">
        <v>83000</v>
      </c>
      <c r="L515">
        <v>0</v>
      </c>
      <c r="M515">
        <v>0</v>
      </c>
      <c r="N515">
        <v>0</v>
      </c>
      <c r="P515">
        <v>1.75</v>
      </c>
      <c r="U515">
        <v>0</v>
      </c>
      <c r="V515">
        <v>0</v>
      </c>
      <c r="Y515">
        <v>0</v>
      </c>
      <c r="AE515">
        <v>0</v>
      </c>
      <c r="AR515">
        <v>0</v>
      </c>
      <c r="AX515">
        <v>111</v>
      </c>
      <c r="AY515" t="s">
        <v>260</v>
      </c>
      <c r="AZ515">
        <v>1290</v>
      </c>
      <c r="BA515">
        <v>0</v>
      </c>
      <c r="BC515">
        <v>0</v>
      </c>
      <c r="BD515" t="s">
        <v>59</v>
      </c>
    </row>
    <row r="516" spans="1:56" x14ac:dyDescent="0.25">
      <c r="A516">
        <v>4</v>
      </c>
      <c r="B516">
        <v>7</v>
      </c>
      <c r="C516">
        <v>19</v>
      </c>
      <c r="D516">
        <v>330121300000</v>
      </c>
      <c r="E516" t="s">
        <v>807</v>
      </c>
      <c r="G516">
        <v>314</v>
      </c>
      <c r="H516">
        <v>7</v>
      </c>
      <c r="I516">
        <v>24</v>
      </c>
      <c r="J516" t="str">
        <f t="shared" si="8"/>
        <v>07-19-2024</v>
      </c>
      <c r="K516">
        <v>7582</v>
      </c>
      <c r="L516">
        <v>0</v>
      </c>
      <c r="M516">
        <v>0</v>
      </c>
      <c r="N516">
        <v>0</v>
      </c>
      <c r="P516">
        <v>84.736999999999995</v>
      </c>
      <c r="U516">
        <v>0</v>
      </c>
      <c r="V516">
        <v>0</v>
      </c>
      <c r="Y516">
        <v>0</v>
      </c>
      <c r="AE516">
        <v>0</v>
      </c>
      <c r="AP516" t="s">
        <v>56</v>
      </c>
      <c r="AR516">
        <v>0</v>
      </c>
      <c r="AS516" t="s">
        <v>73</v>
      </c>
      <c r="AX516">
        <v>110</v>
      </c>
      <c r="AY516" t="s">
        <v>423</v>
      </c>
      <c r="AZ516">
        <v>4314</v>
      </c>
      <c r="BA516">
        <v>646510</v>
      </c>
      <c r="BC516">
        <v>0</v>
      </c>
      <c r="BD516" t="s">
        <v>59</v>
      </c>
    </row>
    <row r="517" spans="1:56" x14ac:dyDescent="0.25">
      <c r="A517">
        <v>4</v>
      </c>
      <c r="B517">
        <v>7</v>
      </c>
      <c r="C517">
        <v>19</v>
      </c>
      <c r="D517">
        <v>330121300200</v>
      </c>
      <c r="E517" t="s">
        <v>807</v>
      </c>
      <c r="G517">
        <v>313</v>
      </c>
      <c r="H517">
        <v>7</v>
      </c>
      <c r="I517">
        <v>24</v>
      </c>
      <c r="J517" t="str">
        <f t="shared" si="8"/>
        <v>07-19-2024</v>
      </c>
      <c r="K517">
        <v>7570</v>
      </c>
      <c r="L517">
        <v>0</v>
      </c>
      <c r="M517">
        <v>0</v>
      </c>
      <c r="N517">
        <v>0</v>
      </c>
      <c r="P517">
        <v>42.988999999999997</v>
      </c>
      <c r="U517">
        <v>0</v>
      </c>
      <c r="V517">
        <v>0</v>
      </c>
      <c r="Y517">
        <v>0</v>
      </c>
      <c r="AE517">
        <v>0</v>
      </c>
      <c r="AR517">
        <v>0</v>
      </c>
      <c r="AX517">
        <v>110</v>
      </c>
      <c r="AY517" t="s">
        <v>260</v>
      </c>
      <c r="AZ517">
        <v>1313</v>
      </c>
      <c r="BA517">
        <v>0</v>
      </c>
      <c r="BC517">
        <v>0</v>
      </c>
      <c r="BD517" t="s">
        <v>59</v>
      </c>
    </row>
    <row r="518" spans="1:56" x14ac:dyDescent="0.25">
      <c r="A518">
        <v>4</v>
      </c>
      <c r="B518">
        <v>7</v>
      </c>
      <c r="C518">
        <v>1</v>
      </c>
      <c r="D518">
        <v>330161720000</v>
      </c>
      <c r="E518" t="s">
        <v>2531</v>
      </c>
      <c r="G518">
        <v>289</v>
      </c>
      <c r="H518">
        <v>7</v>
      </c>
      <c r="I518">
        <v>24</v>
      </c>
      <c r="J518" t="str">
        <f t="shared" si="8"/>
        <v>07-01-2024</v>
      </c>
      <c r="K518">
        <v>224000</v>
      </c>
      <c r="L518">
        <v>1228</v>
      </c>
      <c r="M518">
        <v>0</v>
      </c>
      <c r="N518">
        <v>0</v>
      </c>
      <c r="P518">
        <v>1</v>
      </c>
      <c r="Q518" t="s">
        <v>98</v>
      </c>
      <c r="R518">
        <v>5</v>
      </c>
      <c r="S518" t="s">
        <v>1274</v>
      </c>
      <c r="T518" t="s">
        <v>100</v>
      </c>
      <c r="U518">
        <v>3</v>
      </c>
      <c r="V518">
        <v>1008</v>
      </c>
      <c r="X518" t="s">
        <v>63</v>
      </c>
      <c r="Y518">
        <v>480</v>
      </c>
      <c r="Z518" t="s">
        <v>64</v>
      </c>
      <c r="AA518" t="s">
        <v>2532</v>
      </c>
      <c r="AB518" t="s">
        <v>66</v>
      </c>
      <c r="AC518" t="s">
        <v>67</v>
      </c>
      <c r="AE518">
        <v>9</v>
      </c>
      <c r="AF518" t="s">
        <v>81</v>
      </c>
      <c r="AK518" t="s">
        <v>71</v>
      </c>
      <c r="AL518">
        <v>30</v>
      </c>
      <c r="AN518" t="s">
        <v>82</v>
      </c>
      <c r="AP518" t="s">
        <v>56</v>
      </c>
      <c r="AR518">
        <v>0</v>
      </c>
      <c r="AS518" t="s">
        <v>73</v>
      </c>
      <c r="AT518" t="s">
        <v>74</v>
      </c>
      <c r="AV518" t="s">
        <v>74</v>
      </c>
      <c r="AX518">
        <v>510</v>
      </c>
      <c r="AY518" t="s">
        <v>58</v>
      </c>
      <c r="AZ518">
        <v>5289</v>
      </c>
      <c r="BA518">
        <v>17110</v>
      </c>
      <c r="BC518">
        <v>149690</v>
      </c>
      <c r="BD518" t="s">
        <v>59</v>
      </c>
    </row>
    <row r="519" spans="1:56" x14ac:dyDescent="0.25">
      <c r="A519">
        <v>4</v>
      </c>
      <c r="B519">
        <v>7</v>
      </c>
      <c r="C519">
        <v>2</v>
      </c>
      <c r="D519">
        <v>370141800110</v>
      </c>
      <c r="E519" t="s">
        <v>332</v>
      </c>
      <c r="G519">
        <v>291</v>
      </c>
      <c r="H519">
        <v>7</v>
      </c>
      <c r="I519">
        <v>24</v>
      </c>
      <c r="J519" t="str">
        <f t="shared" si="8"/>
        <v>07-02-2024</v>
      </c>
      <c r="K519">
        <v>1099456</v>
      </c>
      <c r="L519">
        <v>0</v>
      </c>
      <c r="M519">
        <v>0</v>
      </c>
      <c r="N519">
        <v>0</v>
      </c>
      <c r="P519">
        <v>3.2229999999999999</v>
      </c>
      <c r="U519">
        <v>0</v>
      </c>
      <c r="V519">
        <v>0</v>
      </c>
      <c r="Y519">
        <v>0</v>
      </c>
      <c r="AE519">
        <v>0</v>
      </c>
      <c r="AR519">
        <v>0</v>
      </c>
      <c r="AS519" t="s">
        <v>73</v>
      </c>
      <c r="AX519">
        <v>110</v>
      </c>
      <c r="AY519" t="s">
        <v>1604</v>
      </c>
      <c r="AZ519">
        <v>4291</v>
      </c>
      <c r="BA519">
        <v>24170</v>
      </c>
      <c r="BC519">
        <v>0</v>
      </c>
      <c r="BD519" t="s">
        <v>59</v>
      </c>
    </row>
    <row r="520" spans="1:56" x14ac:dyDescent="0.25">
      <c r="A520">
        <v>4</v>
      </c>
      <c r="B520">
        <v>7</v>
      </c>
      <c r="C520">
        <v>2</v>
      </c>
      <c r="D520">
        <v>370141800400</v>
      </c>
      <c r="E520" t="s">
        <v>332</v>
      </c>
      <c r="G520">
        <v>291</v>
      </c>
      <c r="H520">
        <v>7</v>
      </c>
      <c r="I520">
        <v>24</v>
      </c>
      <c r="J520" t="str">
        <f t="shared" si="8"/>
        <v>07-02-2024</v>
      </c>
      <c r="K520">
        <v>1099456</v>
      </c>
      <c r="L520">
        <v>0</v>
      </c>
      <c r="M520">
        <v>0</v>
      </c>
      <c r="N520">
        <v>0</v>
      </c>
      <c r="P520">
        <v>55.838000000000001</v>
      </c>
      <c r="U520">
        <v>0</v>
      </c>
      <c r="V520">
        <v>0</v>
      </c>
      <c r="Y520">
        <v>0</v>
      </c>
      <c r="AE520">
        <v>0</v>
      </c>
      <c r="AR520">
        <v>0</v>
      </c>
      <c r="AX520">
        <v>110</v>
      </c>
      <c r="AY520" t="s">
        <v>58</v>
      </c>
      <c r="AZ520">
        <v>3291</v>
      </c>
      <c r="BA520">
        <v>404800</v>
      </c>
      <c r="BC520">
        <v>0</v>
      </c>
      <c r="BD520" t="s">
        <v>59</v>
      </c>
    </row>
    <row r="521" spans="1:56" x14ac:dyDescent="0.25">
      <c r="A521">
        <v>4</v>
      </c>
      <c r="B521">
        <v>7</v>
      </c>
      <c r="C521">
        <v>2</v>
      </c>
      <c r="D521">
        <v>370142000000</v>
      </c>
      <c r="E521" t="s">
        <v>361</v>
      </c>
      <c r="G521">
        <v>291</v>
      </c>
      <c r="H521">
        <v>7</v>
      </c>
      <c r="I521">
        <v>24</v>
      </c>
      <c r="J521" t="str">
        <f t="shared" si="8"/>
        <v>07-02-2024</v>
      </c>
      <c r="K521">
        <v>1099456</v>
      </c>
      <c r="L521">
        <v>0</v>
      </c>
      <c r="M521">
        <v>0</v>
      </c>
      <c r="N521">
        <v>0</v>
      </c>
      <c r="P521">
        <v>49.86</v>
      </c>
      <c r="U521">
        <v>0</v>
      </c>
      <c r="V521">
        <v>0</v>
      </c>
      <c r="Y521">
        <v>0</v>
      </c>
      <c r="AE521">
        <v>0</v>
      </c>
      <c r="AP521" t="s">
        <v>56</v>
      </c>
      <c r="AR521">
        <v>0</v>
      </c>
      <c r="AS521" t="s">
        <v>73</v>
      </c>
      <c r="AT521" t="s">
        <v>74</v>
      </c>
      <c r="AV521" t="s">
        <v>74</v>
      </c>
      <c r="AX521">
        <v>110</v>
      </c>
      <c r="AY521" t="s">
        <v>58</v>
      </c>
      <c r="AZ521">
        <v>3291</v>
      </c>
      <c r="BA521">
        <v>343830</v>
      </c>
      <c r="BC521">
        <v>0</v>
      </c>
      <c r="BD521" t="s">
        <v>59</v>
      </c>
    </row>
    <row r="522" spans="1:56" x14ac:dyDescent="0.25">
      <c r="A522">
        <v>4</v>
      </c>
      <c r="B522">
        <v>7</v>
      </c>
      <c r="C522">
        <v>2</v>
      </c>
      <c r="D522">
        <v>370150100000</v>
      </c>
      <c r="E522" t="s">
        <v>2651</v>
      </c>
      <c r="G522">
        <v>291</v>
      </c>
      <c r="H522">
        <v>7</v>
      </c>
      <c r="I522">
        <v>24</v>
      </c>
      <c r="J522" t="str">
        <f t="shared" si="8"/>
        <v>07-02-2024</v>
      </c>
      <c r="K522">
        <v>1099456</v>
      </c>
      <c r="L522">
        <v>0</v>
      </c>
      <c r="M522">
        <v>0</v>
      </c>
      <c r="N522">
        <v>0</v>
      </c>
      <c r="P522">
        <v>24</v>
      </c>
      <c r="U522">
        <v>0</v>
      </c>
      <c r="V522">
        <v>0</v>
      </c>
      <c r="Y522">
        <v>0</v>
      </c>
      <c r="AE522">
        <v>0</v>
      </c>
      <c r="AP522" t="s">
        <v>56</v>
      </c>
      <c r="AR522">
        <v>0</v>
      </c>
      <c r="AS522" t="s">
        <v>73</v>
      </c>
      <c r="AX522">
        <v>110</v>
      </c>
      <c r="AY522" t="s">
        <v>480</v>
      </c>
      <c r="AZ522">
        <v>3291</v>
      </c>
      <c r="BA522">
        <v>138340</v>
      </c>
      <c r="BC522">
        <v>0</v>
      </c>
      <c r="BD522" t="s">
        <v>59</v>
      </c>
    </row>
    <row r="523" spans="1:56" x14ac:dyDescent="0.25">
      <c r="A523">
        <v>4</v>
      </c>
      <c r="B523">
        <v>7</v>
      </c>
      <c r="C523">
        <v>2</v>
      </c>
      <c r="D523">
        <v>370150200000</v>
      </c>
      <c r="E523" t="s">
        <v>363</v>
      </c>
      <c r="G523">
        <v>292</v>
      </c>
      <c r="H523">
        <v>7</v>
      </c>
      <c r="I523">
        <v>24</v>
      </c>
      <c r="J523" t="str">
        <f t="shared" si="8"/>
        <v>07-02-2024</v>
      </c>
      <c r="K523">
        <v>119639</v>
      </c>
      <c r="L523">
        <v>0</v>
      </c>
      <c r="M523">
        <v>0</v>
      </c>
      <c r="N523">
        <v>0</v>
      </c>
      <c r="P523">
        <v>18.405999999999999</v>
      </c>
      <c r="U523">
        <v>0</v>
      </c>
      <c r="V523">
        <v>0</v>
      </c>
      <c r="Y523">
        <v>0</v>
      </c>
      <c r="AE523">
        <v>0</v>
      </c>
      <c r="AP523" t="s">
        <v>56</v>
      </c>
      <c r="AR523">
        <v>0</v>
      </c>
      <c r="AS523" t="s">
        <v>73</v>
      </c>
      <c r="AX523">
        <v>110</v>
      </c>
      <c r="AY523" t="s">
        <v>58</v>
      </c>
      <c r="AZ523">
        <v>5292</v>
      </c>
      <c r="BA523">
        <v>86060</v>
      </c>
      <c r="BC523">
        <v>0</v>
      </c>
      <c r="BD523" t="s">
        <v>59</v>
      </c>
    </row>
    <row r="524" spans="1:56" x14ac:dyDescent="0.25">
      <c r="A524">
        <v>4</v>
      </c>
      <c r="B524">
        <v>7</v>
      </c>
      <c r="C524">
        <v>2</v>
      </c>
      <c r="D524">
        <v>370150300000</v>
      </c>
      <c r="E524" t="s">
        <v>361</v>
      </c>
      <c r="G524">
        <v>291</v>
      </c>
      <c r="H524">
        <v>7</v>
      </c>
      <c r="I524">
        <v>24</v>
      </c>
      <c r="J524" t="str">
        <f t="shared" si="8"/>
        <v>07-02-2024</v>
      </c>
      <c r="K524">
        <v>1099456</v>
      </c>
      <c r="L524">
        <v>0</v>
      </c>
      <c r="M524">
        <v>0</v>
      </c>
      <c r="N524">
        <v>0</v>
      </c>
      <c r="P524">
        <v>36.225999999999999</v>
      </c>
      <c r="U524">
        <v>0</v>
      </c>
      <c r="V524">
        <v>0</v>
      </c>
      <c r="Y524">
        <v>0</v>
      </c>
      <c r="AE524">
        <v>0</v>
      </c>
      <c r="AP524" t="s">
        <v>56</v>
      </c>
      <c r="AR524">
        <v>0</v>
      </c>
      <c r="AS524" t="s">
        <v>174</v>
      </c>
      <c r="AX524">
        <v>110</v>
      </c>
      <c r="AY524" t="s">
        <v>480</v>
      </c>
      <c r="AZ524">
        <v>3291</v>
      </c>
      <c r="BA524">
        <v>216690</v>
      </c>
      <c r="BC524">
        <v>0</v>
      </c>
      <c r="BD524" t="s">
        <v>59</v>
      </c>
    </row>
    <row r="525" spans="1:56" x14ac:dyDescent="0.25">
      <c r="A525">
        <v>4</v>
      </c>
      <c r="B525">
        <v>7</v>
      </c>
      <c r="C525">
        <v>12</v>
      </c>
      <c r="D525">
        <v>430441900000</v>
      </c>
      <c r="E525" t="s">
        <v>2716</v>
      </c>
      <c r="G525">
        <v>303</v>
      </c>
      <c r="H525">
        <v>7</v>
      </c>
      <c r="I525">
        <v>24</v>
      </c>
      <c r="J525" t="str">
        <f t="shared" si="8"/>
        <v>07-12-2024</v>
      </c>
      <c r="K525">
        <v>25000</v>
      </c>
      <c r="L525">
        <v>0</v>
      </c>
      <c r="M525">
        <v>0</v>
      </c>
      <c r="N525">
        <v>0</v>
      </c>
      <c r="P525">
        <v>0</v>
      </c>
      <c r="U525">
        <v>0</v>
      </c>
      <c r="V525">
        <v>0</v>
      </c>
      <c r="Y525">
        <v>0</v>
      </c>
      <c r="AE525">
        <v>0</v>
      </c>
      <c r="AP525" t="s">
        <v>56</v>
      </c>
      <c r="AR525">
        <v>4300</v>
      </c>
      <c r="AS525" t="s">
        <v>73</v>
      </c>
      <c r="AX525">
        <v>500</v>
      </c>
      <c r="AY525" t="s">
        <v>442</v>
      </c>
      <c r="AZ525">
        <v>1303</v>
      </c>
      <c r="BA525">
        <v>0</v>
      </c>
      <c r="BC525">
        <v>0</v>
      </c>
      <c r="BD525" t="s">
        <v>59</v>
      </c>
    </row>
    <row r="526" spans="1:56" x14ac:dyDescent="0.25">
      <c r="A526">
        <v>4</v>
      </c>
      <c r="B526">
        <v>7</v>
      </c>
      <c r="C526">
        <v>12</v>
      </c>
      <c r="D526">
        <v>430442000000</v>
      </c>
      <c r="E526" t="s">
        <v>2717</v>
      </c>
      <c r="G526">
        <v>303</v>
      </c>
      <c r="H526">
        <v>7</v>
      </c>
      <c r="I526">
        <v>24</v>
      </c>
      <c r="J526" t="str">
        <f t="shared" si="8"/>
        <v>07-12-2024</v>
      </c>
      <c r="K526">
        <v>25000</v>
      </c>
      <c r="L526">
        <v>1176</v>
      </c>
      <c r="M526">
        <v>128</v>
      </c>
      <c r="N526">
        <v>128</v>
      </c>
      <c r="P526">
        <v>0</v>
      </c>
      <c r="Q526">
        <v>1</v>
      </c>
      <c r="R526">
        <v>1</v>
      </c>
      <c r="S526">
        <v>9761</v>
      </c>
      <c r="T526" t="s">
        <v>76</v>
      </c>
      <c r="U526">
        <v>0</v>
      </c>
      <c r="V526">
        <v>1176</v>
      </c>
      <c r="Y526">
        <v>528</v>
      </c>
      <c r="Z526" t="s">
        <v>92</v>
      </c>
      <c r="AA526" t="s">
        <v>164</v>
      </c>
      <c r="AB526" t="s">
        <v>66</v>
      </c>
      <c r="AC526" t="s">
        <v>67</v>
      </c>
      <c r="AE526">
        <v>6</v>
      </c>
      <c r="AF526" t="s">
        <v>81</v>
      </c>
      <c r="AK526" t="s">
        <v>71</v>
      </c>
      <c r="AL526">
        <v>38</v>
      </c>
      <c r="AN526" t="s">
        <v>92</v>
      </c>
      <c r="AP526" t="s">
        <v>56</v>
      </c>
      <c r="AR526">
        <v>4300</v>
      </c>
      <c r="AS526" t="s">
        <v>73</v>
      </c>
      <c r="AT526" t="s">
        <v>74</v>
      </c>
      <c r="AV526" t="s">
        <v>74</v>
      </c>
      <c r="AX526">
        <v>510</v>
      </c>
      <c r="AY526" t="s">
        <v>2718</v>
      </c>
      <c r="AZ526">
        <v>1303</v>
      </c>
      <c r="BA526">
        <v>7940</v>
      </c>
      <c r="BC526">
        <v>56260</v>
      </c>
      <c r="BD526" t="s">
        <v>59</v>
      </c>
    </row>
    <row r="527" spans="1:56" x14ac:dyDescent="0.25">
      <c r="A527">
        <v>4</v>
      </c>
      <c r="B527">
        <v>7</v>
      </c>
      <c r="C527">
        <v>12</v>
      </c>
      <c r="D527">
        <v>430450100000</v>
      </c>
      <c r="E527" t="s">
        <v>2719</v>
      </c>
      <c r="G527">
        <v>303</v>
      </c>
      <c r="H527">
        <v>7</v>
      </c>
      <c r="I527">
        <v>24</v>
      </c>
      <c r="J527" t="str">
        <f t="shared" si="8"/>
        <v>07-12-2024</v>
      </c>
      <c r="K527">
        <v>25000</v>
      </c>
      <c r="L527">
        <v>0</v>
      </c>
      <c r="M527">
        <v>0</v>
      </c>
      <c r="N527">
        <v>0</v>
      </c>
      <c r="P527">
        <v>0</v>
      </c>
      <c r="U527">
        <v>0</v>
      </c>
      <c r="V527">
        <v>0</v>
      </c>
      <c r="Y527">
        <v>0</v>
      </c>
      <c r="AE527">
        <v>0</v>
      </c>
      <c r="AR527">
        <v>4300</v>
      </c>
      <c r="AS527" t="s">
        <v>73</v>
      </c>
      <c r="AX527">
        <v>500</v>
      </c>
      <c r="AY527" t="s">
        <v>442</v>
      </c>
      <c r="AZ527">
        <v>1303</v>
      </c>
      <c r="BA527">
        <v>0</v>
      </c>
      <c r="BC527">
        <v>0</v>
      </c>
      <c r="BD527" t="s">
        <v>59</v>
      </c>
    </row>
    <row r="528" spans="1:56" x14ac:dyDescent="0.25">
      <c r="A528">
        <v>4</v>
      </c>
      <c r="B528">
        <v>7</v>
      </c>
      <c r="C528">
        <v>12</v>
      </c>
      <c r="D528">
        <v>430450200000</v>
      </c>
      <c r="E528" t="s">
        <v>2719</v>
      </c>
      <c r="G528">
        <v>303</v>
      </c>
      <c r="H528">
        <v>7</v>
      </c>
      <c r="I528">
        <v>24</v>
      </c>
      <c r="J528" t="str">
        <f t="shared" si="8"/>
        <v>07-12-2024</v>
      </c>
      <c r="K528">
        <v>25000</v>
      </c>
      <c r="L528">
        <v>0</v>
      </c>
      <c r="M528">
        <v>0</v>
      </c>
      <c r="N528">
        <v>0</v>
      </c>
      <c r="P528">
        <v>0</v>
      </c>
      <c r="U528">
        <v>0</v>
      </c>
      <c r="V528">
        <v>0</v>
      </c>
      <c r="Y528">
        <v>0</v>
      </c>
      <c r="AE528">
        <v>0</v>
      </c>
      <c r="AR528">
        <v>4300</v>
      </c>
      <c r="AS528" t="s">
        <v>73</v>
      </c>
      <c r="AX528">
        <v>500</v>
      </c>
      <c r="AY528" t="s">
        <v>442</v>
      </c>
      <c r="AZ528">
        <v>1303</v>
      </c>
      <c r="BA528">
        <v>0</v>
      </c>
      <c r="BC528">
        <v>0</v>
      </c>
      <c r="BD528" t="s">
        <v>59</v>
      </c>
    </row>
    <row r="529" spans="1:56" x14ac:dyDescent="0.25">
      <c r="A529">
        <v>4</v>
      </c>
      <c r="B529">
        <v>7</v>
      </c>
      <c r="C529">
        <v>12</v>
      </c>
      <c r="D529">
        <v>430450300000</v>
      </c>
      <c r="E529" t="s">
        <v>2719</v>
      </c>
      <c r="G529">
        <v>303</v>
      </c>
      <c r="H529">
        <v>7</v>
      </c>
      <c r="I529">
        <v>24</v>
      </c>
      <c r="J529" t="str">
        <f t="shared" si="8"/>
        <v>07-12-2024</v>
      </c>
      <c r="K529">
        <v>25000</v>
      </c>
      <c r="L529">
        <v>0</v>
      </c>
      <c r="M529">
        <v>0</v>
      </c>
      <c r="N529">
        <v>0</v>
      </c>
      <c r="P529">
        <v>0</v>
      </c>
      <c r="U529">
        <v>0</v>
      </c>
      <c r="V529">
        <v>0</v>
      </c>
      <c r="Y529">
        <v>0</v>
      </c>
      <c r="AE529">
        <v>0</v>
      </c>
      <c r="AR529">
        <v>4300</v>
      </c>
      <c r="AS529" t="s">
        <v>73</v>
      </c>
      <c r="AX529">
        <v>500</v>
      </c>
      <c r="AY529" t="s">
        <v>442</v>
      </c>
      <c r="AZ529">
        <v>1303</v>
      </c>
      <c r="BA529">
        <v>0</v>
      </c>
      <c r="BC529">
        <v>0</v>
      </c>
      <c r="BD529" t="s">
        <v>59</v>
      </c>
    </row>
    <row r="530" spans="1:56" x14ac:dyDescent="0.25">
      <c r="A530">
        <v>4</v>
      </c>
      <c r="B530">
        <v>7</v>
      </c>
      <c r="C530">
        <v>12</v>
      </c>
      <c r="D530">
        <v>430450400000</v>
      </c>
      <c r="E530" t="s">
        <v>2720</v>
      </c>
      <c r="G530">
        <v>303</v>
      </c>
      <c r="H530">
        <v>7</v>
      </c>
      <c r="I530">
        <v>24</v>
      </c>
      <c r="J530" t="str">
        <f t="shared" si="8"/>
        <v>07-12-2024</v>
      </c>
      <c r="K530">
        <v>25000</v>
      </c>
      <c r="L530">
        <v>0</v>
      </c>
      <c r="M530">
        <v>0</v>
      </c>
      <c r="N530">
        <v>0</v>
      </c>
      <c r="P530">
        <v>0</v>
      </c>
      <c r="U530">
        <v>0</v>
      </c>
      <c r="V530">
        <v>0</v>
      </c>
      <c r="Y530">
        <v>0</v>
      </c>
      <c r="AE530">
        <v>0</v>
      </c>
      <c r="AR530">
        <v>4300</v>
      </c>
      <c r="AS530" t="s">
        <v>73</v>
      </c>
      <c r="AX530">
        <v>500</v>
      </c>
      <c r="AY530" t="s">
        <v>442</v>
      </c>
      <c r="AZ530">
        <v>1303</v>
      </c>
      <c r="BA530">
        <v>0</v>
      </c>
      <c r="BC530">
        <v>0</v>
      </c>
      <c r="BD530" t="s">
        <v>59</v>
      </c>
    </row>
    <row r="531" spans="1:56" x14ac:dyDescent="0.25">
      <c r="A531">
        <v>4</v>
      </c>
      <c r="B531">
        <v>7</v>
      </c>
      <c r="C531">
        <v>9</v>
      </c>
      <c r="D531">
        <v>430510600000</v>
      </c>
      <c r="E531" t="s">
        <v>2743</v>
      </c>
      <c r="G531">
        <v>301</v>
      </c>
      <c r="H531">
        <v>7</v>
      </c>
      <c r="I531">
        <v>24</v>
      </c>
      <c r="J531" t="str">
        <f t="shared" si="8"/>
        <v>07-09-2024</v>
      </c>
      <c r="K531">
        <v>53150</v>
      </c>
      <c r="L531">
        <v>0</v>
      </c>
      <c r="M531">
        <v>62</v>
      </c>
      <c r="N531">
        <v>120</v>
      </c>
      <c r="P531">
        <v>0</v>
      </c>
      <c r="U531">
        <v>0</v>
      </c>
      <c r="V531">
        <v>0</v>
      </c>
      <c r="Y531">
        <v>0</v>
      </c>
      <c r="AE531">
        <v>0</v>
      </c>
      <c r="AP531" t="s">
        <v>56</v>
      </c>
      <c r="AR531">
        <v>4300</v>
      </c>
      <c r="AS531" t="s">
        <v>73</v>
      </c>
      <c r="AX531">
        <v>500</v>
      </c>
      <c r="AY531" t="s">
        <v>58</v>
      </c>
      <c r="AZ531">
        <v>7301</v>
      </c>
      <c r="BA531">
        <v>2230</v>
      </c>
      <c r="BC531">
        <v>0</v>
      </c>
      <c r="BD531" t="s">
        <v>59</v>
      </c>
    </row>
    <row r="532" spans="1:56" x14ac:dyDescent="0.25">
      <c r="A532">
        <v>4</v>
      </c>
      <c r="B532">
        <v>7</v>
      </c>
      <c r="C532">
        <v>9</v>
      </c>
      <c r="D532">
        <v>430510700000</v>
      </c>
      <c r="E532" t="s">
        <v>2744</v>
      </c>
      <c r="G532">
        <v>301</v>
      </c>
      <c r="H532">
        <v>7</v>
      </c>
      <c r="I532">
        <v>24</v>
      </c>
      <c r="J532" t="str">
        <f t="shared" si="8"/>
        <v>07-09-2024</v>
      </c>
      <c r="K532">
        <v>53150</v>
      </c>
      <c r="L532">
        <v>886</v>
      </c>
      <c r="M532">
        <v>108</v>
      </c>
      <c r="N532">
        <v>120</v>
      </c>
      <c r="P532">
        <v>0</v>
      </c>
      <c r="Q532" t="s">
        <v>98</v>
      </c>
      <c r="R532" t="s">
        <v>116</v>
      </c>
      <c r="S532" t="s">
        <v>135</v>
      </c>
      <c r="T532" t="s">
        <v>132</v>
      </c>
      <c r="U532">
        <v>3</v>
      </c>
      <c r="V532">
        <v>0</v>
      </c>
      <c r="Y532">
        <v>352</v>
      </c>
      <c r="Z532" t="s">
        <v>92</v>
      </c>
      <c r="AA532" t="s">
        <v>229</v>
      </c>
      <c r="AB532" t="s">
        <v>66</v>
      </c>
      <c r="AC532" t="s">
        <v>67</v>
      </c>
      <c r="AE532">
        <v>6</v>
      </c>
      <c r="AF532" t="s">
        <v>81</v>
      </c>
      <c r="AK532" t="s">
        <v>225</v>
      </c>
      <c r="AL532">
        <v>50</v>
      </c>
      <c r="AN532" t="s">
        <v>170</v>
      </c>
      <c r="AP532" t="s">
        <v>56</v>
      </c>
      <c r="AR532">
        <v>4300</v>
      </c>
      <c r="AS532" t="s">
        <v>73</v>
      </c>
      <c r="AT532" t="s">
        <v>74</v>
      </c>
      <c r="AV532" t="s">
        <v>74</v>
      </c>
      <c r="AX532">
        <v>510</v>
      </c>
      <c r="AY532" t="s">
        <v>58</v>
      </c>
      <c r="AZ532">
        <v>6301</v>
      </c>
      <c r="BA532">
        <v>3890</v>
      </c>
      <c r="BC532">
        <v>49260</v>
      </c>
      <c r="BD532" t="s">
        <v>59</v>
      </c>
    </row>
    <row r="533" spans="1:56" x14ac:dyDescent="0.25">
      <c r="A533">
        <v>4</v>
      </c>
      <c r="B533">
        <v>7</v>
      </c>
      <c r="C533">
        <v>9</v>
      </c>
      <c r="D533">
        <v>430511000000</v>
      </c>
      <c r="E533" t="s">
        <v>2743</v>
      </c>
      <c r="G533">
        <v>301</v>
      </c>
      <c r="H533">
        <v>7</v>
      </c>
      <c r="I533">
        <v>24</v>
      </c>
      <c r="J533" t="str">
        <f t="shared" si="8"/>
        <v>07-09-2024</v>
      </c>
      <c r="K533">
        <v>53150</v>
      </c>
      <c r="L533">
        <v>0</v>
      </c>
      <c r="M533">
        <v>38</v>
      </c>
      <c r="N533">
        <v>120</v>
      </c>
      <c r="P533">
        <v>0</v>
      </c>
      <c r="U533">
        <v>0</v>
      </c>
      <c r="V533">
        <v>0</v>
      </c>
      <c r="Y533">
        <v>0</v>
      </c>
      <c r="AE533">
        <v>0</v>
      </c>
      <c r="AP533" t="s">
        <v>56</v>
      </c>
      <c r="AR533">
        <v>4300</v>
      </c>
      <c r="AS533" t="s">
        <v>73</v>
      </c>
      <c r="AX533">
        <v>500</v>
      </c>
      <c r="AY533" t="s">
        <v>58</v>
      </c>
      <c r="AZ533">
        <v>6301</v>
      </c>
      <c r="BA533">
        <v>0</v>
      </c>
      <c r="BC533">
        <v>0</v>
      </c>
      <c r="BD533" t="s">
        <v>59</v>
      </c>
    </row>
    <row r="534" spans="1:56" x14ac:dyDescent="0.25">
      <c r="A534">
        <v>4</v>
      </c>
      <c r="B534">
        <v>7</v>
      </c>
      <c r="C534">
        <v>30</v>
      </c>
      <c r="D534">
        <v>440031000000</v>
      </c>
      <c r="E534" t="s">
        <v>2772</v>
      </c>
      <c r="G534">
        <v>331</v>
      </c>
      <c r="H534">
        <v>7</v>
      </c>
      <c r="I534">
        <v>24</v>
      </c>
      <c r="J534" t="str">
        <f t="shared" si="8"/>
        <v>07-30-2024</v>
      </c>
      <c r="K534">
        <v>190000</v>
      </c>
      <c r="L534">
        <v>1712</v>
      </c>
      <c r="M534">
        <v>0</v>
      </c>
      <c r="N534">
        <v>0</v>
      </c>
      <c r="P534">
        <v>1</v>
      </c>
      <c r="Q534">
        <v>1</v>
      </c>
      <c r="R534">
        <v>1</v>
      </c>
      <c r="S534">
        <v>9671</v>
      </c>
      <c r="T534" t="s">
        <v>76</v>
      </c>
      <c r="U534">
        <v>3</v>
      </c>
      <c r="V534">
        <v>1712</v>
      </c>
      <c r="W534" t="s">
        <v>71</v>
      </c>
      <c r="X534" t="s">
        <v>63</v>
      </c>
      <c r="Y534">
        <v>622</v>
      </c>
      <c r="Z534" t="s">
        <v>64</v>
      </c>
      <c r="AA534" t="s">
        <v>2773</v>
      </c>
      <c r="AB534" t="s">
        <v>66</v>
      </c>
      <c r="AC534" t="s">
        <v>77</v>
      </c>
      <c r="AE534">
        <v>9</v>
      </c>
      <c r="AF534" t="s">
        <v>88</v>
      </c>
      <c r="AK534" t="s">
        <v>71</v>
      </c>
      <c r="AL534">
        <v>35</v>
      </c>
      <c r="AN534" t="s">
        <v>82</v>
      </c>
      <c r="AP534" t="s">
        <v>56</v>
      </c>
      <c r="AR534">
        <v>0</v>
      </c>
      <c r="AS534" t="s">
        <v>73</v>
      </c>
      <c r="AT534" t="s">
        <v>74</v>
      </c>
      <c r="AV534" t="s">
        <v>74</v>
      </c>
      <c r="AX534">
        <v>510</v>
      </c>
      <c r="AY534" t="s">
        <v>473</v>
      </c>
      <c r="AZ534">
        <v>2331</v>
      </c>
      <c r="BA534">
        <v>20510</v>
      </c>
      <c r="BC534">
        <v>177770</v>
      </c>
      <c r="BD534" t="s">
        <v>59</v>
      </c>
    </row>
    <row r="535" spans="1:56" x14ac:dyDescent="0.25">
      <c r="A535">
        <v>4</v>
      </c>
      <c r="B535">
        <v>7</v>
      </c>
      <c r="C535">
        <v>30</v>
      </c>
      <c r="D535">
        <v>440061310000</v>
      </c>
      <c r="E535" t="s">
        <v>2782</v>
      </c>
      <c r="G535">
        <v>334</v>
      </c>
      <c r="H535">
        <v>7</v>
      </c>
      <c r="I535">
        <v>24</v>
      </c>
      <c r="J535" t="str">
        <f t="shared" si="8"/>
        <v>07-30-2024</v>
      </c>
      <c r="K535">
        <v>441000</v>
      </c>
      <c r="L535">
        <v>0</v>
      </c>
      <c r="M535">
        <v>0</v>
      </c>
      <c r="N535">
        <v>0</v>
      </c>
      <c r="P535">
        <v>18</v>
      </c>
      <c r="U535">
        <v>0</v>
      </c>
      <c r="V535">
        <v>0</v>
      </c>
      <c r="Y535">
        <v>0</v>
      </c>
      <c r="AE535">
        <v>0</v>
      </c>
      <c r="AP535" t="s">
        <v>56</v>
      </c>
      <c r="AR535">
        <v>0</v>
      </c>
      <c r="AS535" t="s">
        <v>73</v>
      </c>
      <c r="AX535">
        <v>110</v>
      </c>
      <c r="AY535" t="s">
        <v>423</v>
      </c>
      <c r="AZ535">
        <v>4334</v>
      </c>
      <c r="BA535">
        <v>133660</v>
      </c>
      <c r="BC535">
        <v>0</v>
      </c>
      <c r="BD535" t="s">
        <v>59</v>
      </c>
    </row>
    <row r="536" spans="1:56" x14ac:dyDescent="0.25">
      <c r="A536">
        <v>4</v>
      </c>
      <c r="B536">
        <v>7</v>
      </c>
      <c r="C536">
        <v>25</v>
      </c>
      <c r="D536">
        <v>440061600000</v>
      </c>
      <c r="E536" t="s">
        <v>2783</v>
      </c>
      <c r="G536">
        <v>325</v>
      </c>
      <c r="H536">
        <v>7</v>
      </c>
      <c r="I536">
        <v>24</v>
      </c>
      <c r="J536" t="str">
        <f t="shared" si="8"/>
        <v>07-25-2024</v>
      </c>
      <c r="K536">
        <v>725000</v>
      </c>
      <c r="L536">
        <v>0</v>
      </c>
      <c r="M536">
        <v>0</v>
      </c>
      <c r="N536">
        <v>0</v>
      </c>
      <c r="P536">
        <v>23.794</v>
      </c>
      <c r="U536">
        <v>0</v>
      </c>
      <c r="V536">
        <v>0</v>
      </c>
      <c r="Y536">
        <v>0</v>
      </c>
      <c r="AE536">
        <v>0</v>
      </c>
      <c r="AP536" t="s">
        <v>56</v>
      </c>
      <c r="AR536">
        <v>0</v>
      </c>
      <c r="AS536" t="s">
        <v>73</v>
      </c>
      <c r="AT536" t="s">
        <v>74</v>
      </c>
      <c r="AV536" t="s">
        <v>74</v>
      </c>
      <c r="AX536">
        <v>110</v>
      </c>
      <c r="AY536" t="s">
        <v>58</v>
      </c>
      <c r="AZ536">
        <v>4325</v>
      </c>
      <c r="BA536">
        <v>177090</v>
      </c>
      <c r="BC536">
        <v>0</v>
      </c>
      <c r="BD536" t="s">
        <v>59</v>
      </c>
    </row>
    <row r="537" spans="1:56" x14ac:dyDescent="0.25">
      <c r="A537">
        <v>4</v>
      </c>
      <c r="B537">
        <v>7</v>
      </c>
      <c r="C537">
        <v>25</v>
      </c>
      <c r="D537">
        <v>440061610000</v>
      </c>
      <c r="E537" t="s">
        <v>836</v>
      </c>
      <c r="G537">
        <v>325</v>
      </c>
      <c r="H537">
        <v>7</v>
      </c>
      <c r="I537">
        <v>24</v>
      </c>
      <c r="J537" t="str">
        <f t="shared" si="8"/>
        <v>07-25-2024</v>
      </c>
      <c r="K537">
        <v>725000</v>
      </c>
      <c r="L537">
        <v>0</v>
      </c>
      <c r="M537">
        <v>0</v>
      </c>
      <c r="N537">
        <v>0</v>
      </c>
      <c r="P537">
        <v>26.574999999999999</v>
      </c>
      <c r="U537">
        <v>0</v>
      </c>
      <c r="V537">
        <v>0</v>
      </c>
      <c r="Y537">
        <v>0</v>
      </c>
      <c r="AE537">
        <v>0</v>
      </c>
      <c r="AP537" t="s">
        <v>56</v>
      </c>
      <c r="AR537">
        <v>0</v>
      </c>
      <c r="AS537" t="s">
        <v>73</v>
      </c>
      <c r="AX537">
        <v>110</v>
      </c>
      <c r="AY537" t="s">
        <v>423</v>
      </c>
      <c r="AZ537">
        <v>4325</v>
      </c>
      <c r="BA537">
        <v>197910</v>
      </c>
      <c r="BC537">
        <v>0</v>
      </c>
      <c r="BD537" t="s">
        <v>59</v>
      </c>
    </row>
    <row r="538" spans="1:56" x14ac:dyDescent="0.25">
      <c r="A538">
        <v>4</v>
      </c>
      <c r="B538">
        <v>7</v>
      </c>
      <c r="C538">
        <v>3</v>
      </c>
      <c r="D538">
        <v>470550100000</v>
      </c>
      <c r="E538" t="s">
        <v>2938</v>
      </c>
      <c r="G538">
        <v>296</v>
      </c>
      <c r="H538">
        <v>7</v>
      </c>
      <c r="I538">
        <v>24</v>
      </c>
      <c r="J538" t="str">
        <f t="shared" si="8"/>
        <v>07-03-2024</v>
      </c>
      <c r="K538">
        <v>108000</v>
      </c>
      <c r="L538">
        <v>792</v>
      </c>
      <c r="M538">
        <v>40</v>
      </c>
      <c r="N538">
        <v>115</v>
      </c>
      <c r="P538">
        <v>0</v>
      </c>
      <c r="Q538" t="s">
        <v>98</v>
      </c>
      <c r="R538" t="s">
        <v>116</v>
      </c>
      <c r="S538" t="s">
        <v>135</v>
      </c>
      <c r="T538" t="s">
        <v>132</v>
      </c>
      <c r="U538">
        <v>0</v>
      </c>
      <c r="V538">
        <v>0</v>
      </c>
      <c r="X538" t="s">
        <v>63</v>
      </c>
      <c r="Y538">
        <v>384</v>
      </c>
      <c r="Z538" t="s">
        <v>92</v>
      </c>
      <c r="AA538" t="s">
        <v>152</v>
      </c>
      <c r="AB538" t="s">
        <v>137</v>
      </c>
      <c r="AC538" t="s">
        <v>67</v>
      </c>
      <c r="AE538">
        <v>6</v>
      </c>
      <c r="AF538" t="s">
        <v>81</v>
      </c>
      <c r="AK538" t="s">
        <v>71</v>
      </c>
      <c r="AL538">
        <v>50</v>
      </c>
      <c r="AN538" t="s">
        <v>170</v>
      </c>
      <c r="AP538" t="s">
        <v>56</v>
      </c>
      <c r="AR538">
        <v>4793</v>
      </c>
      <c r="AS538" t="s">
        <v>73</v>
      </c>
      <c r="AT538" t="s">
        <v>213</v>
      </c>
      <c r="AV538" t="s">
        <v>213</v>
      </c>
      <c r="AX538">
        <v>510</v>
      </c>
      <c r="AY538" t="s">
        <v>429</v>
      </c>
      <c r="AZ538">
        <v>7296</v>
      </c>
      <c r="BA538">
        <v>6290</v>
      </c>
      <c r="BC538">
        <v>56200</v>
      </c>
      <c r="BD538" t="s">
        <v>59</v>
      </c>
    </row>
    <row r="539" spans="1:56" x14ac:dyDescent="0.25">
      <c r="A539">
        <v>4</v>
      </c>
      <c r="B539">
        <v>7</v>
      </c>
      <c r="C539">
        <v>31</v>
      </c>
      <c r="D539">
        <v>470740700000</v>
      </c>
      <c r="E539" t="s">
        <v>3036</v>
      </c>
      <c r="G539">
        <v>338</v>
      </c>
      <c r="H539">
        <v>7</v>
      </c>
      <c r="I539">
        <v>24</v>
      </c>
      <c r="J539" t="str">
        <f t="shared" si="8"/>
        <v>07-31-2024</v>
      </c>
      <c r="K539">
        <v>143000</v>
      </c>
      <c r="L539">
        <v>1190</v>
      </c>
      <c r="M539">
        <v>66</v>
      </c>
      <c r="N539">
        <v>124</v>
      </c>
      <c r="P539">
        <v>0</v>
      </c>
      <c r="Q539" t="s">
        <v>61</v>
      </c>
      <c r="R539" t="s">
        <v>116</v>
      </c>
      <c r="S539" t="s">
        <v>224</v>
      </c>
      <c r="T539" t="s">
        <v>143</v>
      </c>
      <c r="U539">
        <v>0</v>
      </c>
      <c r="V539">
        <v>0</v>
      </c>
      <c r="Y539">
        <v>0</v>
      </c>
      <c r="AA539" t="s">
        <v>87</v>
      </c>
      <c r="AB539" t="s">
        <v>137</v>
      </c>
      <c r="AC539" t="s">
        <v>67</v>
      </c>
      <c r="AE539">
        <v>6</v>
      </c>
      <c r="AF539" t="s">
        <v>81</v>
      </c>
      <c r="AK539" t="s">
        <v>225</v>
      </c>
      <c r="AL539">
        <v>50</v>
      </c>
      <c r="AN539" t="s">
        <v>170</v>
      </c>
      <c r="AP539" t="s">
        <v>56</v>
      </c>
      <c r="AR539">
        <v>4793</v>
      </c>
      <c r="AS539" t="s">
        <v>73</v>
      </c>
      <c r="AT539" t="s">
        <v>213</v>
      </c>
      <c r="AV539" t="s">
        <v>213</v>
      </c>
      <c r="AX539">
        <v>510</v>
      </c>
      <c r="AY539" t="s">
        <v>58</v>
      </c>
      <c r="AZ539">
        <v>5338</v>
      </c>
      <c r="BA539">
        <v>10830</v>
      </c>
      <c r="BC539">
        <v>55660</v>
      </c>
      <c r="BD539" t="s">
        <v>59</v>
      </c>
    </row>
    <row r="540" spans="1:56" x14ac:dyDescent="0.25">
      <c r="A540">
        <v>4</v>
      </c>
      <c r="B540">
        <v>7</v>
      </c>
      <c r="C540">
        <v>3</v>
      </c>
      <c r="D540">
        <v>470800500000</v>
      </c>
      <c r="E540" t="s">
        <v>3066</v>
      </c>
      <c r="G540">
        <v>294</v>
      </c>
      <c r="H540">
        <v>7</v>
      </c>
      <c r="I540">
        <v>24</v>
      </c>
      <c r="J540" t="str">
        <f t="shared" si="8"/>
        <v>07-03-2024</v>
      </c>
      <c r="K540">
        <v>186500</v>
      </c>
      <c r="L540">
        <v>1306</v>
      </c>
      <c r="M540">
        <v>66</v>
      </c>
      <c r="N540">
        <v>147</v>
      </c>
      <c r="P540">
        <v>0</v>
      </c>
      <c r="Q540" t="s">
        <v>61</v>
      </c>
      <c r="R540" t="s">
        <v>116</v>
      </c>
      <c r="S540" t="s">
        <v>135</v>
      </c>
      <c r="T540" t="s">
        <v>143</v>
      </c>
      <c r="U540">
        <v>2</v>
      </c>
      <c r="V540">
        <v>0</v>
      </c>
      <c r="X540" t="s">
        <v>63</v>
      </c>
      <c r="Y540">
        <v>484</v>
      </c>
      <c r="Z540" t="s">
        <v>92</v>
      </c>
      <c r="AA540" t="s">
        <v>152</v>
      </c>
      <c r="AB540" t="s">
        <v>137</v>
      </c>
      <c r="AC540" t="s">
        <v>67</v>
      </c>
      <c r="AE540">
        <v>6</v>
      </c>
      <c r="AF540" t="s">
        <v>81</v>
      </c>
      <c r="AK540" t="s">
        <v>71</v>
      </c>
      <c r="AL540">
        <v>40</v>
      </c>
      <c r="AN540" t="s">
        <v>138</v>
      </c>
      <c r="AP540" t="s">
        <v>56</v>
      </c>
      <c r="AR540">
        <v>4793</v>
      </c>
      <c r="AS540" t="s">
        <v>73</v>
      </c>
      <c r="AT540" t="s">
        <v>213</v>
      </c>
      <c r="AV540" t="s">
        <v>213</v>
      </c>
      <c r="AX540">
        <v>510</v>
      </c>
      <c r="AY540" t="s">
        <v>429</v>
      </c>
      <c r="AZ540">
        <v>1294</v>
      </c>
      <c r="BA540">
        <v>11740</v>
      </c>
      <c r="BC540">
        <v>86630</v>
      </c>
      <c r="BD540" t="s">
        <v>59</v>
      </c>
    </row>
    <row r="541" spans="1:56" x14ac:dyDescent="0.25">
      <c r="A541">
        <v>4</v>
      </c>
      <c r="B541">
        <v>7</v>
      </c>
      <c r="C541">
        <v>3</v>
      </c>
      <c r="D541">
        <v>470920100000</v>
      </c>
      <c r="E541" t="s">
        <v>3107</v>
      </c>
      <c r="G541">
        <v>297</v>
      </c>
      <c r="H541">
        <v>7</v>
      </c>
      <c r="I541">
        <v>24</v>
      </c>
      <c r="J541" t="str">
        <f t="shared" si="8"/>
        <v>07-03-2024</v>
      </c>
      <c r="K541">
        <v>149000</v>
      </c>
      <c r="L541">
        <v>1761</v>
      </c>
      <c r="M541">
        <v>66</v>
      </c>
      <c r="N541">
        <v>140</v>
      </c>
      <c r="P541">
        <v>0</v>
      </c>
      <c r="Q541" t="s">
        <v>98</v>
      </c>
      <c r="R541" t="s">
        <v>116</v>
      </c>
      <c r="S541" t="s">
        <v>241</v>
      </c>
      <c r="T541" t="s">
        <v>132</v>
      </c>
      <c r="U541">
        <v>0</v>
      </c>
      <c r="V541">
        <v>0</v>
      </c>
      <c r="X541" t="s">
        <v>63</v>
      </c>
      <c r="Y541">
        <v>624</v>
      </c>
      <c r="Z541" t="s">
        <v>64</v>
      </c>
      <c r="AA541" t="s">
        <v>152</v>
      </c>
      <c r="AB541" t="s">
        <v>66</v>
      </c>
      <c r="AC541" t="s">
        <v>67</v>
      </c>
      <c r="AE541">
        <v>6</v>
      </c>
      <c r="AF541" t="s">
        <v>81</v>
      </c>
      <c r="AK541" t="s">
        <v>71</v>
      </c>
      <c r="AL541">
        <v>45</v>
      </c>
      <c r="AN541" t="s">
        <v>138</v>
      </c>
      <c r="AP541" t="s">
        <v>56</v>
      </c>
      <c r="AR541">
        <v>4797</v>
      </c>
      <c r="AS541" t="s">
        <v>73</v>
      </c>
      <c r="AT541" t="s">
        <v>213</v>
      </c>
      <c r="AV541" t="s">
        <v>213</v>
      </c>
      <c r="AX541">
        <v>510</v>
      </c>
      <c r="AY541" t="s">
        <v>58</v>
      </c>
      <c r="AZ541">
        <v>4297</v>
      </c>
      <c r="BA541">
        <v>11430</v>
      </c>
      <c r="BC541">
        <v>90310</v>
      </c>
      <c r="BD541" t="s">
        <v>59</v>
      </c>
    </row>
    <row r="542" spans="1:56" x14ac:dyDescent="0.25">
      <c r="A542">
        <v>4</v>
      </c>
      <c r="B542">
        <v>7</v>
      </c>
      <c r="C542">
        <v>1</v>
      </c>
      <c r="D542">
        <v>470950700000</v>
      </c>
      <c r="E542" t="s">
        <v>3119</v>
      </c>
      <c r="G542">
        <v>287</v>
      </c>
      <c r="H542">
        <v>7</v>
      </c>
      <c r="I542">
        <v>24</v>
      </c>
      <c r="J542" t="str">
        <f t="shared" si="8"/>
        <v>07-01-2024</v>
      </c>
      <c r="K542">
        <v>225000</v>
      </c>
      <c r="L542">
        <v>1528</v>
      </c>
      <c r="M542">
        <v>124</v>
      </c>
      <c r="N542">
        <v>150</v>
      </c>
      <c r="P542">
        <v>0</v>
      </c>
      <c r="Q542">
        <v>1</v>
      </c>
      <c r="R542">
        <v>1</v>
      </c>
      <c r="S542">
        <v>9551</v>
      </c>
      <c r="T542" t="s">
        <v>76</v>
      </c>
      <c r="U542">
        <v>0</v>
      </c>
      <c r="V542">
        <v>1240</v>
      </c>
      <c r="W542" t="s">
        <v>71</v>
      </c>
      <c r="X542" t="s">
        <v>63</v>
      </c>
      <c r="Y542">
        <v>520</v>
      </c>
      <c r="Z542" t="s">
        <v>64</v>
      </c>
      <c r="AA542" t="s">
        <v>617</v>
      </c>
      <c r="AB542" t="s">
        <v>66</v>
      </c>
      <c r="AC542" t="s">
        <v>67</v>
      </c>
      <c r="AE542">
        <v>8</v>
      </c>
      <c r="AF542" t="s">
        <v>88</v>
      </c>
      <c r="AI542" t="s">
        <v>89</v>
      </c>
      <c r="AK542" t="s">
        <v>71</v>
      </c>
      <c r="AL542">
        <v>37</v>
      </c>
      <c r="AN542" t="s">
        <v>82</v>
      </c>
      <c r="AP542" t="s">
        <v>56</v>
      </c>
      <c r="AR542">
        <v>4794</v>
      </c>
      <c r="AS542" t="s">
        <v>73</v>
      </c>
      <c r="AT542" t="s">
        <v>213</v>
      </c>
      <c r="AV542" t="s">
        <v>213</v>
      </c>
      <c r="AX542">
        <v>510</v>
      </c>
      <c r="AY542" t="s">
        <v>58</v>
      </c>
      <c r="AZ542">
        <v>2287</v>
      </c>
      <c r="BA542">
        <v>28510</v>
      </c>
      <c r="BC542">
        <v>141830</v>
      </c>
      <c r="BD542" t="s">
        <v>59</v>
      </c>
    </row>
    <row r="543" spans="1:56" x14ac:dyDescent="0.25">
      <c r="A543">
        <v>4</v>
      </c>
      <c r="B543">
        <v>7</v>
      </c>
      <c r="C543">
        <v>19</v>
      </c>
      <c r="D543">
        <v>470960800000</v>
      </c>
      <c r="E543" t="s">
        <v>3130</v>
      </c>
      <c r="G543">
        <v>316</v>
      </c>
      <c r="H543">
        <v>7</v>
      </c>
      <c r="I543">
        <v>24</v>
      </c>
      <c r="J543" t="str">
        <f t="shared" si="8"/>
        <v>07-19-2024</v>
      </c>
      <c r="K543">
        <v>105000</v>
      </c>
      <c r="L543">
        <v>936</v>
      </c>
      <c r="M543">
        <v>130</v>
      </c>
      <c r="N543">
        <v>109</v>
      </c>
      <c r="P543">
        <v>0</v>
      </c>
      <c r="Q543">
        <v>1</v>
      </c>
      <c r="R543">
        <v>1</v>
      </c>
      <c r="S543">
        <v>9561</v>
      </c>
      <c r="T543" t="s">
        <v>112</v>
      </c>
      <c r="U543">
        <v>0</v>
      </c>
      <c r="V543">
        <v>0</v>
      </c>
      <c r="X543" t="s">
        <v>63</v>
      </c>
      <c r="Y543">
        <v>704</v>
      </c>
      <c r="Z543" t="s">
        <v>64</v>
      </c>
      <c r="AA543" t="s">
        <v>96</v>
      </c>
      <c r="AB543" t="s">
        <v>66</v>
      </c>
      <c r="AC543" t="s">
        <v>67</v>
      </c>
      <c r="AE543">
        <v>5</v>
      </c>
      <c r="AF543" t="s">
        <v>81</v>
      </c>
      <c r="AK543" t="s">
        <v>71</v>
      </c>
      <c r="AL543">
        <v>37</v>
      </c>
      <c r="AN543" t="s">
        <v>138</v>
      </c>
      <c r="AP543" t="s">
        <v>56</v>
      </c>
      <c r="AR543">
        <v>4794</v>
      </c>
      <c r="AS543" t="s">
        <v>73</v>
      </c>
      <c r="AT543" t="s">
        <v>213</v>
      </c>
      <c r="AV543" t="s">
        <v>213</v>
      </c>
      <c r="AX543">
        <v>510</v>
      </c>
      <c r="AY543" t="s">
        <v>429</v>
      </c>
      <c r="AZ543">
        <v>2316</v>
      </c>
      <c r="BA543">
        <v>25490</v>
      </c>
      <c r="BC543">
        <v>70570</v>
      </c>
      <c r="BD543" t="s">
        <v>59</v>
      </c>
    </row>
    <row r="544" spans="1:56" x14ac:dyDescent="0.25">
      <c r="A544">
        <v>4</v>
      </c>
      <c r="B544">
        <v>7</v>
      </c>
      <c r="C544">
        <v>30</v>
      </c>
      <c r="D544">
        <v>470992000000</v>
      </c>
      <c r="E544" t="s">
        <v>3147</v>
      </c>
      <c r="G544">
        <v>332</v>
      </c>
      <c r="H544">
        <v>7</v>
      </c>
      <c r="I544">
        <v>24</v>
      </c>
      <c r="J544" t="str">
        <f t="shared" si="8"/>
        <v>07-30-2024</v>
      </c>
      <c r="K544">
        <v>195000</v>
      </c>
      <c r="L544">
        <v>1446</v>
      </c>
      <c r="M544">
        <v>107</v>
      </c>
      <c r="N544">
        <v>100</v>
      </c>
      <c r="P544">
        <v>0</v>
      </c>
      <c r="Q544">
        <v>1</v>
      </c>
      <c r="R544">
        <v>1</v>
      </c>
      <c r="S544">
        <v>9701</v>
      </c>
      <c r="T544" t="s">
        <v>112</v>
      </c>
      <c r="U544">
        <v>3</v>
      </c>
      <c r="V544">
        <v>0</v>
      </c>
      <c r="X544" t="s">
        <v>63</v>
      </c>
      <c r="Y544">
        <v>588</v>
      </c>
      <c r="Z544" t="s">
        <v>64</v>
      </c>
      <c r="AA544" t="s">
        <v>133</v>
      </c>
      <c r="AB544" t="s">
        <v>66</v>
      </c>
      <c r="AC544" t="s">
        <v>67</v>
      </c>
      <c r="AE544">
        <v>2</v>
      </c>
      <c r="AF544" t="s">
        <v>102</v>
      </c>
      <c r="AG544" t="s">
        <v>69</v>
      </c>
      <c r="AK544" t="s">
        <v>71</v>
      </c>
      <c r="AL544">
        <v>30</v>
      </c>
      <c r="AN544" t="s">
        <v>72</v>
      </c>
      <c r="AP544" t="s">
        <v>56</v>
      </c>
      <c r="AR544">
        <v>4793</v>
      </c>
      <c r="AS544" t="s">
        <v>73</v>
      </c>
      <c r="AT544" t="s">
        <v>213</v>
      </c>
      <c r="AV544" t="s">
        <v>213</v>
      </c>
      <c r="AX544">
        <v>510</v>
      </c>
      <c r="AY544" t="s">
        <v>429</v>
      </c>
      <c r="AZ544">
        <v>2332</v>
      </c>
      <c r="BA544">
        <v>15910</v>
      </c>
      <c r="BC544">
        <v>161970</v>
      </c>
      <c r="BD544" t="s">
        <v>59</v>
      </c>
    </row>
    <row r="545" spans="1:56" x14ac:dyDescent="0.25">
      <c r="A545">
        <v>4</v>
      </c>
      <c r="B545">
        <v>7</v>
      </c>
      <c r="C545">
        <v>12</v>
      </c>
      <c r="D545">
        <v>471130610000</v>
      </c>
      <c r="E545" t="s">
        <v>3206</v>
      </c>
      <c r="G545">
        <v>304</v>
      </c>
      <c r="H545">
        <v>7</v>
      </c>
      <c r="I545">
        <v>24</v>
      </c>
      <c r="J545" t="str">
        <f t="shared" si="8"/>
        <v>07-12-2024</v>
      </c>
      <c r="K545">
        <v>750000</v>
      </c>
      <c r="L545">
        <v>750</v>
      </c>
      <c r="M545">
        <v>0</v>
      </c>
      <c r="N545">
        <v>0</v>
      </c>
      <c r="P545">
        <v>6.8150000000000004</v>
      </c>
      <c r="Q545" t="s">
        <v>98</v>
      </c>
      <c r="R545">
        <v>1</v>
      </c>
      <c r="S545">
        <v>9581</v>
      </c>
      <c r="T545" t="s">
        <v>100</v>
      </c>
      <c r="U545">
        <v>0</v>
      </c>
      <c r="V545">
        <v>750</v>
      </c>
      <c r="Y545">
        <v>400</v>
      </c>
      <c r="Z545" t="s">
        <v>64</v>
      </c>
      <c r="AA545" t="s">
        <v>152</v>
      </c>
      <c r="AE545">
        <v>6</v>
      </c>
      <c r="AF545" t="s">
        <v>81</v>
      </c>
      <c r="AL545">
        <v>40</v>
      </c>
      <c r="AN545" t="s">
        <v>82</v>
      </c>
      <c r="AP545" t="s">
        <v>56</v>
      </c>
      <c r="AR545">
        <v>7471</v>
      </c>
      <c r="AS545" t="s">
        <v>73</v>
      </c>
      <c r="AT545" t="s">
        <v>74</v>
      </c>
      <c r="AV545" t="s">
        <v>74</v>
      </c>
      <c r="AX545">
        <v>441</v>
      </c>
      <c r="AY545" t="s">
        <v>58</v>
      </c>
      <c r="AZ545">
        <v>1304</v>
      </c>
      <c r="BA545">
        <v>75290</v>
      </c>
      <c r="BC545">
        <v>536630</v>
      </c>
      <c r="BD545" t="s">
        <v>59</v>
      </c>
    </row>
    <row r="546" spans="1:56" x14ac:dyDescent="0.25">
      <c r="A546">
        <v>4</v>
      </c>
      <c r="B546">
        <v>7</v>
      </c>
      <c r="C546">
        <v>3</v>
      </c>
      <c r="D546">
        <v>471160800000</v>
      </c>
      <c r="E546" t="s">
        <v>3217</v>
      </c>
      <c r="G546">
        <v>295</v>
      </c>
      <c r="H546">
        <v>7</v>
      </c>
      <c r="I546">
        <v>24</v>
      </c>
      <c r="J546" t="str">
        <f t="shared" si="8"/>
        <v>07-03-2024</v>
      </c>
      <c r="K546">
        <v>126000</v>
      </c>
      <c r="L546">
        <v>1664</v>
      </c>
      <c r="M546">
        <v>0</v>
      </c>
      <c r="N546">
        <v>0</v>
      </c>
      <c r="P546">
        <v>0</v>
      </c>
      <c r="Q546">
        <v>2</v>
      </c>
      <c r="R546" t="s">
        <v>116</v>
      </c>
      <c r="S546" t="s">
        <v>123</v>
      </c>
      <c r="T546" t="s">
        <v>76</v>
      </c>
      <c r="U546">
        <v>0</v>
      </c>
      <c r="V546">
        <v>371</v>
      </c>
      <c r="Y546">
        <v>864</v>
      </c>
      <c r="Z546" t="s">
        <v>92</v>
      </c>
      <c r="AA546" t="s">
        <v>152</v>
      </c>
      <c r="AB546" t="s">
        <v>137</v>
      </c>
      <c r="AC546" t="s">
        <v>67</v>
      </c>
      <c r="AE546">
        <v>9</v>
      </c>
      <c r="AF546" t="s">
        <v>102</v>
      </c>
      <c r="AG546" t="s">
        <v>69</v>
      </c>
      <c r="AK546" t="s">
        <v>3218</v>
      </c>
      <c r="AL546">
        <v>65</v>
      </c>
      <c r="AN546" t="s">
        <v>170</v>
      </c>
      <c r="AP546" t="s">
        <v>56</v>
      </c>
      <c r="AR546">
        <v>4796</v>
      </c>
      <c r="AS546" t="s">
        <v>73</v>
      </c>
      <c r="AT546" t="s">
        <v>213</v>
      </c>
      <c r="AV546" t="s">
        <v>213</v>
      </c>
      <c r="AX546">
        <v>510</v>
      </c>
      <c r="AY546" t="s">
        <v>58</v>
      </c>
      <c r="AZ546">
        <v>4295</v>
      </c>
      <c r="BA546">
        <v>23200</v>
      </c>
      <c r="BC546">
        <v>57510</v>
      </c>
      <c r="BD546" t="s">
        <v>59</v>
      </c>
    </row>
    <row r="547" spans="1:56" x14ac:dyDescent="0.25">
      <c r="A547">
        <v>4</v>
      </c>
      <c r="B547">
        <v>7</v>
      </c>
      <c r="C547">
        <v>30</v>
      </c>
      <c r="D547">
        <v>471163003600</v>
      </c>
      <c r="E547" t="s">
        <v>3230</v>
      </c>
      <c r="G547">
        <v>330</v>
      </c>
      <c r="H547">
        <v>7</v>
      </c>
      <c r="I547">
        <v>24</v>
      </c>
      <c r="J547" t="str">
        <f t="shared" si="8"/>
        <v>07-30-2024</v>
      </c>
      <c r="K547">
        <v>178000</v>
      </c>
      <c r="L547">
        <v>1412</v>
      </c>
      <c r="M547">
        <v>0</v>
      </c>
      <c r="N547">
        <v>0</v>
      </c>
      <c r="P547">
        <v>0</v>
      </c>
      <c r="Q547">
        <v>1</v>
      </c>
      <c r="R547">
        <v>1</v>
      </c>
      <c r="S547">
        <v>9991</v>
      </c>
      <c r="T547" t="s">
        <v>394</v>
      </c>
      <c r="U547">
        <v>2</v>
      </c>
      <c r="V547">
        <v>0</v>
      </c>
      <c r="X547" t="s">
        <v>63</v>
      </c>
      <c r="Y547">
        <v>462</v>
      </c>
      <c r="Z547" t="s">
        <v>64</v>
      </c>
      <c r="AA547" t="s">
        <v>65</v>
      </c>
      <c r="AB547" t="s">
        <v>66</v>
      </c>
      <c r="AC547" t="s">
        <v>67</v>
      </c>
      <c r="AE547">
        <v>5</v>
      </c>
      <c r="AF547" t="s">
        <v>88</v>
      </c>
      <c r="AK547" t="s">
        <v>71</v>
      </c>
      <c r="AL547">
        <v>12</v>
      </c>
      <c r="AN547" t="s">
        <v>189</v>
      </c>
      <c r="AP547" t="s">
        <v>56</v>
      </c>
      <c r="AR547">
        <v>4798</v>
      </c>
      <c r="AS547" t="s">
        <v>73</v>
      </c>
      <c r="AT547" t="s">
        <v>213</v>
      </c>
      <c r="AV547" t="s">
        <v>213</v>
      </c>
      <c r="AX547">
        <v>550</v>
      </c>
      <c r="AY547" t="s">
        <v>58</v>
      </c>
      <c r="AZ547">
        <v>5330</v>
      </c>
      <c r="BA547">
        <v>4000</v>
      </c>
      <c r="BC547">
        <v>153110</v>
      </c>
      <c r="BD547" t="s">
        <v>59</v>
      </c>
    </row>
    <row r="548" spans="1:56" x14ac:dyDescent="0.25">
      <c r="A548">
        <v>4</v>
      </c>
      <c r="B548">
        <v>7</v>
      </c>
      <c r="C548">
        <v>17</v>
      </c>
      <c r="D548">
        <v>490530100000</v>
      </c>
      <c r="E548" t="s">
        <v>3443</v>
      </c>
      <c r="G548">
        <v>311</v>
      </c>
      <c r="H548">
        <v>7</v>
      </c>
      <c r="I548">
        <v>24</v>
      </c>
      <c r="J548" t="str">
        <f t="shared" si="8"/>
        <v>07-17-2024</v>
      </c>
      <c r="K548">
        <v>149000</v>
      </c>
      <c r="L548">
        <v>1204</v>
      </c>
      <c r="M548">
        <v>83</v>
      </c>
      <c r="N548">
        <v>93</v>
      </c>
      <c r="P548">
        <v>0</v>
      </c>
      <c r="Q548">
        <v>1</v>
      </c>
      <c r="R548">
        <v>5</v>
      </c>
      <c r="S548" t="s">
        <v>207</v>
      </c>
      <c r="T548" t="s">
        <v>112</v>
      </c>
      <c r="U548">
        <v>0</v>
      </c>
      <c r="V548">
        <v>0</v>
      </c>
      <c r="X548" t="s">
        <v>63</v>
      </c>
      <c r="Y548">
        <v>216</v>
      </c>
      <c r="Z548" t="s">
        <v>64</v>
      </c>
      <c r="AA548" t="s">
        <v>96</v>
      </c>
      <c r="AB548" t="s">
        <v>66</v>
      </c>
      <c r="AC548" t="s">
        <v>67</v>
      </c>
      <c r="AE548">
        <v>6</v>
      </c>
      <c r="AF548" t="s">
        <v>81</v>
      </c>
      <c r="AK548" t="s">
        <v>71</v>
      </c>
      <c r="AL548">
        <v>35</v>
      </c>
      <c r="AN548" t="s">
        <v>138</v>
      </c>
      <c r="AP548" t="s">
        <v>56</v>
      </c>
      <c r="AR548">
        <v>4919</v>
      </c>
      <c r="AS548" t="s">
        <v>73</v>
      </c>
      <c r="AT548" t="s">
        <v>213</v>
      </c>
      <c r="AV548" t="s">
        <v>74</v>
      </c>
      <c r="AX548">
        <v>510</v>
      </c>
      <c r="AY548" t="s">
        <v>429</v>
      </c>
      <c r="AZ548">
        <v>4311</v>
      </c>
      <c r="BA548">
        <v>11540</v>
      </c>
      <c r="BC548">
        <v>82710</v>
      </c>
      <c r="BD548" t="s">
        <v>59</v>
      </c>
    </row>
    <row r="549" spans="1:56" x14ac:dyDescent="0.25">
      <c r="A549">
        <v>4</v>
      </c>
      <c r="B549">
        <v>7</v>
      </c>
      <c r="C549">
        <v>29</v>
      </c>
      <c r="D549">
        <v>490530900000</v>
      </c>
      <c r="E549" t="s">
        <v>3446</v>
      </c>
      <c r="G549">
        <v>327</v>
      </c>
      <c r="H549">
        <v>7</v>
      </c>
      <c r="I549">
        <v>24</v>
      </c>
      <c r="J549" t="str">
        <f t="shared" si="8"/>
        <v>07-29-2024</v>
      </c>
      <c r="K549">
        <v>189150</v>
      </c>
      <c r="L549">
        <v>1188</v>
      </c>
      <c r="M549">
        <v>78</v>
      </c>
      <c r="N549">
        <v>140</v>
      </c>
      <c r="P549">
        <v>0</v>
      </c>
      <c r="Q549">
        <v>1</v>
      </c>
      <c r="R549">
        <v>1</v>
      </c>
      <c r="S549">
        <v>9611</v>
      </c>
      <c r="T549" t="s">
        <v>112</v>
      </c>
      <c r="U549">
        <v>0</v>
      </c>
      <c r="V549">
        <v>0</v>
      </c>
      <c r="X549" t="s">
        <v>63</v>
      </c>
      <c r="Y549">
        <v>216</v>
      </c>
      <c r="Z549" t="s">
        <v>64</v>
      </c>
      <c r="AA549" t="s">
        <v>205</v>
      </c>
      <c r="AB549" t="s">
        <v>66</v>
      </c>
      <c r="AC549" t="s">
        <v>67</v>
      </c>
      <c r="AE549">
        <v>7</v>
      </c>
      <c r="AF549" t="s">
        <v>81</v>
      </c>
      <c r="AK549" t="s">
        <v>71</v>
      </c>
      <c r="AL549">
        <v>35</v>
      </c>
      <c r="AN549" t="s">
        <v>72</v>
      </c>
      <c r="AP549" t="s">
        <v>56</v>
      </c>
      <c r="AR549">
        <v>4918</v>
      </c>
      <c r="AS549" t="s">
        <v>73</v>
      </c>
      <c r="AT549" t="s">
        <v>213</v>
      </c>
      <c r="AV549" t="s">
        <v>74</v>
      </c>
      <c r="AX549">
        <v>510</v>
      </c>
      <c r="AY549" t="s">
        <v>429</v>
      </c>
      <c r="AZ549">
        <v>7327</v>
      </c>
      <c r="BA549">
        <v>16460</v>
      </c>
      <c r="BC549">
        <v>97540</v>
      </c>
      <c r="BD549" t="s">
        <v>59</v>
      </c>
    </row>
    <row r="550" spans="1:56" x14ac:dyDescent="0.25">
      <c r="A550">
        <v>4</v>
      </c>
      <c r="B550">
        <v>7</v>
      </c>
      <c r="C550">
        <v>23</v>
      </c>
      <c r="D550">
        <v>500181900000</v>
      </c>
      <c r="E550" t="s">
        <v>3581</v>
      </c>
      <c r="G550">
        <v>318</v>
      </c>
      <c r="H550">
        <v>7</v>
      </c>
      <c r="I550">
        <v>24</v>
      </c>
      <c r="J550" t="str">
        <f t="shared" si="8"/>
        <v>07-23-2024</v>
      </c>
      <c r="K550">
        <v>242242</v>
      </c>
      <c r="L550">
        <v>0</v>
      </c>
      <c r="M550">
        <v>0</v>
      </c>
      <c r="N550">
        <v>0</v>
      </c>
      <c r="P550">
        <v>15.134</v>
      </c>
      <c r="U550">
        <v>0</v>
      </c>
      <c r="V550">
        <v>0</v>
      </c>
      <c r="Y550">
        <v>0</v>
      </c>
      <c r="AE550">
        <v>0</v>
      </c>
      <c r="AP550" t="s">
        <v>56</v>
      </c>
      <c r="AR550">
        <v>0</v>
      </c>
      <c r="AS550" t="s">
        <v>73</v>
      </c>
      <c r="AT550" t="s">
        <v>74</v>
      </c>
      <c r="AV550" t="s">
        <v>74</v>
      </c>
      <c r="AX550">
        <v>110</v>
      </c>
      <c r="AY550" t="s">
        <v>58</v>
      </c>
      <c r="AZ550">
        <v>4318</v>
      </c>
      <c r="BA550">
        <v>137800</v>
      </c>
      <c r="BC550">
        <v>0</v>
      </c>
      <c r="BD550" t="s">
        <v>59</v>
      </c>
    </row>
    <row r="551" spans="1:56" x14ac:dyDescent="0.25">
      <c r="A551">
        <v>4</v>
      </c>
      <c r="B551">
        <v>7</v>
      </c>
      <c r="C551">
        <v>23</v>
      </c>
      <c r="D551">
        <v>500191200000</v>
      </c>
      <c r="E551" t="s">
        <v>3581</v>
      </c>
      <c r="G551">
        <v>318</v>
      </c>
      <c r="H551">
        <v>7</v>
      </c>
      <c r="I551">
        <v>24</v>
      </c>
      <c r="J551" t="str">
        <f t="shared" si="8"/>
        <v>07-23-2024</v>
      </c>
      <c r="K551">
        <v>242242</v>
      </c>
      <c r="L551">
        <v>0</v>
      </c>
      <c r="M551">
        <v>0</v>
      </c>
      <c r="N551">
        <v>0</v>
      </c>
      <c r="P551">
        <v>3.5</v>
      </c>
      <c r="U551">
        <v>0</v>
      </c>
      <c r="V551">
        <v>0</v>
      </c>
      <c r="Y551">
        <v>0</v>
      </c>
      <c r="AE551">
        <v>0</v>
      </c>
      <c r="AR551">
        <v>0</v>
      </c>
      <c r="AS551" t="s">
        <v>73</v>
      </c>
      <c r="AX551">
        <v>110</v>
      </c>
      <c r="AY551" t="s">
        <v>1711</v>
      </c>
      <c r="AZ551">
        <v>4318</v>
      </c>
      <c r="BA551">
        <v>33860</v>
      </c>
      <c r="BC551">
        <v>0</v>
      </c>
      <c r="BD551" t="s">
        <v>59</v>
      </c>
    </row>
    <row r="552" spans="1:56" x14ac:dyDescent="0.25">
      <c r="A552">
        <v>4</v>
      </c>
      <c r="B552">
        <v>7</v>
      </c>
      <c r="C552">
        <v>16</v>
      </c>
      <c r="D552">
        <v>500390900000</v>
      </c>
      <c r="E552" t="s">
        <v>3648</v>
      </c>
      <c r="G552">
        <v>309</v>
      </c>
      <c r="H552">
        <v>7</v>
      </c>
      <c r="I552">
        <v>24</v>
      </c>
      <c r="J552" t="str">
        <f t="shared" si="8"/>
        <v>07-16-2024</v>
      </c>
      <c r="K552">
        <v>80000</v>
      </c>
      <c r="L552">
        <v>0</v>
      </c>
      <c r="M552">
        <v>27</v>
      </c>
      <c r="N552">
        <v>97</v>
      </c>
      <c r="P552">
        <v>0</v>
      </c>
      <c r="U552">
        <v>0</v>
      </c>
      <c r="V552">
        <v>0</v>
      </c>
      <c r="Y552">
        <v>0</v>
      </c>
      <c r="AE552">
        <v>0</v>
      </c>
      <c r="AP552" t="s">
        <v>56</v>
      </c>
      <c r="AR552">
        <v>5000</v>
      </c>
      <c r="AS552" t="s">
        <v>73</v>
      </c>
      <c r="AX552">
        <v>500</v>
      </c>
      <c r="AY552" t="s">
        <v>442</v>
      </c>
      <c r="AZ552">
        <v>4309</v>
      </c>
      <c r="BA552">
        <v>0</v>
      </c>
      <c r="BC552">
        <v>0</v>
      </c>
      <c r="BD552" t="s">
        <v>59</v>
      </c>
    </row>
    <row r="553" spans="1:56" x14ac:dyDescent="0.25">
      <c r="A553">
        <v>4</v>
      </c>
      <c r="B553">
        <v>7</v>
      </c>
      <c r="C553">
        <v>16</v>
      </c>
      <c r="D553">
        <v>500391000000</v>
      </c>
      <c r="E553" t="s">
        <v>3649</v>
      </c>
      <c r="G553">
        <v>309</v>
      </c>
      <c r="H553">
        <v>7</v>
      </c>
      <c r="I553">
        <v>24</v>
      </c>
      <c r="J553" t="str">
        <f t="shared" si="8"/>
        <v>07-16-2024</v>
      </c>
      <c r="K553">
        <v>80000</v>
      </c>
      <c r="L553">
        <v>1456</v>
      </c>
      <c r="M553">
        <v>0</v>
      </c>
      <c r="N553">
        <v>0</v>
      </c>
      <c r="P553">
        <v>0</v>
      </c>
      <c r="Q553">
        <v>2</v>
      </c>
      <c r="R553" t="s">
        <v>116</v>
      </c>
      <c r="S553" t="s">
        <v>123</v>
      </c>
      <c r="T553" t="s">
        <v>3533</v>
      </c>
      <c r="U553">
        <v>3</v>
      </c>
      <c r="V553">
        <v>728</v>
      </c>
      <c r="X553" t="s">
        <v>63</v>
      </c>
      <c r="Y553">
        <v>0</v>
      </c>
      <c r="AA553" t="s">
        <v>133</v>
      </c>
      <c r="AB553" t="s">
        <v>66</v>
      </c>
      <c r="AC553" t="s">
        <v>67</v>
      </c>
      <c r="AE553">
        <v>8</v>
      </c>
      <c r="AF553" t="s">
        <v>102</v>
      </c>
      <c r="AG553" t="s">
        <v>69</v>
      </c>
      <c r="AK553" t="s">
        <v>90</v>
      </c>
      <c r="AL553">
        <v>50</v>
      </c>
      <c r="AN553" t="s">
        <v>170</v>
      </c>
      <c r="AP553" t="s">
        <v>56</v>
      </c>
      <c r="AR553">
        <v>5000</v>
      </c>
      <c r="AS553" t="s">
        <v>73</v>
      </c>
      <c r="AX553">
        <v>510</v>
      </c>
      <c r="AY553" t="s">
        <v>3650</v>
      </c>
      <c r="AZ553">
        <v>4309</v>
      </c>
      <c r="BA553">
        <v>6310</v>
      </c>
      <c r="BC553">
        <v>66770</v>
      </c>
      <c r="BD553" t="s">
        <v>59</v>
      </c>
    </row>
    <row r="554" spans="1:56" x14ac:dyDescent="0.25">
      <c r="A554">
        <v>4</v>
      </c>
      <c r="B554">
        <v>7</v>
      </c>
      <c r="C554">
        <v>5</v>
      </c>
      <c r="D554">
        <v>530031000000</v>
      </c>
      <c r="E554" t="s">
        <v>3670</v>
      </c>
      <c r="G554">
        <v>298</v>
      </c>
      <c r="H554">
        <v>7</v>
      </c>
      <c r="I554">
        <v>24</v>
      </c>
      <c r="J554" t="str">
        <f t="shared" si="8"/>
        <v>07-05-2024</v>
      </c>
      <c r="K554">
        <v>310000</v>
      </c>
      <c r="L554">
        <v>1741</v>
      </c>
      <c r="M554">
        <v>0</v>
      </c>
      <c r="N554">
        <v>0</v>
      </c>
      <c r="P554">
        <v>0.77500000000000002</v>
      </c>
      <c r="Q554" t="s">
        <v>98</v>
      </c>
      <c r="R554">
        <v>7</v>
      </c>
      <c r="S554" t="s">
        <v>501</v>
      </c>
      <c r="T554" t="s">
        <v>100</v>
      </c>
      <c r="U554">
        <v>5</v>
      </c>
      <c r="V554">
        <v>288</v>
      </c>
      <c r="Y554">
        <v>575</v>
      </c>
      <c r="Z554" t="s">
        <v>64</v>
      </c>
      <c r="AA554" t="s">
        <v>208</v>
      </c>
      <c r="AB554" t="s">
        <v>66</v>
      </c>
      <c r="AC554" t="s">
        <v>67</v>
      </c>
      <c r="AE554">
        <v>6</v>
      </c>
      <c r="AF554" t="s">
        <v>309</v>
      </c>
      <c r="AK554" t="s">
        <v>71</v>
      </c>
      <c r="AL554">
        <v>24</v>
      </c>
      <c r="AN554" t="s">
        <v>82</v>
      </c>
      <c r="AP554" t="s">
        <v>56</v>
      </c>
      <c r="AR554">
        <v>0</v>
      </c>
      <c r="AS554" t="s">
        <v>73</v>
      </c>
      <c r="AT554" t="s">
        <v>74</v>
      </c>
      <c r="AV554" t="s">
        <v>74</v>
      </c>
      <c r="AX554">
        <v>510</v>
      </c>
      <c r="AY554" t="s">
        <v>58</v>
      </c>
      <c r="AZ554">
        <v>6298</v>
      </c>
      <c r="BA554">
        <v>15970</v>
      </c>
      <c r="BC554">
        <v>193400</v>
      </c>
      <c r="BD554" t="s">
        <v>59</v>
      </c>
    </row>
    <row r="555" spans="1:56" x14ac:dyDescent="0.25">
      <c r="A555">
        <v>4</v>
      </c>
      <c r="B555">
        <v>7</v>
      </c>
      <c r="C555">
        <v>30</v>
      </c>
      <c r="D555">
        <v>530301400200</v>
      </c>
      <c r="E555" t="s">
        <v>2544</v>
      </c>
      <c r="G555">
        <v>333</v>
      </c>
      <c r="H555">
        <v>7</v>
      </c>
      <c r="I555">
        <v>24</v>
      </c>
      <c r="J555" t="str">
        <f t="shared" si="8"/>
        <v>07-30-2024</v>
      </c>
      <c r="K555">
        <v>47090</v>
      </c>
      <c r="L555">
        <v>0</v>
      </c>
      <c r="M555">
        <v>0</v>
      </c>
      <c r="N555">
        <v>0</v>
      </c>
      <c r="P555">
        <v>2</v>
      </c>
      <c r="U555">
        <v>0</v>
      </c>
      <c r="V555">
        <v>0</v>
      </c>
      <c r="Y555">
        <v>0</v>
      </c>
      <c r="AE555">
        <v>0</v>
      </c>
      <c r="AP555" t="s">
        <v>56</v>
      </c>
      <c r="AR555">
        <v>0</v>
      </c>
      <c r="AS555" t="s">
        <v>73</v>
      </c>
      <c r="AX555">
        <v>500</v>
      </c>
      <c r="AY555" t="s">
        <v>58</v>
      </c>
      <c r="AZ555">
        <v>3333</v>
      </c>
      <c r="BA555">
        <v>23460</v>
      </c>
      <c r="BC555">
        <v>0</v>
      </c>
      <c r="BD555" t="s">
        <v>59</v>
      </c>
    </row>
    <row r="556" spans="1:56" x14ac:dyDescent="0.25">
      <c r="A556">
        <v>4</v>
      </c>
      <c r="B556">
        <v>7</v>
      </c>
      <c r="C556">
        <v>30</v>
      </c>
      <c r="D556">
        <v>530301400400</v>
      </c>
      <c r="E556" t="s">
        <v>2544</v>
      </c>
      <c r="G556">
        <v>333</v>
      </c>
      <c r="H556">
        <v>7</v>
      </c>
      <c r="I556">
        <v>24</v>
      </c>
      <c r="J556" t="str">
        <f t="shared" si="8"/>
        <v>07-30-2024</v>
      </c>
      <c r="K556">
        <v>47090</v>
      </c>
      <c r="L556">
        <v>0</v>
      </c>
      <c r="M556">
        <v>0</v>
      </c>
      <c r="N556">
        <v>0</v>
      </c>
      <c r="P556">
        <v>5.2350000000000003</v>
      </c>
      <c r="U556">
        <v>0</v>
      </c>
      <c r="V556">
        <v>0</v>
      </c>
      <c r="Y556">
        <v>0</v>
      </c>
      <c r="AE556">
        <v>0</v>
      </c>
      <c r="AP556" t="s">
        <v>56</v>
      </c>
      <c r="AR556">
        <v>0</v>
      </c>
      <c r="AS556" t="s">
        <v>73</v>
      </c>
      <c r="AX556">
        <v>100</v>
      </c>
      <c r="AY556" t="s">
        <v>58</v>
      </c>
      <c r="AZ556">
        <v>3333</v>
      </c>
      <c r="BA556">
        <v>38570</v>
      </c>
      <c r="BC556">
        <v>0</v>
      </c>
      <c r="BD556" t="s">
        <v>59</v>
      </c>
    </row>
    <row r="557" spans="1:56" x14ac:dyDescent="0.25">
      <c r="A557">
        <v>4</v>
      </c>
      <c r="B557">
        <v>7</v>
      </c>
      <c r="C557">
        <v>16</v>
      </c>
      <c r="D557">
        <v>560631000000</v>
      </c>
      <c r="E557" t="s">
        <v>3776</v>
      </c>
      <c r="G557">
        <v>310</v>
      </c>
      <c r="H557">
        <v>7</v>
      </c>
      <c r="I557">
        <v>24</v>
      </c>
      <c r="J557" t="str">
        <f t="shared" si="8"/>
        <v>07-16-2024</v>
      </c>
      <c r="K557">
        <v>270000</v>
      </c>
      <c r="L557">
        <v>0</v>
      </c>
      <c r="M557">
        <v>140</v>
      </c>
      <c r="N557">
        <v>265</v>
      </c>
      <c r="P557">
        <v>0.85</v>
      </c>
      <c r="U557">
        <v>0</v>
      </c>
      <c r="V557">
        <v>0</v>
      </c>
      <c r="Y557">
        <v>0</v>
      </c>
      <c r="AE557">
        <v>0</v>
      </c>
      <c r="AP557" t="s">
        <v>56</v>
      </c>
      <c r="AR557">
        <v>5601</v>
      </c>
      <c r="AS557" t="s">
        <v>73</v>
      </c>
      <c r="AX557">
        <v>500</v>
      </c>
      <c r="AY557" t="s">
        <v>58</v>
      </c>
      <c r="AZ557">
        <v>3310</v>
      </c>
      <c r="BA557">
        <v>25630</v>
      </c>
      <c r="BC557">
        <v>0</v>
      </c>
      <c r="BD557" t="s">
        <v>59</v>
      </c>
    </row>
    <row r="558" spans="1:56" x14ac:dyDescent="0.25">
      <c r="A558">
        <v>4</v>
      </c>
      <c r="B558">
        <v>7</v>
      </c>
      <c r="C558">
        <v>9</v>
      </c>
      <c r="D558">
        <v>560701500000</v>
      </c>
      <c r="E558" t="s">
        <v>3809</v>
      </c>
      <c r="G558">
        <v>302</v>
      </c>
      <c r="H558">
        <v>7</v>
      </c>
      <c r="I558">
        <v>24</v>
      </c>
      <c r="J558" t="str">
        <f t="shared" si="8"/>
        <v>07-09-2024</v>
      </c>
      <c r="K558">
        <v>145000</v>
      </c>
      <c r="L558">
        <v>930</v>
      </c>
      <c r="M558">
        <v>80</v>
      </c>
      <c r="N558">
        <v>140</v>
      </c>
      <c r="P558">
        <v>0</v>
      </c>
      <c r="Q558" t="s">
        <v>98</v>
      </c>
      <c r="R558">
        <v>5</v>
      </c>
      <c r="S558" t="s">
        <v>128</v>
      </c>
      <c r="T558" t="s">
        <v>100</v>
      </c>
      <c r="U558">
        <v>0</v>
      </c>
      <c r="V558">
        <v>860</v>
      </c>
      <c r="X558" t="s">
        <v>63</v>
      </c>
      <c r="Y558">
        <v>648</v>
      </c>
      <c r="Z558" t="s">
        <v>64</v>
      </c>
      <c r="AA558" t="s">
        <v>300</v>
      </c>
      <c r="AB558" t="s">
        <v>66</v>
      </c>
      <c r="AC558" t="s">
        <v>67</v>
      </c>
      <c r="AE558">
        <v>7</v>
      </c>
      <c r="AF558" t="s">
        <v>81</v>
      </c>
      <c r="AK558" t="s">
        <v>71</v>
      </c>
      <c r="AL558">
        <v>35</v>
      </c>
      <c r="AN558" t="s">
        <v>82</v>
      </c>
      <c r="AP558" t="s">
        <v>56</v>
      </c>
      <c r="AR558">
        <v>5616</v>
      </c>
      <c r="AS558" t="s">
        <v>73</v>
      </c>
      <c r="AT558" t="s">
        <v>213</v>
      </c>
      <c r="AV558" t="s">
        <v>213</v>
      </c>
      <c r="AX558">
        <v>510</v>
      </c>
      <c r="AY558" t="s">
        <v>429</v>
      </c>
      <c r="AZ558">
        <v>6302</v>
      </c>
      <c r="BA558">
        <v>13830</v>
      </c>
      <c r="BC558">
        <v>130430</v>
      </c>
      <c r="BD558" t="s">
        <v>59</v>
      </c>
    </row>
    <row r="559" spans="1:56" x14ac:dyDescent="0.25">
      <c r="A559">
        <v>4</v>
      </c>
      <c r="B559">
        <v>7</v>
      </c>
      <c r="C559">
        <v>9</v>
      </c>
      <c r="D559">
        <v>560701500100</v>
      </c>
      <c r="E559" t="s">
        <v>3810</v>
      </c>
      <c r="G559">
        <v>302</v>
      </c>
      <c r="H559">
        <v>7</v>
      </c>
      <c r="I559">
        <v>24</v>
      </c>
      <c r="J559" t="str">
        <f t="shared" si="8"/>
        <v>07-09-2024</v>
      </c>
      <c r="K559">
        <v>145000</v>
      </c>
      <c r="L559">
        <v>0</v>
      </c>
      <c r="M559">
        <v>0</v>
      </c>
      <c r="N559">
        <v>0</v>
      </c>
      <c r="P559">
        <v>0</v>
      </c>
      <c r="U559">
        <v>0</v>
      </c>
      <c r="V559">
        <v>0</v>
      </c>
      <c r="Y559">
        <v>0</v>
      </c>
      <c r="AE559">
        <v>0</v>
      </c>
      <c r="AR559">
        <v>5616</v>
      </c>
      <c r="AX559">
        <v>500</v>
      </c>
      <c r="AY559" t="s">
        <v>439</v>
      </c>
      <c r="AZ559">
        <v>6302</v>
      </c>
      <c r="BA559">
        <v>0</v>
      </c>
      <c r="BC559">
        <v>0</v>
      </c>
      <c r="BD559" t="s">
        <v>59</v>
      </c>
    </row>
    <row r="560" spans="1:56" x14ac:dyDescent="0.25">
      <c r="A560">
        <v>4</v>
      </c>
      <c r="B560">
        <v>7</v>
      </c>
      <c r="C560">
        <v>15</v>
      </c>
      <c r="D560">
        <v>562290500000</v>
      </c>
      <c r="E560" t="s">
        <v>3581</v>
      </c>
      <c r="G560">
        <v>308</v>
      </c>
      <c r="H560">
        <v>7</v>
      </c>
      <c r="I560">
        <v>24</v>
      </c>
      <c r="J560" t="str">
        <f t="shared" si="8"/>
        <v>07-15-2024</v>
      </c>
      <c r="K560">
        <v>415000</v>
      </c>
      <c r="L560">
        <v>0</v>
      </c>
      <c r="M560">
        <v>0</v>
      </c>
      <c r="N560">
        <v>0</v>
      </c>
      <c r="P560">
        <v>27.523</v>
      </c>
      <c r="U560">
        <v>0</v>
      </c>
      <c r="V560">
        <v>0</v>
      </c>
      <c r="Y560">
        <v>0</v>
      </c>
      <c r="AE560">
        <v>0</v>
      </c>
      <c r="AR560">
        <v>0</v>
      </c>
      <c r="AX560">
        <v>110</v>
      </c>
      <c r="AY560" t="s">
        <v>260</v>
      </c>
      <c r="AZ560">
        <v>1308</v>
      </c>
      <c r="BA560">
        <v>0</v>
      </c>
      <c r="BC560">
        <v>0</v>
      </c>
      <c r="BD560" t="s">
        <v>59</v>
      </c>
    </row>
    <row r="561" spans="1:56" x14ac:dyDescent="0.25">
      <c r="A561">
        <v>4</v>
      </c>
      <c r="B561">
        <v>7</v>
      </c>
      <c r="C561">
        <v>26</v>
      </c>
      <c r="D561">
        <v>590142000100</v>
      </c>
      <c r="E561" t="s">
        <v>55</v>
      </c>
      <c r="G561">
        <v>326</v>
      </c>
      <c r="H561">
        <v>7</v>
      </c>
      <c r="I561">
        <v>24</v>
      </c>
      <c r="J561" t="str">
        <f t="shared" si="8"/>
        <v>07-26-2024</v>
      </c>
      <c r="K561">
        <v>15000</v>
      </c>
      <c r="L561">
        <v>0</v>
      </c>
      <c r="M561">
        <v>0</v>
      </c>
      <c r="N561">
        <v>0</v>
      </c>
      <c r="P561">
        <v>5.6890000000000001</v>
      </c>
      <c r="U561">
        <v>0</v>
      </c>
      <c r="V561">
        <v>0</v>
      </c>
      <c r="Y561">
        <v>0</v>
      </c>
      <c r="AE561">
        <v>0</v>
      </c>
      <c r="AR561">
        <v>0</v>
      </c>
      <c r="AX561">
        <v>110</v>
      </c>
      <c r="AY561" t="s">
        <v>260</v>
      </c>
      <c r="AZ561">
        <v>1326</v>
      </c>
      <c r="BA561">
        <v>0</v>
      </c>
      <c r="BC561">
        <v>0</v>
      </c>
      <c r="BD561" t="s">
        <v>59</v>
      </c>
    </row>
    <row r="562" spans="1:56" x14ac:dyDescent="0.25">
      <c r="A562">
        <v>4</v>
      </c>
      <c r="B562">
        <v>7</v>
      </c>
      <c r="C562">
        <v>22</v>
      </c>
      <c r="D562">
        <v>610561800000</v>
      </c>
      <c r="E562" t="s">
        <v>3958</v>
      </c>
      <c r="G562">
        <v>317</v>
      </c>
      <c r="H562">
        <v>7</v>
      </c>
      <c r="I562">
        <v>24</v>
      </c>
      <c r="J562" t="str">
        <f t="shared" si="8"/>
        <v>07-22-2024</v>
      </c>
      <c r="K562">
        <v>70000</v>
      </c>
      <c r="L562">
        <v>1168</v>
      </c>
      <c r="M562">
        <v>66</v>
      </c>
      <c r="N562">
        <v>132</v>
      </c>
      <c r="P562">
        <v>0</v>
      </c>
      <c r="Q562" t="s">
        <v>61</v>
      </c>
      <c r="R562" t="s">
        <v>116</v>
      </c>
      <c r="S562" t="s">
        <v>135</v>
      </c>
      <c r="T562" t="s">
        <v>143</v>
      </c>
      <c r="U562">
        <v>3</v>
      </c>
      <c r="V562">
        <v>0</v>
      </c>
      <c r="Y562">
        <v>0</v>
      </c>
      <c r="AA562" t="s">
        <v>65</v>
      </c>
      <c r="AB562" t="s">
        <v>66</v>
      </c>
      <c r="AC562" t="s">
        <v>67</v>
      </c>
      <c r="AE562">
        <v>8</v>
      </c>
      <c r="AF562" t="s">
        <v>81</v>
      </c>
      <c r="AK562" t="s">
        <v>71</v>
      </c>
      <c r="AL562">
        <v>45</v>
      </c>
      <c r="AN562" t="s">
        <v>138</v>
      </c>
      <c r="AP562" t="s">
        <v>56</v>
      </c>
      <c r="AR562">
        <v>6121</v>
      </c>
      <c r="AS562" t="s">
        <v>73</v>
      </c>
      <c r="AT562" t="s">
        <v>213</v>
      </c>
      <c r="AV562" t="s">
        <v>74</v>
      </c>
      <c r="AX562">
        <v>510</v>
      </c>
      <c r="AY562" t="s">
        <v>3959</v>
      </c>
      <c r="AZ562">
        <v>4317</v>
      </c>
      <c r="BA562">
        <v>11140</v>
      </c>
      <c r="BC562">
        <v>42060</v>
      </c>
      <c r="BD562" t="s">
        <v>59</v>
      </c>
    </row>
    <row r="563" spans="1:56" x14ac:dyDescent="0.25">
      <c r="A563">
        <v>4</v>
      </c>
      <c r="B563">
        <v>7</v>
      </c>
      <c r="C563">
        <v>12</v>
      </c>
      <c r="D563">
        <v>610651800000</v>
      </c>
      <c r="E563" t="s">
        <v>4014</v>
      </c>
      <c r="G563">
        <v>305</v>
      </c>
      <c r="H563">
        <v>7</v>
      </c>
      <c r="I563">
        <v>24</v>
      </c>
      <c r="J563" t="str">
        <f t="shared" si="8"/>
        <v>07-12-2024</v>
      </c>
      <c r="K563">
        <v>76000</v>
      </c>
      <c r="L563">
        <v>1584</v>
      </c>
      <c r="M563">
        <v>76</v>
      </c>
      <c r="N563">
        <v>137</v>
      </c>
      <c r="P563">
        <v>0</v>
      </c>
      <c r="Q563" t="s">
        <v>61</v>
      </c>
      <c r="R563" t="s">
        <v>116</v>
      </c>
      <c r="S563" t="s">
        <v>135</v>
      </c>
      <c r="T563" t="s">
        <v>62</v>
      </c>
      <c r="U563">
        <v>4</v>
      </c>
      <c r="V563">
        <v>416</v>
      </c>
      <c r="Y563">
        <v>450</v>
      </c>
      <c r="Z563" t="s">
        <v>64</v>
      </c>
      <c r="AA563" t="s">
        <v>164</v>
      </c>
      <c r="AB563" t="s">
        <v>66</v>
      </c>
      <c r="AC563" t="s">
        <v>67</v>
      </c>
      <c r="AE563">
        <v>10</v>
      </c>
      <c r="AF563" t="s">
        <v>88</v>
      </c>
      <c r="AK563" t="s">
        <v>71</v>
      </c>
      <c r="AL563">
        <v>50</v>
      </c>
      <c r="AN563" t="s">
        <v>170</v>
      </c>
      <c r="AP563" t="s">
        <v>56</v>
      </c>
      <c r="AR563">
        <v>6121</v>
      </c>
      <c r="AS563" t="s">
        <v>73</v>
      </c>
      <c r="AT563" t="s">
        <v>213</v>
      </c>
      <c r="AV563" t="s">
        <v>213</v>
      </c>
      <c r="AX563">
        <v>510</v>
      </c>
      <c r="AY563" t="s">
        <v>429</v>
      </c>
      <c r="AZ563">
        <v>4305</v>
      </c>
      <c r="BA563">
        <v>13000</v>
      </c>
      <c r="BC563">
        <v>57540</v>
      </c>
      <c r="BD563" t="s">
        <v>59</v>
      </c>
    </row>
    <row r="564" spans="1:56" x14ac:dyDescent="0.25">
      <c r="A564">
        <v>4</v>
      </c>
      <c r="B564">
        <v>7</v>
      </c>
      <c r="C564">
        <v>1</v>
      </c>
      <c r="D564">
        <v>610970300000</v>
      </c>
      <c r="E564" t="s">
        <v>4155</v>
      </c>
      <c r="G564">
        <v>288</v>
      </c>
      <c r="H564">
        <v>7</v>
      </c>
      <c r="I564">
        <v>24</v>
      </c>
      <c r="J564" t="str">
        <f t="shared" si="8"/>
        <v>07-01-2024</v>
      </c>
      <c r="K564">
        <v>219220</v>
      </c>
      <c r="L564">
        <v>2710</v>
      </c>
      <c r="M564">
        <v>134</v>
      </c>
      <c r="N564">
        <v>232</v>
      </c>
      <c r="P564">
        <v>0</v>
      </c>
      <c r="Q564">
        <v>2</v>
      </c>
      <c r="R564">
        <v>1</v>
      </c>
      <c r="S564">
        <v>9662</v>
      </c>
      <c r="T564" t="s">
        <v>400</v>
      </c>
      <c r="U564">
        <v>3</v>
      </c>
      <c r="V564">
        <v>939</v>
      </c>
      <c r="W564" t="s">
        <v>71</v>
      </c>
      <c r="X564" t="s">
        <v>63</v>
      </c>
      <c r="Y564">
        <v>864</v>
      </c>
      <c r="Z564" t="s">
        <v>64</v>
      </c>
      <c r="AA564" t="s">
        <v>1620</v>
      </c>
      <c r="AB564" t="s">
        <v>66</v>
      </c>
      <c r="AC564" t="s">
        <v>67</v>
      </c>
      <c r="AE564">
        <v>10</v>
      </c>
      <c r="AF564" t="s">
        <v>68</v>
      </c>
      <c r="AG564" t="s">
        <v>69</v>
      </c>
      <c r="AI564" t="s">
        <v>70</v>
      </c>
      <c r="AK564" t="s">
        <v>71</v>
      </c>
      <c r="AL564">
        <v>35</v>
      </c>
      <c r="AN564" t="s">
        <v>72</v>
      </c>
      <c r="AP564" t="s">
        <v>56</v>
      </c>
      <c r="AR564">
        <v>6116</v>
      </c>
      <c r="AS564" t="s">
        <v>73</v>
      </c>
      <c r="AT564" t="s">
        <v>213</v>
      </c>
      <c r="AV564" t="s">
        <v>213</v>
      </c>
      <c r="AX564">
        <v>510</v>
      </c>
      <c r="AY564" t="s">
        <v>58</v>
      </c>
      <c r="AZ564">
        <v>3288</v>
      </c>
      <c r="BA564">
        <v>35770</v>
      </c>
      <c r="BC564">
        <v>200370</v>
      </c>
      <c r="BD564" t="s">
        <v>59</v>
      </c>
    </row>
    <row r="565" spans="1:56" x14ac:dyDescent="0.25">
      <c r="A565">
        <v>4</v>
      </c>
      <c r="B565">
        <v>7</v>
      </c>
      <c r="C565">
        <v>1</v>
      </c>
      <c r="D565">
        <v>610971300000</v>
      </c>
      <c r="E565" t="s">
        <v>4157</v>
      </c>
      <c r="G565">
        <v>288</v>
      </c>
      <c r="H565">
        <v>7</v>
      </c>
      <c r="I565">
        <v>24</v>
      </c>
      <c r="J565" t="str">
        <f t="shared" si="8"/>
        <v>07-01-2024</v>
      </c>
      <c r="K565">
        <v>219220</v>
      </c>
      <c r="L565">
        <v>0</v>
      </c>
      <c r="M565">
        <v>0</v>
      </c>
      <c r="N565">
        <v>0</v>
      </c>
      <c r="P565">
        <v>0</v>
      </c>
      <c r="U565">
        <v>0</v>
      </c>
      <c r="V565">
        <v>0</v>
      </c>
      <c r="Y565">
        <v>0</v>
      </c>
      <c r="AE565">
        <v>0</v>
      </c>
      <c r="AP565" t="s">
        <v>56</v>
      </c>
      <c r="AR565">
        <v>6116</v>
      </c>
      <c r="AS565" t="s">
        <v>73</v>
      </c>
      <c r="AX565">
        <v>500</v>
      </c>
      <c r="AY565" t="s">
        <v>4158</v>
      </c>
      <c r="AZ565">
        <v>3288</v>
      </c>
      <c r="BA565">
        <v>0</v>
      </c>
      <c r="BC565">
        <v>0</v>
      </c>
      <c r="BD565" t="s">
        <v>59</v>
      </c>
    </row>
    <row r="566" spans="1:56" x14ac:dyDescent="0.25">
      <c r="A566">
        <v>4</v>
      </c>
      <c r="B566">
        <v>6</v>
      </c>
      <c r="C566">
        <v>12</v>
      </c>
      <c r="D566">
        <v>90301200400</v>
      </c>
      <c r="E566" t="s">
        <v>368</v>
      </c>
      <c r="G566">
        <v>254</v>
      </c>
      <c r="H566">
        <v>6</v>
      </c>
      <c r="I566">
        <v>24</v>
      </c>
      <c r="J566" t="str">
        <f t="shared" si="8"/>
        <v>06-12-2024</v>
      </c>
      <c r="K566">
        <v>19500</v>
      </c>
      <c r="L566">
        <v>0</v>
      </c>
      <c r="M566">
        <v>0</v>
      </c>
      <c r="N566">
        <v>0</v>
      </c>
      <c r="P566">
        <v>2.5</v>
      </c>
      <c r="U566">
        <v>0</v>
      </c>
      <c r="V566">
        <v>0</v>
      </c>
      <c r="Y566">
        <v>0</v>
      </c>
      <c r="AE566">
        <v>0</v>
      </c>
      <c r="AP566" t="s">
        <v>56</v>
      </c>
      <c r="AR566">
        <v>0</v>
      </c>
      <c r="AS566" t="s">
        <v>73</v>
      </c>
      <c r="AT566" t="s">
        <v>74</v>
      </c>
      <c r="AV566" t="s">
        <v>74</v>
      </c>
      <c r="AX566">
        <v>599</v>
      </c>
      <c r="AY566" t="s">
        <v>58</v>
      </c>
      <c r="AZ566">
        <v>6254</v>
      </c>
      <c r="BA566">
        <v>25060</v>
      </c>
      <c r="BC566">
        <v>7170</v>
      </c>
      <c r="BD566" t="s">
        <v>59</v>
      </c>
    </row>
    <row r="567" spans="1:56" x14ac:dyDescent="0.25">
      <c r="A567">
        <v>4</v>
      </c>
      <c r="B567">
        <v>6</v>
      </c>
      <c r="C567">
        <v>17</v>
      </c>
      <c r="D567">
        <v>140180500100</v>
      </c>
      <c r="E567" t="s">
        <v>565</v>
      </c>
      <c r="G567">
        <v>266</v>
      </c>
      <c r="H567">
        <v>6</v>
      </c>
      <c r="I567">
        <v>24</v>
      </c>
      <c r="J567" t="str">
        <f t="shared" si="8"/>
        <v>06-17-2024</v>
      </c>
      <c r="K567">
        <v>1130</v>
      </c>
      <c r="L567">
        <v>0</v>
      </c>
      <c r="M567">
        <v>0</v>
      </c>
      <c r="N567">
        <v>0</v>
      </c>
      <c r="P567">
        <v>0.23599999999999999</v>
      </c>
      <c r="U567">
        <v>0</v>
      </c>
      <c r="V567">
        <v>0</v>
      </c>
      <c r="Y567">
        <v>0</v>
      </c>
      <c r="AE567">
        <v>0</v>
      </c>
      <c r="AR567">
        <v>0</v>
      </c>
      <c r="AX567">
        <v>110</v>
      </c>
      <c r="AY567" t="s">
        <v>260</v>
      </c>
      <c r="AZ567">
        <v>1266</v>
      </c>
      <c r="BA567">
        <v>0</v>
      </c>
      <c r="BC567">
        <v>0</v>
      </c>
      <c r="BD567" t="s">
        <v>59</v>
      </c>
    </row>
    <row r="568" spans="1:56" x14ac:dyDescent="0.25">
      <c r="A568">
        <v>4</v>
      </c>
      <c r="B568">
        <v>6</v>
      </c>
      <c r="C568">
        <v>21</v>
      </c>
      <c r="D568">
        <v>140181300000</v>
      </c>
      <c r="E568" t="s">
        <v>566</v>
      </c>
      <c r="G568">
        <v>273</v>
      </c>
      <c r="H568">
        <v>6</v>
      </c>
      <c r="I568">
        <v>24</v>
      </c>
      <c r="J568" t="str">
        <f t="shared" si="8"/>
        <v>06-21-2024</v>
      </c>
      <c r="K568">
        <v>135000</v>
      </c>
      <c r="L568">
        <v>1220</v>
      </c>
      <c r="M568">
        <v>0</v>
      </c>
      <c r="N568">
        <v>0</v>
      </c>
      <c r="P568">
        <v>0.34</v>
      </c>
      <c r="Q568">
        <v>1</v>
      </c>
      <c r="R568">
        <v>1</v>
      </c>
      <c r="S568">
        <v>9601</v>
      </c>
      <c r="T568" t="s">
        <v>76</v>
      </c>
      <c r="U568">
        <v>5</v>
      </c>
      <c r="V568">
        <v>1220</v>
      </c>
      <c r="X568" t="s">
        <v>63</v>
      </c>
      <c r="Y568">
        <v>550</v>
      </c>
      <c r="Z568" t="s">
        <v>64</v>
      </c>
      <c r="AA568" t="s">
        <v>567</v>
      </c>
      <c r="AB568" t="s">
        <v>66</v>
      </c>
      <c r="AC568" t="s">
        <v>67</v>
      </c>
      <c r="AE568">
        <v>7</v>
      </c>
      <c r="AF568" t="s">
        <v>81</v>
      </c>
      <c r="AK568" t="s">
        <v>71</v>
      </c>
      <c r="AL568">
        <v>40</v>
      </c>
      <c r="AN568" t="s">
        <v>82</v>
      </c>
      <c r="AP568" t="s">
        <v>56</v>
      </c>
      <c r="AR568">
        <v>0</v>
      </c>
      <c r="AS568" t="s">
        <v>73</v>
      </c>
      <c r="AT568" t="s">
        <v>74</v>
      </c>
      <c r="AV568" t="s">
        <v>74</v>
      </c>
      <c r="AX568">
        <v>510</v>
      </c>
      <c r="AY568" t="s">
        <v>58</v>
      </c>
      <c r="AZ568">
        <v>2273</v>
      </c>
      <c r="BA568">
        <v>7970</v>
      </c>
      <c r="BC568">
        <v>107060</v>
      </c>
      <c r="BD568" t="s">
        <v>59</v>
      </c>
    </row>
    <row r="569" spans="1:56" x14ac:dyDescent="0.25">
      <c r="A569">
        <v>4</v>
      </c>
      <c r="B569">
        <v>6</v>
      </c>
      <c r="C569">
        <v>5</v>
      </c>
      <c r="D569">
        <v>140300200110</v>
      </c>
      <c r="E569" t="s">
        <v>465</v>
      </c>
      <c r="G569">
        <v>235</v>
      </c>
      <c r="H569">
        <v>6</v>
      </c>
      <c r="I569">
        <v>24</v>
      </c>
      <c r="J569" t="str">
        <f t="shared" si="8"/>
        <v>06-05-2024</v>
      </c>
      <c r="K569">
        <v>3540</v>
      </c>
      <c r="L569">
        <v>0</v>
      </c>
      <c r="M569">
        <v>0</v>
      </c>
      <c r="N569">
        <v>0</v>
      </c>
      <c r="P569">
        <v>0.35399999999999998</v>
      </c>
      <c r="U569">
        <v>0</v>
      </c>
      <c r="V569">
        <v>0</v>
      </c>
      <c r="Y569">
        <v>0</v>
      </c>
      <c r="AE569">
        <v>0</v>
      </c>
      <c r="AR569">
        <v>0</v>
      </c>
      <c r="AX569">
        <v>110</v>
      </c>
      <c r="AY569" t="s">
        <v>260</v>
      </c>
      <c r="AZ569">
        <v>1235</v>
      </c>
      <c r="BA569">
        <v>0</v>
      </c>
      <c r="BC569">
        <v>0</v>
      </c>
      <c r="BD569" t="s">
        <v>59</v>
      </c>
    </row>
    <row r="570" spans="1:56" x14ac:dyDescent="0.25">
      <c r="A570">
        <v>4</v>
      </c>
      <c r="B570">
        <v>6</v>
      </c>
      <c r="C570">
        <v>5</v>
      </c>
      <c r="D570">
        <v>140300800200</v>
      </c>
      <c r="E570" t="s">
        <v>465</v>
      </c>
      <c r="G570">
        <v>234</v>
      </c>
      <c r="H570">
        <v>6</v>
      </c>
      <c r="I570">
        <v>24</v>
      </c>
      <c r="J570" t="str">
        <f t="shared" si="8"/>
        <v>06-05-2024</v>
      </c>
      <c r="K570">
        <v>15730</v>
      </c>
      <c r="L570">
        <v>0</v>
      </c>
      <c r="M570">
        <v>0</v>
      </c>
      <c r="N570">
        <v>0</v>
      </c>
      <c r="P570">
        <v>1.573</v>
      </c>
      <c r="U570">
        <v>0</v>
      </c>
      <c r="V570">
        <v>0</v>
      </c>
      <c r="Y570">
        <v>0</v>
      </c>
      <c r="AE570">
        <v>0</v>
      </c>
      <c r="AP570" t="s">
        <v>56</v>
      </c>
      <c r="AR570">
        <v>0</v>
      </c>
      <c r="AS570" t="s">
        <v>73</v>
      </c>
      <c r="AX570">
        <v>110</v>
      </c>
      <c r="AY570" t="s">
        <v>58</v>
      </c>
      <c r="AZ570">
        <v>2234</v>
      </c>
      <c r="BA570">
        <v>0</v>
      </c>
      <c r="BC570">
        <v>0</v>
      </c>
      <c r="BD570" t="s">
        <v>59</v>
      </c>
    </row>
    <row r="571" spans="1:56" x14ac:dyDescent="0.25">
      <c r="A571">
        <v>4</v>
      </c>
      <c r="B571">
        <v>6</v>
      </c>
      <c r="C571">
        <v>5</v>
      </c>
      <c r="D571">
        <v>140301000100</v>
      </c>
      <c r="E571" t="s">
        <v>465</v>
      </c>
      <c r="G571">
        <v>236</v>
      </c>
      <c r="H571">
        <v>6</v>
      </c>
      <c r="I571">
        <v>24</v>
      </c>
      <c r="J571" t="str">
        <f t="shared" si="8"/>
        <v>06-05-2024</v>
      </c>
      <c r="K571">
        <v>20420</v>
      </c>
      <c r="L571">
        <v>0</v>
      </c>
      <c r="M571">
        <v>0</v>
      </c>
      <c r="N571">
        <v>0</v>
      </c>
      <c r="P571">
        <v>2.0419999999999998</v>
      </c>
      <c r="U571">
        <v>0</v>
      </c>
      <c r="V571">
        <v>0</v>
      </c>
      <c r="Y571">
        <v>0</v>
      </c>
      <c r="AE571">
        <v>0</v>
      </c>
      <c r="AR571">
        <v>0</v>
      </c>
      <c r="AX571">
        <v>110</v>
      </c>
      <c r="AY571" t="s">
        <v>260</v>
      </c>
      <c r="AZ571">
        <v>1236</v>
      </c>
      <c r="BA571">
        <v>0</v>
      </c>
      <c r="BC571">
        <v>0</v>
      </c>
      <c r="BD571" t="s">
        <v>59</v>
      </c>
    </row>
    <row r="572" spans="1:56" x14ac:dyDescent="0.25">
      <c r="A572">
        <v>4</v>
      </c>
      <c r="B572">
        <v>6</v>
      </c>
      <c r="C572">
        <v>17</v>
      </c>
      <c r="D572">
        <v>180170100000</v>
      </c>
      <c r="E572" t="s">
        <v>769</v>
      </c>
      <c r="G572">
        <v>265</v>
      </c>
      <c r="H572">
        <v>6</v>
      </c>
      <c r="I572">
        <v>24</v>
      </c>
      <c r="J572" t="str">
        <f t="shared" si="8"/>
        <v>06-17-2024</v>
      </c>
      <c r="K572">
        <v>170000</v>
      </c>
      <c r="L572">
        <v>1144</v>
      </c>
      <c r="M572">
        <v>0</v>
      </c>
      <c r="N572">
        <v>0</v>
      </c>
      <c r="P572">
        <v>0.6</v>
      </c>
      <c r="Q572">
        <v>2</v>
      </c>
      <c r="R572">
        <v>1</v>
      </c>
      <c r="S572">
        <v>9901</v>
      </c>
      <c r="T572" t="s">
        <v>76</v>
      </c>
      <c r="U572">
        <v>0</v>
      </c>
      <c r="V572">
        <v>858</v>
      </c>
      <c r="W572" t="s">
        <v>71</v>
      </c>
      <c r="Y572">
        <v>624</v>
      </c>
      <c r="Z572" t="s">
        <v>64</v>
      </c>
      <c r="AA572" t="s">
        <v>65</v>
      </c>
      <c r="AB572" t="s">
        <v>66</v>
      </c>
      <c r="AC572" t="s">
        <v>67</v>
      </c>
      <c r="AE572">
        <v>7</v>
      </c>
      <c r="AF572" t="s">
        <v>81</v>
      </c>
      <c r="AK572" t="s">
        <v>71</v>
      </c>
      <c r="AL572">
        <v>22</v>
      </c>
      <c r="AN572" t="s">
        <v>138</v>
      </c>
      <c r="AP572" t="s">
        <v>56</v>
      </c>
      <c r="AR572">
        <v>0</v>
      </c>
      <c r="AS572" t="s">
        <v>73</v>
      </c>
      <c r="AT572" t="s">
        <v>74</v>
      </c>
      <c r="AV572" t="s">
        <v>74</v>
      </c>
      <c r="AX572">
        <v>510</v>
      </c>
      <c r="AY572" t="s">
        <v>58</v>
      </c>
      <c r="AZ572">
        <v>2265</v>
      </c>
      <c r="BA572">
        <v>9230</v>
      </c>
      <c r="BC572">
        <v>123770</v>
      </c>
      <c r="BD572" t="s">
        <v>59</v>
      </c>
    </row>
    <row r="573" spans="1:56" x14ac:dyDescent="0.25">
      <c r="A573">
        <v>4</v>
      </c>
      <c r="B573">
        <v>6</v>
      </c>
      <c r="C573">
        <v>14</v>
      </c>
      <c r="D573">
        <v>220051200000</v>
      </c>
      <c r="E573" t="s">
        <v>917</v>
      </c>
      <c r="G573">
        <v>257</v>
      </c>
      <c r="H573">
        <v>6</v>
      </c>
      <c r="I573">
        <v>24</v>
      </c>
      <c r="J573" t="str">
        <f t="shared" si="8"/>
        <v>06-14-2024</v>
      </c>
      <c r="K573">
        <v>84750</v>
      </c>
      <c r="L573">
        <v>1056</v>
      </c>
      <c r="M573">
        <v>0</v>
      </c>
      <c r="N573">
        <v>0</v>
      </c>
      <c r="P573">
        <v>2</v>
      </c>
      <c r="Q573" t="s">
        <v>98</v>
      </c>
      <c r="R573">
        <v>2</v>
      </c>
      <c r="S573">
        <v>81</v>
      </c>
      <c r="T573" t="s">
        <v>132</v>
      </c>
      <c r="U573">
        <v>3</v>
      </c>
      <c r="V573">
        <v>0</v>
      </c>
      <c r="Y573">
        <v>768</v>
      </c>
      <c r="Z573" t="s">
        <v>92</v>
      </c>
      <c r="AA573" t="s">
        <v>918</v>
      </c>
      <c r="AB573" t="s">
        <v>66</v>
      </c>
      <c r="AC573" t="s">
        <v>67</v>
      </c>
      <c r="AE573">
        <v>6</v>
      </c>
      <c r="AF573" t="s">
        <v>81</v>
      </c>
      <c r="AK573" t="s">
        <v>71</v>
      </c>
      <c r="AL573">
        <v>8</v>
      </c>
      <c r="AN573" t="s">
        <v>138</v>
      </c>
      <c r="AP573" t="s">
        <v>56</v>
      </c>
      <c r="AR573">
        <v>0</v>
      </c>
      <c r="AS573" t="s">
        <v>919</v>
      </c>
      <c r="AT573" t="s">
        <v>74</v>
      </c>
      <c r="AV573" t="s">
        <v>74</v>
      </c>
      <c r="AX573">
        <v>510</v>
      </c>
      <c r="AY573" t="s">
        <v>58</v>
      </c>
      <c r="AZ573">
        <v>4257</v>
      </c>
      <c r="BA573">
        <v>21970</v>
      </c>
      <c r="BC573">
        <v>230600</v>
      </c>
      <c r="BD573" t="s">
        <v>59</v>
      </c>
    </row>
    <row r="574" spans="1:56" x14ac:dyDescent="0.25">
      <c r="A574">
        <v>4</v>
      </c>
      <c r="B574">
        <v>6</v>
      </c>
      <c r="C574">
        <v>28</v>
      </c>
      <c r="D574">
        <v>220320200200</v>
      </c>
      <c r="E574" t="s">
        <v>221</v>
      </c>
      <c r="G574">
        <v>285</v>
      </c>
      <c r="H574">
        <v>6</v>
      </c>
      <c r="I574">
        <v>24</v>
      </c>
      <c r="J574" t="str">
        <f t="shared" si="8"/>
        <v>06-28-2024</v>
      </c>
      <c r="K574">
        <v>372000</v>
      </c>
      <c r="L574">
        <v>0</v>
      </c>
      <c r="M574">
        <v>0</v>
      </c>
      <c r="N574">
        <v>0</v>
      </c>
      <c r="P574">
        <v>40.627000000000002</v>
      </c>
      <c r="U574">
        <v>0</v>
      </c>
      <c r="V574">
        <v>0</v>
      </c>
      <c r="Y574">
        <v>0</v>
      </c>
      <c r="AE574">
        <v>0</v>
      </c>
      <c r="AR574">
        <v>0</v>
      </c>
      <c r="AX574">
        <v>110</v>
      </c>
      <c r="AY574" t="s">
        <v>260</v>
      </c>
      <c r="AZ574">
        <v>1285</v>
      </c>
      <c r="BA574">
        <v>0</v>
      </c>
      <c r="BC574">
        <v>0</v>
      </c>
      <c r="BD574" t="s">
        <v>59</v>
      </c>
    </row>
    <row r="575" spans="1:56" x14ac:dyDescent="0.25">
      <c r="A575">
        <v>4</v>
      </c>
      <c r="B575">
        <v>6</v>
      </c>
      <c r="C575">
        <v>27</v>
      </c>
      <c r="D575">
        <v>240511600000</v>
      </c>
      <c r="E575" t="s">
        <v>1030</v>
      </c>
      <c r="G575">
        <v>283</v>
      </c>
      <c r="H575">
        <v>6</v>
      </c>
      <c r="I575">
        <v>24</v>
      </c>
      <c r="J575" t="str">
        <f t="shared" si="8"/>
        <v>06-27-2024</v>
      </c>
      <c r="K575">
        <v>42500</v>
      </c>
      <c r="L575">
        <v>1507</v>
      </c>
      <c r="M575">
        <v>41</v>
      </c>
      <c r="N575">
        <v>165</v>
      </c>
      <c r="P575">
        <v>0</v>
      </c>
      <c r="Q575" t="s">
        <v>61</v>
      </c>
      <c r="R575" t="s">
        <v>116</v>
      </c>
      <c r="S575" t="s">
        <v>135</v>
      </c>
      <c r="T575" t="s">
        <v>62</v>
      </c>
      <c r="U575">
        <v>0</v>
      </c>
      <c r="V575">
        <v>375</v>
      </c>
      <c r="X575" t="s">
        <v>63</v>
      </c>
      <c r="Y575">
        <v>432</v>
      </c>
      <c r="Z575" t="s">
        <v>92</v>
      </c>
      <c r="AA575" t="s">
        <v>1028</v>
      </c>
      <c r="AB575" t="s">
        <v>66</v>
      </c>
      <c r="AC575" t="s">
        <v>67</v>
      </c>
      <c r="AE575">
        <v>8</v>
      </c>
      <c r="AF575" t="s">
        <v>88</v>
      </c>
      <c r="AL575">
        <v>45</v>
      </c>
      <c r="AN575" t="s">
        <v>82</v>
      </c>
      <c r="AP575" t="s">
        <v>56</v>
      </c>
      <c r="AR575">
        <v>2425</v>
      </c>
      <c r="AS575" t="s">
        <v>73</v>
      </c>
      <c r="AT575" t="s">
        <v>213</v>
      </c>
      <c r="AV575" t="s">
        <v>213</v>
      </c>
      <c r="AX575">
        <v>510</v>
      </c>
      <c r="AY575" t="s">
        <v>473</v>
      </c>
      <c r="AZ575">
        <v>3283</v>
      </c>
      <c r="BA575">
        <v>6490</v>
      </c>
      <c r="BC575">
        <v>77740</v>
      </c>
      <c r="BD575" t="s">
        <v>59</v>
      </c>
    </row>
    <row r="576" spans="1:56" x14ac:dyDescent="0.25">
      <c r="A576">
        <v>4</v>
      </c>
      <c r="B576">
        <v>6</v>
      </c>
      <c r="C576">
        <v>4</v>
      </c>
      <c r="D576">
        <v>240780900100</v>
      </c>
      <c r="E576" t="s">
        <v>1173</v>
      </c>
      <c r="G576">
        <v>233</v>
      </c>
      <c r="H576">
        <v>6</v>
      </c>
      <c r="I576">
        <v>24</v>
      </c>
      <c r="J576" t="str">
        <f t="shared" si="8"/>
        <v>06-04-2024</v>
      </c>
      <c r="K576">
        <v>12000</v>
      </c>
      <c r="L576">
        <v>0</v>
      </c>
      <c r="M576">
        <v>173</v>
      </c>
      <c r="N576">
        <v>173</v>
      </c>
      <c r="P576">
        <v>0.68899999999999995</v>
      </c>
      <c r="U576">
        <v>0</v>
      </c>
      <c r="V576">
        <v>0</v>
      </c>
      <c r="Y576">
        <v>0</v>
      </c>
      <c r="AE576">
        <v>0</v>
      </c>
      <c r="AR576">
        <v>2430</v>
      </c>
      <c r="AX576">
        <v>500</v>
      </c>
      <c r="AY576" t="s">
        <v>58</v>
      </c>
      <c r="AZ576">
        <v>2233</v>
      </c>
      <c r="BA576">
        <v>13940</v>
      </c>
      <c r="BC576">
        <v>0</v>
      </c>
      <c r="BD576" t="s">
        <v>59</v>
      </c>
    </row>
    <row r="577" spans="1:56" x14ac:dyDescent="0.25">
      <c r="A577">
        <v>4</v>
      </c>
      <c r="B577">
        <v>6</v>
      </c>
      <c r="C577">
        <v>4</v>
      </c>
      <c r="D577">
        <v>240792100000</v>
      </c>
      <c r="E577" t="s">
        <v>1177</v>
      </c>
      <c r="G577">
        <v>232</v>
      </c>
      <c r="H577">
        <v>6</v>
      </c>
      <c r="I577">
        <v>24</v>
      </c>
      <c r="J577" t="str">
        <f t="shared" si="8"/>
        <v>06-04-2024</v>
      </c>
      <c r="K577">
        <v>340000</v>
      </c>
      <c r="L577">
        <v>2078</v>
      </c>
      <c r="M577">
        <v>0</v>
      </c>
      <c r="N577">
        <v>0</v>
      </c>
      <c r="P577">
        <v>1.905</v>
      </c>
      <c r="Q577">
        <v>1</v>
      </c>
      <c r="R577">
        <v>2</v>
      </c>
      <c r="S577">
        <v>151</v>
      </c>
      <c r="T577" t="s">
        <v>76</v>
      </c>
      <c r="U577">
        <v>3</v>
      </c>
      <c r="V577">
        <v>2078</v>
      </c>
      <c r="X577" t="s">
        <v>63</v>
      </c>
      <c r="Y577">
        <v>728</v>
      </c>
      <c r="Z577" t="s">
        <v>64</v>
      </c>
      <c r="AA577" t="s">
        <v>157</v>
      </c>
      <c r="AB577" t="s">
        <v>66</v>
      </c>
      <c r="AC577" t="s">
        <v>77</v>
      </c>
      <c r="AE577">
        <v>6</v>
      </c>
      <c r="AF577" t="s">
        <v>68</v>
      </c>
      <c r="AG577" t="s">
        <v>69</v>
      </c>
      <c r="AL577">
        <v>1</v>
      </c>
      <c r="AN577" t="s">
        <v>310</v>
      </c>
      <c r="AP577" t="s">
        <v>56</v>
      </c>
      <c r="AR577">
        <v>2415</v>
      </c>
      <c r="AS577" t="s">
        <v>73</v>
      </c>
      <c r="AT577" t="s">
        <v>74</v>
      </c>
      <c r="AV577" t="s">
        <v>74</v>
      </c>
      <c r="AX577">
        <v>510</v>
      </c>
      <c r="AY577" t="s">
        <v>58</v>
      </c>
      <c r="AZ577">
        <v>5232</v>
      </c>
      <c r="BA577">
        <v>19340</v>
      </c>
      <c r="BC577">
        <v>159310</v>
      </c>
      <c r="BD577" t="s">
        <v>59</v>
      </c>
    </row>
    <row r="578" spans="1:56" x14ac:dyDescent="0.25">
      <c r="A578">
        <v>4</v>
      </c>
      <c r="B578">
        <v>6</v>
      </c>
      <c r="C578">
        <v>28</v>
      </c>
      <c r="D578">
        <v>271310000000</v>
      </c>
      <c r="E578" t="s">
        <v>1468</v>
      </c>
      <c r="G578">
        <v>284</v>
      </c>
      <c r="H578">
        <v>6</v>
      </c>
      <c r="I578">
        <v>24</v>
      </c>
      <c r="J578" t="str">
        <f t="shared" ref="J578:J641" si="9">CONCATENATE(TEXT(H578,"00"),"-",TEXT(C578,"00"),"-",TEXT(I578,"2000"))</f>
        <v>06-28-2024</v>
      </c>
      <c r="K578">
        <v>186300</v>
      </c>
      <c r="L578">
        <v>0</v>
      </c>
      <c r="M578">
        <v>225</v>
      </c>
      <c r="N578">
        <v>136</v>
      </c>
      <c r="P578">
        <v>0.70299999999999996</v>
      </c>
      <c r="U578">
        <v>0</v>
      </c>
      <c r="V578">
        <v>0</v>
      </c>
      <c r="Y578">
        <v>0</v>
      </c>
      <c r="AE578">
        <v>0</v>
      </c>
      <c r="AF578" t="s">
        <v>81</v>
      </c>
      <c r="AP578" t="s">
        <v>56</v>
      </c>
      <c r="AR578">
        <v>7271</v>
      </c>
      <c r="AS578" t="s">
        <v>73</v>
      </c>
      <c r="AX578">
        <v>430</v>
      </c>
      <c r="AY578" t="s">
        <v>58</v>
      </c>
      <c r="AZ578">
        <v>1284</v>
      </c>
      <c r="BA578">
        <v>24540</v>
      </c>
      <c r="BC578">
        <v>154770</v>
      </c>
      <c r="BD578" t="s">
        <v>59</v>
      </c>
    </row>
    <row r="579" spans="1:56" x14ac:dyDescent="0.25">
      <c r="A579">
        <v>4</v>
      </c>
      <c r="B579">
        <v>6</v>
      </c>
      <c r="C579">
        <v>20</v>
      </c>
      <c r="D579">
        <v>300271200000</v>
      </c>
      <c r="E579" t="s">
        <v>1530</v>
      </c>
      <c r="G579">
        <v>270</v>
      </c>
      <c r="H579">
        <v>6</v>
      </c>
      <c r="I579">
        <v>24</v>
      </c>
      <c r="J579" t="str">
        <f t="shared" si="9"/>
        <v>06-20-2024</v>
      </c>
      <c r="K579">
        <v>235000</v>
      </c>
      <c r="L579">
        <v>2116</v>
      </c>
      <c r="M579">
        <v>150</v>
      </c>
      <c r="N579">
        <v>145</v>
      </c>
      <c r="P579">
        <v>0</v>
      </c>
      <c r="Q579">
        <v>1</v>
      </c>
      <c r="R579">
        <v>5</v>
      </c>
      <c r="S579" t="s">
        <v>1531</v>
      </c>
      <c r="T579" t="s">
        <v>112</v>
      </c>
      <c r="U579">
        <v>0</v>
      </c>
      <c r="V579">
        <v>0</v>
      </c>
      <c r="X579" t="s">
        <v>63</v>
      </c>
      <c r="Y579">
        <v>576</v>
      </c>
      <c r="Z579" t="s">
        <v>64</v>
      </c>
      <c r="AA579" t="s">
        <v>152</v>
      </c>
      <c r="AB579" t="s">
        <v>66</v>
      </c>
      <c r="AC579" t="s">
        <v>67</v>
      </c>
      <c r="AE579">
        <v>6</v>
      </c>
      <c r="AF579" t="s">
        <v>102</v>
      </c>
      <c r="AG579" t="s">
        <v>69</v>
      </c>
      <c r="AI579" t="s">
        <v>70</v>
      </c>
      <c r="AK579" t="s">
        <v>71</v>
      </c>
      <c r="AL579">
        <v>40</v>
      </c>
      <c r="AN579" t="s">
        <v>82</v>
      </c>
      <c r="AP579" t="s">
        <v>56</v>
      </c>
      <c r="AR579">
        <v>3085</v>
      </c>
      <c r="AS579" t="s">
        <v>73</v>
      </c>
      <c r="AT579" t="s">
        <v>213</v>
      </c>
      <c r="AV579" t="s">
        <v>213</v>
      </c>
      <c r="AX579">
        <v>510</v>
      </c>
      <c r="AY579" t="s">
        <v>58</v>
      </c>
      <c r="AZ579">
        <v>2270</v>
      </c>
      <c r="BA579">
        <v>40060</v>
      </c>
      <c r="BC579">
        <v>152140</v>
      </c>
      <c r="BD579" t="s">
        <v>59</v>
      </c>
    </row>
    <row r="580" spans="1:56" x14ac:dyDescent="0.25">
      <c r="A580">
        <v>4</v>
      </c>
      <c r="B580">
        <v>6</v>
      </c>
      <c r="C580">
        <v>20</v>
      </c>
      <c r="D580">
        <v>300280200000</v>
      </c>
      <c r="E580" t="s">
        <v>1525</v>
      </c>
      <c r="G580">
        <v>270</v>
      </c>
      <c r="H580">
        <v>6</v>
      </c>
      <c r="I580">
        <v>24</v>
      </c>
      <c r="J580" t="str">
        <f t="shared" si="9"/>
        <v>06-20-2024</v>
      </c>
      <c r="K580">
        <v>235000</v>
      </c>
      <c r="L580">
        <v>0</v>
      </c>
      <c r="M580">
        <v>150</v>
      </c>
      <c r="N580">
        <v>90</v>
      </c>
      <c r="P580">
        <v>0.31</v>
      </c>
      <c r="U580">
        <v>0</v>
      </c>
      <c r="V580">
        <v>0</v>
      </c>
      <c r="Y580">
        <v>0</v>
      </c>
      <c r="AE580">
        <v>0</v>
      </c>
      <c r="AR580">
        <v>3085</v>
      </c>
      <c r="AS580" t="s">
        <v>73</v>
      </c>
      <c r="AX580">
        <v>599</v>
      </c>
      <c r="AY580" t="s">
        <v>58</v>
      </c>
      <c r="AZ580">
        <v>3270</v>
      </c>
      <c r="BA580">
        <v>0</v>
      </c>
      <c r="BC580">
        <v>0</v>
      </c>
      <c r="BD580" t="s">
        <v>59</v>
      </c>
    </row>
    <row r="581" spans="1:56" x14ac:dyDescent="0.25">
      <c r="A581">
        <v>4</v>
      </c>
      <c r="B581">
        <v>6</v>
      </c>
      <c r="C581">
        <v>14</v>
      </c>
      <c r="D581">
        <v>300640600000</v>
      </c>
      <c r="E581" t="s">
        <v>1655</v>
      </c>
      <c r="G581">
        <v>258</v>
      </c>
      <c r="H581">
        <v>6</v>
      </c>
      <c r="I581">
        <v>24</v>
      </c>
      <c r="J581" t="str">
        <f t="shared" si="9"/>
        <v>06-14-2024</v>
      </c>
      <c r="K581">
        <v>125000</v>
      </c>
      <c r="L581">
        <v>1000</v>
      </c>
      <c r="M581">
        <v>0</v>
      </c>
      <c r="N581">
        <v>0</v>
      </c>
      <c r="P581">
        <v>0.5</v>
      </c>
      <c r="Q581">
        <v>1</v>
      </c>
      <c r="R581">
        <v>1</v>
      </c>
      <c r="S581">
        <v>9581</v>
      </c>
      <c r="T581" t="s">
        <v>112</v>
      </c>
      <c r="U581">
        <v>2</v>
      </c>
      <c r="V581">
        <v>0</v>
      </c>
      <c r="X581" t="s">
        <v>63</v>
      </c>
      <c r="Y581">
        <v>484</v>
      </c>
      <c r="Z581" t="s">
        <v>64</v>
      </c>
      <c r="AA581" t="s">
        <v>96</v>
      </c>
      <c r="AB581" t="s">
        <v>66</v>
      </c>
      <c r="AC581" t="s">
        <v>67</v>
      </c>
      <c r="AE581">
        <v>4</v>
      </c>
      <c r="AF581" t="s">
        <v>81</v>
      </c>
      <c r="AK581" t="s">
        <v>71</v>
      </c>
      <c r="AL581">
        <v>40</v>
      </c>
      <c r="AN581" t="s">
        <v>82</v>
      </c>
      <c r="AP581" t="s">
        <v>56</v>
      </c>
      <c r="AR581">
        <v>0</v>
      </c>
      <c r="AS581" t="s">
        <v>73</v>
      </c>
      <c r="AT581" t="s">
        <v>74</v>
      </c>
      <c r="AV581" t="s">
        <v>74</v>
      </c>
      <c r="AX581">
        <v>510</v>
      </c>
      <c r="AY581" t="s">
        <v>473</v>
      </c>
      <c r="AZ581">
        <v>5258</v>
      </c>
      <c r="BA581">
        <v>11510</v>
      </c>
      <c r="BC581">
        <v>91340</v>
      </c>
      <c r="BD581" t="s">
        <v>59</v>
      </c>
    </row>
    <row r="582" spans="1:56" x14ac:dyDescent="0.25">
      <c r="A582">
        <v>4</v>
      </c>
      <c r="B582">
        <v>6</v>
      </c>
      <c r="C582">
        <v>14</v>
      </c>
      <c r="D582">
        <v>310240300000</v>
      </c>
      <c r="E582" t="s">
        <v>1736</v>
      </c>
      <c r="G582">
        <v>260</v>
      </c>
      <c r="H582">
        <v>6</v>
      </c>
      <c r="I582">
        <v>24</v>
      </c>
      <c r="J582" t="str">
        <f t="shared" si="9"/>
        <v>06-14-2024</v>
      </c>
      <c r="K582">
        <v>148250</v>
      </c>
      <c r="L582">
        <v>1000</v>
      </c>
      <c r="M582">
        <v>90</v>
      </c>
      <c r="N582">
        <v>135</v>
      </c>
      <c r="P582">
        <v>0</v>
      </c>
      <c r="Q582">
        <v>1</v>
      </c>
      <c r="R582">
        <v>5</v>
      </c>
      <c r="S582" t="s">
        <v>1274</v>
      </c>
      <c r="T582" t="s">
        <v>76</v>
      </c>
      <c r="U582">
        <v>2</v>
      </c>
      <c r="V582">
        <v>1000</v>
      </c>
      <c r="W582" t="s">
        <v>71</v>
      </c>
      <c r="X582" t="s">
        <v>63</v>
      </c>
      <c r="Y582">
        <v>324</v>
      </c>
      <c r="Z582" t="s">
        <v>64</v>
      </c>
      <c r="AA582" t="s">
        <v>1620</v>
      </c>
      <c r="AB582" t="s">
        <v>66</v>
      </c>
      <c r="AC582" t="s">
        <v>67</v>
      </c>
      <c r="AE582">
        <v>5</v>
      </c>
      <c r="AF582" t="s">
        <v>81</v>
      </c>
      <c r="AK582" t="s">
        <v>71</v>
      </c>
      <c r="AL582">
        <v>35</v>
      </c>
      <c r="AN582" t="s">
        <v>138</v>
      </c>
      <c r="AP582" t="s">
        <v>56</v>
      </c>
      <c r="AR582">
        <v>3116</v>
      </c>
      <c r="AS582" t="s">
        <v>73</v>
      </c>
      <c r="AT582" t="s">
        <v>213</v>
      </c>
      <c r="AV582" t="s">
        <v>213</v>
      </c>
      <c r="AX582">
        <v>510</v>
      </c>
      <c r="AY582" t="s">
        <v>429</v>
      </c>
      <c r="AZ582">
        <v>1260</v>
      </c>
      <c r="BA582">
        <v>23140</v>
      </c>
      <c r="BC582">
        <v>103830</v>
      </c>
      <c r="BD582" t="s">
        <v>59</v>
      </c>
    </row>
    <row r="583" spans="1:56" x14ac:dyDescent="0.25">
      <c r="A583">
        <v>4</v>
      </c>
      <c r="B583">
        <v>6</v>
      </c>
      <c r="C583">
        <v>18</v>
      </c>
      <c r="D583">
        <v>315290840900</v>
      </c>
      <c r="E583" t="s">
        <v>1755</v>
      </c>
      <c r="G583">
        <v>267</v>
      </c>
      <c r="H583">
        <v>6</v>
      </c>
      <c r="I583">
        <v>24</v>
      </c>
      <c r="J583" t="str">
        <f t="shared" si="9"/>
        <v>06-18-2024</v>
      </c>
      <c r="K583">
        <v>355000</v>
      </c>
      <c r="L583">
        <v>1767</v>
      </c>
      <c r="M583">
        <v>100</v>
      </c>
      <c r="N583">
        <v>95</v>
      </c>
      <c r="P583">
        <v>0</v>
      </c>
      <c r="Q583">
        <v>1</v>
      </c>
      <c r="R583">
        <v>2</v>
      </c>
      <c r="S583">
        <v>31</v>
      </c>
      <c r="T583" t="s">
        <v>76</v>
      </c>
      <c r="U583">
        <v>3</v>
      </c>
      <c r="V583">
        <v>900</v>
      </c>
      <c r="W583" t="s">
        <v>71</v>
      </c>
      <c r="X583" t="s">
        <v>63</v>
      </c>
      <c r="Y583">
        <v>624</v>
      </c>
      <c r="Z583" t="s">
        <v>64</v>
      </c>
      <c r="AA583" t="s">
        <v>374</v>
      </c>
      <c r="AB583" t="s">
        <v>66</v>
      </c>
      <c r="AC583" t="s">
        <v>77</v>
      </c>
      <c r="AE583">
        <v>8</v>
      </c>
      <c r="AF583" t="s">
        <v>88</v>
      </c>
      <c r="AK583" t="s">
        <v>71</v>
      </c>
      <c r="AL583">
        <v>9</v>
      </c>
      <c r="AN583" t="s">
        <v>310</v>
      </c>
      <c r="AP583" t="s">
        <v>56</v>
      </c>
      <c r="AR583">
        <v>3118</v>
      </c>
      <c r="AS583" t="s">
        <v>73</v>
      </c>
      <c r="AT583" t="s">
        <v>213</v>
      </c>
      <c r="AV583" t="s">
        <v>213</v>
      </c>
      <c r="AX583">
        <v>510</v>
      </c>
      <c r="AY583" t="s">
        <v>429</v>
      </c>
      <c r="AZ583">
        <v>6267</v>
      </c>
      <c r="BA583">
        <v>13000</v>
      </c>
      <c r="BC583">
        <v>304290</v>
      </c>
      <c r="BD583" t="s">
        <v>59</v>
      </c>
    </row>
    <row r="584" spans="1:56" x14ac:dyDescent="0.25">
      <c r="A584">
        <v>4</v>
      </c>
      <c r="B584">
        <v>6</v>
      </c>
      <c r="C584">
        <v>3</v>
      </c>
      <c r="D584">
        <v>315300810000</v>
      </c>
      <c r="E584" t="s">
        <v>1766</v>
      </c>
      <c r="G584">
        <v>230</v>
      </c>
      <c r="H584">
        <v>6</v>
      </c>
      <c r="I584">
        <v>24</v>
      </c>
      <c r="J584" t="str">
        <f t="shared" si="9"/>
        <v>06-03-2024</v>
      </c>
      <c r="K584">
        <v>540000</v>
      </c>
      <c r="L584">
        <v>2099</v>
      </c>
      <c r="M584">
        <v>168</v>
      </c>
      <c r="N584">
        <v>243</v>
      </c>
      <c r="P584">
        <v>0.94</v>
      </c>
      <c r="Q584" t="s">
        <v>98</v>
      </c>
      <c r="R584" t="s">
        <v>1187</v>
      </c>
      <c r="S584">
        <v>9991</v>
      </c>
      <c r="T584" t="s">
        <v>486</v>
      </c>
      <c r="U584">
        <v>2</v>
      </c>
      <c r="V584">
        <v>2099</v>
      </c>
      <c r="X584" t="s">
        <v>63</v>
      </c>
      <c r="Y584">
        <v>728</v>
      </c>
      <c r="Z584" t="s">
        <v>64</v>
      </c>
      <c r="AA584" t="s">
        <v>830</v>
      </c>
      <c r="AB584" t="s">
        <v>66</v>
      </c>
      <c r="AC584" t="s">
        <v>67</v>
      </c>
      <c r="AE584">
        <v>7</v>
      </c>
      <c r="AF584" t="s">
        <v>68</v>
      </c>
      <c r="AG584" t="s">
        <v>69</v>
      </c>
      <c r="AK584" t="s">
        <v>71</v>
      </c>
      <c r="AL584">
        <v>12</v>
      </c>
      <c r="AN584" t="s">
        <v>189</v>
      </c>
      <c r="AP584" t="s">
        <v>56</v>
      </c>
      <c r="AR584">
        <v>3118</v>
      </c>
      <c r="AS584" t="s">
        <v>73</v>
      </c>
      <c r="AT584" t="s">
        <v>213</v>
      </c>
      <c r="AV584" t="s">
        <v>213</v>
      </c>
      <c r="AX584">
        <v>510</v>
      </c>
      <c r="AY584" t="s">
        <v>58</v>
      </c>
      <c r="AZ584">
        <v>2230</v>
      </c>
      <c r="BA584">
        <v>30540</v>
      </c>
      <c r="BC584">
        <v>441770</v>
      </c>
      <c r="BD584" t="s">
        <v>59</v>
      </c>
    </row>
    <row r="585" spans="1:56" x14ac:dyDescent="0.25">
      <c r="A585">
        <v>4</v>
      </c>
      <c r="B585">
        <v>6</v>
      </c>
      <c r="C585">
        <v>6</v>
      </c>
      <c r="D585">
        <v>316001200000</v>
      </c>
      <c r="E585" t="s">
        <v>1799</v>
      </c>
      <c r="G585">
        <v>240</v>
      </c>
      <c r="H585">
        <v>6</v>
      </c>
      <c r="I585">
        <v>24</v>
      </c>
      <c r="J585" t="str">
        <f t="shared" si="9"/>
        <v>06-06-2024</v>
      </c>
      <c r="K585">
        <v>230000</v>
      </c>
      <c r="L585">
        <v>0</v>
      </c>
      <c r="M585">
        <v>0</v>
      </c>
      <c r="N585">
        <v>0</v>
      </c>
      <c r="P585">
        <v>0.48399999999999999</v>
      </c>
      <c r="U585">
        <v>0</v>
      </c>
      <c r="V585">
        <v>0</v>
      </c>
      <c r="Y585">
        <v>0</v>
      </c>
      <c r="AE585">
        <v>0</v>
      </c>
      <c r="AR585">
        <v>0</v>
      </c>
      <c r="AX585">
        <v>510</v>
      </c>
      <c r="AY585" t="s">
        <v>260</v>
      </c>
      <c r="AZ585">
        <v>1240</v>
      </c>
      <c r="BA585">
        <v>0</v>
      </c>
      <c r="BC585">
        <v>0</v>
      </c>
      <c r="BD585" t="s">
        <v>59</v>
      </c>
    </row>
    <row r="586" spans="1:56" x14ac:dyDescent="0.25">
      <c r="A586">
        <v>4</v>
      </c>
      <c r="B586">
        <v>6</v>
      </c>
      <c r="C586">
        <v>7</v>
      </c>
      <c r="D586">
        <v>316001300000</v>
      </c>
      <c r="E586" t="s">
        <v>1800</v>
      </c>
      <c r="G586">
        <v>245</v>
      </c>
      <c r="H586">
        <v>6</v>
      </c>
      <c r="I586">
        <v>24</v>
      </c>
      <c r="J586" t="str">
        <f t="shared" si="9"/>
        <v>06-07-2024</v>
      </c>
      <c r="K586">
        <v>20000</v>
      </c>
      <c r="L586">
        <v>0</v>
      </c>
      <c r="M586">
        <v>0</v>
      </c>
      <c r="N586">
        <v>0</v>
      </c>
      <c r="P586">
        <v>0.45700000000000002</v>
      </c>
      <c r="U586">
        <v>0</v>
      </c>
      <c r="V586">
        <v>0</v>
      </c>
      <c r="Y586">
        <v>0</v>
      </c>
      <c r="AE586">
        <v>0</v>
      </c>
      <c r="AR586">
        <v>0</v>
      </c>
      <c r="AX586">
        <v>500</v>
      </c>
      <c r="AY586" t="s">
        <v>260</v>
      </c>
      <c r="AZ586">
        <v>1245</v>
      </c>
      <c r="BA586">
        <v>0</v>
      </c>
      <c r="BC586">
        <v>0</v>
      </c>
      <c r="BD586" t="s">
        <v>59</v>
      </c>
    </row>
    <row r="587" spans="1:56" x14ac:dyDescent="0.25">
      <c r="A587">
        <v>4</v>
      </c>
      <c r="B587">
        <v>6</v>
      </c>
      <c r="C587">
        <v>7</v>
      </c>
      <c r="D587">
        <v>316001400000</v>
      </c>
      <c r="E587" t="s">
        <v>1801</v>
      </c>
      <c r="G587">
        <v>246</v>
      </c>
      <c r="H587">
        <v>6</v>
      </c>
      <c r="I587">
        <v>24</v>
      </c>
      <c r="J587" t="str">
        <f t="shared" si="9"/>
        <v>06-07-2024</v>
      </c>
      <c r="K587">
        <v>88000</v>
      </c>
      <c r="L587">
        <v>0</v>
      </c>
      <c r="M587">
        <v>0</v>
      </c>
      <c r="N587">
        <v>0</v>
      </c>
      <c r="P587">
        <v>1.0489999999999999</v>
      </c>
      <c r="U587">
        <v>0</v>
      </c>
      <c r="V587">
        <v>0</v>
      </c>
      <c r="Y587">
        <v>0</v>
      </c>
      <c r="AE587">
        <v>0</v>
      </c>
      <c r="AR587">
        <v>0</v>
      </c>
      <c r="AX587">
        <v>500</v>
      </c>
      <c r="AY587" t="s">
        <v>260</v>
      </c>
      <c r="AZ587">
        <v>1246</v>
      </c>
      <c r="BA587">
        <v>0</v>
      </c>
      <c r="BC587">
        <v>0</v>
      </c>
      <c r="BD587" t="s">
        <v>59</v>
      </c>
    </row>
    <row r="588" spans="1:56" x14ac:dyDescent="0.25">
      <c r="A588">
        <v>4</v>
      </c>
      <c r="B588">
        <v>6</v>
      </c>
      <c r="C588">
        <v>21</v>
      </c>
      <c r="D588">
        <v>320120400000</v>
      </c>
      <c r="E588" t="s">
        <v>1854</v>
      </c>
      <c r="G588">
        <v>272</v>
      </c>
      <c r="H588">
        <v>6</v>
      </c>
      <c r="I588">
        <v>24</v>
      </c>
      <c r="J588" t="str">
        <f t="shared" si="9"/>
        <v>06-21-2024</v>
      </c>
      <c r="K588">
        <v>2000</v>
      </c>
      <c r="L588">
        <v>0</v>
      </c>
      <c r="M588">
        <v>92</v>
      </c>
      <c r="N588">
        <v>120</v>
      </c>
      <c r="P588">
        <v>0</v>
      </c>
      <c r="U588">
        <v>0</v>
      </c>
      <c r="V588">
        <v>0</v>
      </c>
      <c r="Y588">
        <v>0</v>
      </c>
      <c r="AE588">
        <v>0</v>
      </c>
      <c r="AR588">
        <v>3253</v>
      </c>
      <c r="AS588" t="s">
        <v>73</v>
      </c>
      <c r="AT588" t="s">
        <v>213</v>
      </c>
      <c r="AV588" t="s">
        <v>213</v>
      </c>
      <c r="AX588">
        <v>500</v>
      </c>
      <c r="AY588" t="s">
        <v>58</v>
      </c>
      <c r="AZ588">
        <v>6272</v>
      </c>
      <c r="BA588">
        <v>13400</v>
      </c>
      <c r="BC588">
        <v>0</v>
      </c>
      <c r="BD588" t="s">
        <v>59</v>
      </c>
    </row>
    <row r="589" spans="1:56" x14ac:dyDescent="0.25">
      <c r="A589">
        <v>4</v>
      </c>
      <c r="B589">
        <v>6</v>
      </c>
      <c r="C589">
        <v>21</v>
      </c>
      <c r="D589">
        <v>320120500000</v>
      </c>
      <c r="E589" t="s">
        <v>1855</v>
      </c>
      <c r="G589">
        <v>272</v>
      </c>
      <c r="H589">
        <v>6</v>
      </c>
      <c r="I589">
        <v>24</v>
      </c>
      <c r="J589" t="str">
        <f t="shared" si="9"/>
        <v>06-21-2024</v>
      </c>
      <c r="K589">
        <v>2000</v>
      </c>
      <c r="L589">
        <v>0</v>
      </c>
      <c r="M589">
        <v>0</v>
      </c>
      <c r="N589">
        <v>0</v>
      </c>
      <c r="P589">
        <v>0</v>
      </c>
      <c r="U589">
        <v>0</v>
      </c>
      <c r="V589">
        <v>0</v>
      </c>
      <c r="Y589">
        <v>0</v>
      </c>
      <c r="AE589">
        <v>0</v>
      </c>
      <c r="AR589">
        <v>3253</v>
      </c>
      <c r="AS589" t="s">
        <v>73</v>
      </c>
      <c r="AX589">
        <v>500</v>
      </c>
      <c r="AY589" t="s">
        <v>755</v>
      </c>
      <c r="AZ589">
        <v>6272</v>
      </c>
      <c r="BA589">
        <v>0</v>
      </c>
      <c r="BC589">
        <v>0</v>
      </c>
      <c r="BD589" t="s">
        <v>59</v>
      </c>
    </row>
    <row r="590" spans="1:56" x14ac:dyDescent="0.25">
      <c r="A590">
        <v>4</v>
      </c>
      <c r="B590">
        <v>6</v>
      </c>
      <c r="C590">
        <v>14</v>
      </c>
      <c r="D590">
        <v>320290700000</v>
      </c>
      <c r="E590" t="s">
        <v>1944</v>
      </c>
      <c r="G590">
        <v>256</v>
      </c>
      <c r="H590">
        <v>6</v>
      </c>
      <c r="I590">
        <v>24</v>
      </c>
      <c r="J590" t="str">
        <f t="shared" si="9"/>
        <v>06-14-2024</v>
      </c>
      <c r="K590">
        <v>21170</v>
      </c>
      <c r="L590">
        <v>0</v>
      </c>
      <c r="M590">
        <v>60</v>
      </c>
      <c r="N590">
        <v>165</v>
      </c>
      <c r="P590">
        <v>0</v>
      </c>
      <c r="U590">
        <v>0</v>
      </c>
      <c r="V590">
        <v>0</v>
      </c>
      <c r="Y590">
        <v>910</v>
      </c>
      <c r="Z590" t="s">
        <v>92</v>
      </c>
      <c r="AE590">
        <v>0</v>
      </c>
      <c r="AP590" t="s">
        <v>56</v>
      </c>
      <c r="AR590">
        <v>3254</v>
      </c>
      <c r="AS590" t="s">
        <v>73</v>
      </c>
      <c r="AT590" t="s">
        <v>213</v>
      </c>
      <c r="AV590" t="s">
        <v>213</v>
      </c>
      <c r="AX590">
        <v>599</v>
      </c>
      <c r="AY590" t="s">
        <v>58</v>
      </c>
      <c r="AZ590">
        <v>7256</v>
      </c>
      <c r="BA590">
        <v>12460</v>
      </c>
      <c r="BC590">
        <v>8710</v>
      </c>
      <c r="BD590" t="s">
        <v>59</v>
      </c>
    </row>
    <row r="591" spans="1:56" x14ac:dyDescent="0.25">
      <c r="A591">
        <v>4</v>
      </c>
      <c r="B591">
        <v>6</v>
      </c>
      <c r="C591">
        <v>7</v>
      </c>
      <c r="D591">
        <v>320311500000</v>
      </c>
      <c r="E591" t="s">
        <v>1959</v>
      </c>
      <c r="G591">
        <v>247</v>
      </c>
      <c r="H591">
        <v>6</v>
      </c>
      <c r="I591">
        <v>24</v>
      </c>
      <c r="J591" t="str">
        <f t="shared" si="9"/>
        <v>06-07-2024</v>
      </c>
      <c r="K591">
        <v>209900</v>
      </c>
      <c r="L591">
        <v>2156</v>
      </c>
      <c r="M591">
        <v>60</v>
      </c>
      <c r="N591">
        <v>160</v>
      </c>
      <c r="P591">
        <v>0</v>
      </c>
      <c r="Q591" t="s">
        <v>279</v>
      </c>
      <c r="R591">
        <v>1</v>
      </c>
      <c r="S591">
        <v>9282</v>
      </c>
      <c r="T591" t="s">
        <v>623</v>
      </c>
      <c r="U591">
        <v>0</v>
      </c>
      <c r="V591">
        <v>1090</v>
      </c>
      <c r="X591" t="s">
        <v>63</v>
      </c>
      <c r="Y591">
        <v>232</v>
      </c>
      <c r="Z591" t="s">
        <v>64</v>
      </c>
      <c r="AA591" t="s">
        <v>152</v>
      </c>
      <c r="AB591" t="s">
        <v>66</v>
      </c>
      <c r="AC591" t="s">
        <v>385</v>
      </c>
      <c r="AE591">
        <v>14</v>
      </c>
      <c r="AF591" t="s">
        <v>102</v>
      </c>
      <c r="AG591" t="s">
        <v>69</v>
      </c>
      <c r="AI591" t="s">
        <v>70</v>
      </c>
      <c r="AK591" t="s">
        <v>71</v>
      </c>
      <c r="AL591">
        <v>40</v>
      </c>
      <c r="AN591" t="s">
        <v>72</v>
      </c>
      <c r="AP591" t="s">
        <v>56</v>
      </c>
      <c r="AR591">
        <v>3254</v>
      </c>
      <c r="AS591" t="s">
        <v>73</v>
      </c>
      <c r="AT591" t="s">
        <v>213</v>
      </c>
      <c r="AV591" t="s">
        <v>213</v>
      </c>
      <c r="AX591">
        <v>510</v>
      </c>
      <c r="AY591" t="s">
        <v>1805</v>
      </c>
      <c r="AZ591">
        <v>3247</v>
      </c>
      <c r="BA591">
        <v>12260</v>
      </c>
      <c r="BC591">
        <v>147030</v>
      </c>
      <c r="BD591" t="s">
        <v>59</v>
      </c>
    </row>
    <row r="592" spans="1:56" x14ac:dyDescent="0.25">
      <c r="A592">
        <v>4</v>
      </c>
      <c r="B592">
        <v>6</v>
      </c>
      <c r="C592">
        <v>7</v>
      </c>
      <c r="D592">
        <v>320560600000</v>
      </c>
      <c r="E592" t="s">
        <v>2060</v>
      </c>
      <c r="G592">
        <v>241</v>
      </c>
      <c r="H592">
        <v>6</v>
      </c>
      <c r="I592">
        <v>24</v>
      </c>
      <c r="J592" t="str">
        <f t="shared" si="9"/>
        <v>06-07-2024</v>
      </c>
      <c r="K592">
        <v>34750</v>
      </c>
      <c r="L592">
        <v>1528</v>
      </c>
      <c r="M592">
        <v>57</v>
      </c>
      <c r="N592">
        <v>160</v>
      </c>
      <c r="P592">
        <v>0</v>
      </c>
      <c r="Q592">
        <v>1</v>
      </c>
      <c r="R592">
        <v>1</v>
      </c>
      <c r="S592">
        <v>9581</v>
      </c>
      <c r="T592" t="s">
        <v>76</v>
      </c>
      <c r="U592">
        <v>4</v>
      </c>
      <c r="V592">
        <v>1528</v>
      </c>
      <c r="X592" t="s">
        <v>63</v>
      </c>
      <c r="Y592">
        <v>384</v>
      </c>
      <c r="Z592" t="s">
        <v>64</v>
      </c>
      <c r="AA592" t="s">
        <v>96</v>
      </c>
      <c r="AB592" t="s">
        <v>66</v>
      </c>
      <c r="AC592" t="s">
        <v>67</v>
      </c>
      <c r="AE592">
        <v>9</v>
      </c>
      <c r="AF592" t="s">
        <v>102</v>
      </c>
      <c r="AG592" t="s">
        <v>69</v>
      </c>
      <c r="AI592" t="s">
        <v>89</v>
      </c>
      <c r="AK592" t="s">
        <v>71</v>
      </c>
      <c r="AL592">
        <v>40</v>
      </c>
      <c r="AN592" t="s">
        <v>82</v>
      </c>
      <c r="AP592" t="s">
        <v>56</v>
      </c>
      <c r="AR592">
        <v>3241</v>
      </c>
      <c r="AS592" t="s">
        <v>73</v>
      </c>
      <c r="AT592" t="s">
        <v>213</v>
      </c>
      <c r="AV592" t="s">
        <v>213</v>
      </c>
      <c r="AX592">
        <v>510</v>
      </c>
      <c r="AY592" t="s">
        <v>429</v>
      </c>
      <c r="AZ592">
        <v>5241</v>
      </c>
      <c r="BA592">
        <v>14370</v>
      </c>
      <c r="BC592">
        <v>125570</v>
      </c>
      <c r="BD592" t="s">
        <v>59</v>
      </c>
    </row>
    <row r="593" spans="1:56" x14ac:dyDescent="0.25">
      <c r="A593">
        <v>4</v>
      </c>
      <c r="B593">
        <v>6</v>
      </c>
      <c r="C593">
        <v>7</v>
      </c>
      <c r="D593">
        <v>320560600000</v>
      </c>
      <c r="E593" t="s">
        <v>2060</v>
      </c>
      <c r="G593">
        <v>242</v>
      </c>
      <c r="H593">
        <v>6</v>
      </c>
      <c r="I593">
        <v>24</v>
      </c>
      <c r="J593" t="str">
        <f t="shared" si="9"/>
        <v>06-07-2024</v>
      </c>
      <c r="K593">
        <v>34750</v>
      </c>
      <c r="L593">
        <v>1528</v>
      </c>
      <c r="M593">
        <v>57</v>
      </c>
      <c r="N593">
        <v>160</v>
      </c>
      <c r="P593">
        <v>0</v>
      </c>
      <c r="Q593">
        <v>1</v>
      </c>
      <c r="R593">
        <v>1</v>
      </c>
      <c r="S593">
        <v>9581</v>
      </c>
      <c r="T593" t="s">
        <v>76</v>
      </c>
      <c r="U593">
        <v>4</v>
      </c>
      <c r="V593">
        <v>1528</v>
      </c>
      <c r="X593" t="s">
        <v>63</v>
      </c>
      <c r="Y593">
        <v>384</v>
      </c>
      <c r="Z593" t="s">
        <v>64</v>
      </c>
      <c r="AA593" t="s">
        <v>96</v>
      </c>
      <c r="AB593" t="s">
        <v>66</v>
      </c>
      <c r="AC593" t="s">
        <v>67</v>
      </c>
      <c r="AE593">
        <v>9</v>
      </c>
      <c r="AF593" t="s">
        <v>102</v>
      </c>
      <c r="AG593" t="s">
        <v>69</v>
      </c>
      <c r="AI593" t="s">
        <v>89</v>
      </c>
      <c r="AK593" t="s">
        <v>71</v>
      </c>
      <c r="AL593">
        <v>40</v>
      </c>
      <c r="AN593" t="s">
        <v>82</v>
      </c>
      <c r="AP593" t="s">
        <v>56</v>
      </c>
      <c r="AR593">
        <v>3241</v>
      </c>
      <c r="AS593" t="s">
        <v>73</v>
      </c>
      <c r="AT593" t="s">
        <v>213</v>
      </c>
      <c r="AV593" t="s">
        <v>213</v>
      </c>
      <c r="AX593">
        <v>510</v>
      </c>
      <c r="AY593" t="s">
        <v>429</v>
      </c>
      <c r="AZ593">
        <v>6242</v>
      </c>
      <c r="BA593">
        <v>14370</v>
      </c>
      <c r="BC593">
        <v>125570</v>
      </c>
      <c r="BD593" t="s">
        <v>59</v>
      </c>
    </row>
    <row r="594" spans="1:56" x14ac:dyDescent="0.25">
      <c r="A594">
        <v>4</v>
      </c>
      <c r="B594">
        <v>6</v>
      </c>
      <c r="C594">
        <v>7</v>
      </c>
      <c r="D594">
        <v>320560600000</v>
      </c>
      <c r="E594" t="s">
        <v>2060</v>
      </c>
      <c r="G594">
        <v>243</v>
      </c>
      <c r="H594">
        <v>6</v>
      </c>
      <c r="I594">
        <v>24</v>
      </c>
      <c r="J594" t="str">
        <f t="shared" si="9"/>
        <v>06-07-2024</v>
      </c>
      <c r="K594">
        <v>34750</v>
      </c>
      <c r="L594">
        <v>1528</v>
      </c>
      <c r="M594">
        <v>57</v>
      </c>
      <c r="N594">
        <v>160</v>
      </c>
      <c r="P594">
        <v>0</v>
      </c>
      <c r="Q594">
        <v>1</v>
      </c>
      <c r="R594">
        <v>1</v>
      </c>
      <c r="S594">
        <v>9581</v>
      </c>
      <c r="T594" t="s">
        <v>76</v>
      </c>
      <c r="U594">
        <v>4</v>
      </c>
      <c r="V594">
        <v>1528</v>
      </c>
      <c r="X594" t="s">
        <v>63</v>
      </c>
      <c r="Y594">
        <v>384</v>
      </c>
      <c r="Z594" t="s">
        <v>64</v>
      </c>
      <c r="AA594" t="s">
        <v>96</v>
      </c>
      <c r="AB594" t="s">
        <v>66</v>
      </c>
      <c r="AC594" t="s">
        <v>67</v>
      </c>
      <c r="AE594">
        <v>9</v>
      </c>
      <c r="AF594" t="s">
        <v>102</v>
      </c>
      <c r="AG594" t="s">
        <v>69</v>
      </c>
      <c r="AI594" t="s">
        <v>89</v>
      </c>
      <c r="AK594" t="s">
        <v>71</v>
      </c>
      <c r="AL594">
        <v>40</v>
      </c>
      <c r="AN594" t="s">
        <v>82</v>
      </c>
      <c r="AP594" t="s">
        <v>56</v>
      </c>
      <c r="AR594">
        <v>3241</v>
      </c>
      <c r="AS594" t="s">
        <v>73</v>
      </c>
      <c r="AT594" t="s">
        <v>213</v>
      </c>
      <c r="AV594" t="s">
        <v>213</v>
      </c>
      <c r="AX594">
        <v>510</v>
      </c>
      <c r="AY594" t="s">
        <v>429</v>
      </c>
      <c r="AZ594">
        <v>7243</v>
      </c>
      <c r="BA594">
        <v>14370</v>
      </c>
      <c r="BC594">
        <v>125570</v>
      </c>
      <c r="BD594" t="s">
        <v>59</v>
      </c>
    </row>
    <row r="595" spans="1:56" x14ac:dyDescent="0.25">
      <c r="A595">
        <v>4</v>
      </c>
      <c r="B595">
        <v>6</v>
      </c>
      <c r="C595">
        <v>7</v>
      </c>
      <c r="D595">
        <v>320560600000</v>
      </c>
      <c r="E595" t="s">
        <v>2060</v>
      </c>
      <c r="G595">
        <v>244</v>
      </c>
      <c r="H595">
        <v>6</v>
      </c>
      <c r="I595">
        <v>24</v>
      </c>
      <c r="J595" t="str">
        <f t="shared" si="9"/>
        <v>06-07-2024</v>
      </c>
      <c r="K595">
        <v>34750</v>
      </c>
      <c r="L595">
        <v>1528</v>
      </c>
      <c r="M595">
        <v>57</v>
      </c>
      <c r="N595">
        <v>160</v>
      </c>
      <c r="P595">
        <v>0</v>
      </c>
      <c r="Q595">
        <v>1</v>
      </c>
      <c r="R595">
        <v>1</v>
      </c>
      <c r="S595">
        <v>9581</v>
      </c>
      <c r="T595" t="s">
        <v>76</v>
      </c>
      <c r="U595">
        <v>4</v>
      </c>
      <c r="V595">
        <v>1528</v>
      </c>
      <c r="X595" t="s">
        <v>63</v>
      </c>
      <c r="Y595">
        <v>384</v>
      </c>
      <c r="Z595" t="s">
        <v>64</v>
      </c>
      <c r="AA595" t="s">
        <v>96</v>
      </c>
      <c r="AB595" t="s">
        <v>66</v>
      </c>
      <c r="AC595" t="s">
        <v>67</v>
      </c>
      <c r="AE595">
        <v>9</v>
      </c>
      <c r="AF595" t="s">
        <v>102</v>
      </c>
      <c r="AG595" t="s">
        <v>69</v>
      </c>
      <c r="AI595" t="s">
        <v>89</v>
      </c>
      <c r="AK595" t="s">
        <v>71</v>
      </c>
      <c r="AL595">
        <v>40</v>
      </c>
      <c r="AN595" t="s">
        <v>82</v>
      </c>
      <c r="AP595" t="s">
        <v>56</v>
      </c>
      <c r="AR595">
        <v>3241</v>
      </c>
      <c r="AS595" t="s">
        <v>73</v>
      </c>
      <c r="AT595" t="s">
        <v>213</v>
      </c>
      <c r="AV595" t="s">
        <v>213</v>
      </c>
      <c r="AX595">
        <v>510</v>
      </c>
      <c r="AY595" t="s">
        <v>429</v>
      </c>
      <c r="AZ595">
        <v>8244</v>
      </c>
      <c r="BA595">
        <v>14370</v>
      </c>
      <c r="BC595">
        <v>125570</v>
      </c>
      <c r="BD595" t="s">
        <v>59</v>
      </c>
    </row>
    <row r="596" spans="1:56" x14ac:dyDescent="0.25">
      <c r="A596">
        <v>4</v>
      </c>
      <c r="B596">
        <v>6</v>
      </c>
      <c r="C596">
        <v>11</v>
      </c>
      <c r="D596">
        <v>320630600000</v>
      </c>
      <c r="E596" t="s">
        <v>2092</v>
      </c>
      <c r="G596">
        <v>253</v>
      </c>
      <c r="H596">
        <v>6</v>
      </c>
      <c r="I596">
        <v>24</v>
      </c>
      <c r="J596" t="str">
        <f t="shared" si="9"/>
        <v>06-11-2024</v>
      </c>
      <c r="K596">
        <v>140000</v>
      </c>
      <c r="L596">
        <v>1916</v>
      </c>
      <c r="M596">
        <v>94</v>
      </c>
      <c r="N596">
        <v>185</v>
      </c>
      <c r="P596">
        <v>0</v>
      </c>
      <c r="Q596">
        <v>1</v>
      </c>
      <c r="R596">
        <v>6</v>
      </c>
      <c r="S596" t="s">
        <v>1385</v>
      </c>
      <c r="T596" t="s">
        <v>163</v>
      </c>
      <c r="U596">
        <v>0</v>
      </c>
      <c r="V596">
        <v>0</v>
      </c>
      <c r="Y596">
        <v>506</v>
      </c>
      <c r="Z596" t="s">
        <v>64</v>
      </c>
      <c r="AA596" t="s">
        <v>164</v>
      </c>
      <c r="AB596" t="s">
        <v>66</v>
      </c>
      <c r="AC596" t="s">
        <v>77</v>
      </c>
      <c r="AE596">
        <v>9</v>
      </c>
      <c r="AF596" t="s">
        <v>102</v>
      </c>
      <c r="AG596" t="s">
        <v>69</v>
      </c>
      <c r="AK596" t="s">
        <v>225</v>
      </c>
      <c r="AL596">
        <v>30</v>
      </c>
      <c r="AN596" t="s">
        <v>72</v>
      </c>
      <c r="AP596" t="s">
        <v>56</v>
      </c>
      <c r="AR596">
        <v>3231</v>
      </c>
      <c r="AS596" t="s">
        <v>73</v>
      </c>
      <c r="AT596" t="s">
        <v>213</v>
      </c>
      <c r="AV596" t="s">
        <v>213</v>
      </c>
      <c r="AX596">
        <v>510</v>
      </c>
      <c r="AY596" t="s">
        <v>489</v>
      </c>
      <c r="AZ596">
        <v>3253</v>
      </c>
      <c r="BA596">
        <v>25370</v>
      </c>
      <c r="BC596">
        <v>170860</v>
      </c>
      <c r="BD596" t="s">
        <v>59</v>
      </c>
    </row>
    <row r="597" spans="1:56" x14ac:dyDescent="0.25">
      <c r="A597">
        <v>4</v>
      </c>
      <c r="B597">
        <v>6</v>
      </c>
      <c r="C597">
        <v>20</v>
      </c>
      <c r="D597">
        <v>320641000000</v>
      </c>
      <c r="E597" t="s">
        <v>1808</v>
      </c>
      <c r="G597">
        <v>269</v>
      </c>
      <c r="H597">
        <v>6</v>
      </c>
      <c r="I597">
        <v>24</v>
      </c>
      <c r="J597" t="str">
        <f t="shared" si="9"/>
        <v>06-20-2024</v>
      </c>
      <c r="K597">
        <v>178000</v>
      </c>
      <c r="L597">
        <v>0</v>
      </c>
      <c r="M597">
        <v>0</v>
      </c>
      <c r="N597">
        <v>0</v>
      </c>
      <c r="P597">
        <v>0</v>
      </c>
      <c r="U597">
        <v>0</v>
      </c>
      <c r="V597">
        <v>0</v>
      </c>
      <c r="Y597">
        <v>0</v>
      </c>
      <c r="AE597">
        <v>0</v>
      </c>
      <c r="AR597">
        <v>3231</v>
      </c>
      <c r="AS597" t="s">
        <v>1809</v>
      </c>
      <c r="AX597">
        <v>500</v>
      </c>
      <c r="AY597" t="s">
        <v>439</v>
      </c>
      <c r="AZ597">
        <v>5269</v>
      </c>
      <c r="BA597">
        <v>0</v>
      </c>
      <c r="BC597">
        <v>0</v>
      </c>
      <c r="BD597" t="s">
        <v>59</v>
      </c>
    </row>
    <row r="598" spans="1:56" x14ac:dyDescent="0.25">
      <c r="A598">
        <v>4</v>
      </c>
      <c r="B598">
        <v>6</v>
      </c>
      <c r="C598">
        <v>20</v>
      </c>
      <c r="D598">
        <v>320641200000</v>
      </c>
      <c r="E598" t="s">
        <v>2101</v>
      </c>
      <c r="G598">
        <v>269</v>
      </c>
      <c r="H598">
        <v>6</v>
      </c>
      <c r="I598">
        <v>24</v>
      </c>
      <c r="J598" t="str">
        <f t="shared" si="9"/>
        <v>06-20-2024</v>
      </c>
      <c r="K598">
        <v>178000</v>
      </c>
      <c r="L598">
        <v>1242</v>
      </c>
      <c r="M598">
        <v>113</v>
      </c>
      <c r="N598">
        <v>89</v>
      </c>
      <c r="P598">
        <v>0</v>
      </c>
      <c r="Q598">
        <v>1</v>
      </c>
      <c r="R598">
        <v>6</v>
      </c>
      <c r="S598" t="s">
        <v>2100</v>
      </c>
      <c r="T598" t="s">
        <v>112</v>
      </c>
      <c r="U598">
        <v>0</v>
      </c>
      <c r="V598">
        <v>0</v>
      </c>
      <c r="Y598">
        <v>408</v>
      </c>
      <c r="Z598" t="s">
        <v>64</v>
      </c>
      <c r="AA598" t="s">
        <v>208</v>
      </c>
      <c r="AB598" t="s">
        <v>66</v>
      </c>
      <c r="AC598" t="s">
        <v>67</v>
      </c>
      <c r="AE598">
        <v>5</v>
      </c>
      <c r="AF598" t="s">
        <v>81</v>
      </c>
      <c r="AK598" t="s">
        <v>71</v>
      </c>
      <c r="AL598">
        <v>30</v>
      </c>
      <c r="AN598" t="s">
        <v>82</v>
      </c>
      <c r="AP598" t="s">
        <v>56</v>
      </c>
      <c r="AR598">
        <v>3231</v>
      </c>
      <c r="AS598" t="s">
        <v>73</v>
      </c>
      <c r="AT598" t="s">
        <v>213</v>
      </c>
      <c r="AV598" t="s">
        <v>213</v>
      </c>
      <c r="AX598">
        <v>510</v>
      </c>
      <c r="AY598" t="s">
        <v>429</v>
      </c>
      <c r="AZ598">
        <v>5269</v>
      </c>
      <c r="BA598">
        <v>27430</v>
      </c>
      <c r="BC598">
        <v>106260</v>
      </c>
      <c r="BD598" t="s">
        <v>59</v>
      </c>
    </row>
    <row r="599" spans="1:56" x14ac:dyDescent="0.25">
      <c r="A599">
        <v>4</v>
      </c>
      <c r="B599">
        <v>6</v>
      </c>
      <c r="C599">
        <v>17</v>
      </c>
      <c r="D599">
        <v>320990420000</v>
      </c>
      <c r="E599" t="s">
        <v>2352</v>
      </c>
      <c r="G599">
        <v>264</v>
      </c>
      <c r="H599">
        <v>6</v>
      </c>
      <c r="I599">
        <v>24</v>
      </c>
      <c r="J599" t="str">
        <f t="shared" si="9"/>
        <v>06-17-2024</v>
      </c>
      <c r="K599">
        <v>300000</v>
      </c>
      <c r="L599">
        <v>1816</v>
      </c>
      <c r="M599">
        <v>0</v>
      </c>
      <c r="N599">
        <v>0</v>
      </c>
      <c r="P599">
        <v>0.44</v>
      </c>
      <c r="Q599">
        <v>1</v>
      </c>
      <c r="R599">
        <v>5</v>
      </c>
      <c r="S599" t="s">
        <v>584</v>
      </c>
      <c r="T599" t="s">
        <v>112</v>
      </c>
      <c r="U599">
        <v>0</v>
      </c>
      <c r="V599">
        <v>0</v>
      </c>
      <c r="X599" t="s">
        <v>63</v>
      </c>
      <c r="Y599">
        <v>576</v>
      </c>
      <c r="Z599" t="s">
        <v>64</v>
      </c>
      <c r="AA599" t="s">
        <v>208</v>
      </c>
      <c r="AB599" t="s">
        <v>66</v>
      </c>
      <c r="AC599" t="s">
        <v>77</v>
      </c>
      <c r="AE599">
        <v>6</v>
      </c>
      <c r="AF599" t="s">
        <v>88</v>
      </c>
      <c r="AK599" t="s">
        <v>71</v>
      </c>
      <c r="AL599">
        <v>28</v>
      </c>
      <c r="AN599" t="s">
        <v>82</v>
      </c>
      <c r="AP599" t="s">
        <v>56</v>
      </c>
      <c r="AR599">
        <v>3243</v>
      </c>
      <c r="AS599" t="s">
        <v>73</v>
      </c>
      <c r="AT599" t="s">
        <v>74</v>
      </c>
      <c r="AV599" t="s">
        <v>74</v>
      </c>
      <c r="AX599">
        <v>510</v>
      </c>
      <c r="AY599" t="s">
        <v>2353</v>
      </c>
      <c r="AZ599">
        <v>4264</v>
      </c>
      <c r="BA599">
        <v>11200</v>
      </c>
      <c r="BC599">
        <v>113600</v>
      </c>
      <c r="BD599" t="s">
        <v>59</v>
      </c>
    </row>
    <row r="600" spans="1:56" x14ac:dyDescent="0.25">
      <c r="A600">
        <v>4</v>
      </c>
      <c r="B600">
        <v>6</v>
      </c>
      <c r="C600">
        <v>11</v>
      </c>
      <c r="D600">
        <v>330071400100</v>
      </c>
      <c r="E600" t="s">
        <v>2508</v>
      </c>
      <c r="G600">
        <v>252</v>
      </c>
      <c r="H600">
        <v>6</v>
      </c>
      <c r="I600">
        <v>24</v>
      </c>
      <c r="J600" t="str">
        <f t="shared" si="9"/>
        <v>06-11-2024</v>
      </c>
      <c r="K600">
        <v>155000</v>
      </c>
      <c r="L600">
        <v>1474</v>
      </c>
      <c r="M600">
        <v>0</v>
      </c>
      <c r="N600">
        <v>0</v>
      </c>
      <c r="P600">
        <v>1.19</v>
      </c>
      <c r="Q600">
        <v>1</v>
      </c>
      <c r="R600">
        <v>1</v>
      </c>
      <c r="S600">
        <v>9611</v>
      </c>
      <c r="T600" t="s">
        <v>112</v>
      </c>
      <c r="U600">
        <v>0</v>
      </c>
      <c r="V600">
        <v>0</v>
      </c>
      <c r="Y600">
        <v>400</v>
      </c>
      <c r="Z600" t="s">
        <v>64</v>
      </c>
      <c r="AA600" t="s">
        <v>432</v>
      </c>
      <c r="AB600" t="s">
        <v>66</v>
      </c>
      <c r="AC600" t="s">
        <v>77</v>
      </c>
      <c r="AE600">
        <v>5</v>
      </c>
      <c r="AF600" t="s">
        <v>81</v>
      </c>
      <c r="AK600" t="s">
        <v>71</v>
      </c>
      <c r="AL600">
        <v>40</v>
      </c>
      <c r="AN600" t="s">
        <v>138</v>
      </c>
      <c r="AP600" t="s">
        <v>56</v>
      </c>
      <c r="AR600">
        <v>0</v>
      </c>
      <c r="AS600" t="s">
        <v>73</v>
      </c>
      <c r="AT600" t="s">
        <v>74</v>
      </c>
      <c r="AV600" t="s">
        <v>74</v>
      </c>
      <c r="AX600">
        <v>510</v>
      </c>
      <c r="AY600" t="s">
        <v>473</v>
      </c>
      <c r="AZ600">
        <v>5252</v>
      </c>
      <c r="BA600">
        <v>18000</v>
      </c>
      <c r="BC600">
        <v>100310</v>
      </c>
      <c r="BD600" t="s">
        <v>59</v>
      </c>
    </row>
    <row r="601" spans="1:56" x14ac:dyDescent="0.25">
      <c r="A601">
        <v>4</v>
      </c>
      <c r="B601">
        <v>6</v>
      </c>
      <c r="C601">
        <v>17</v>
      </c>
      <c r="D601">
        <v>330161700000</v>
      </c>
      <c r="E601" t="s">
        <v>2506</v>
      </c>
      <c r="G601">
        <v>263</v>
      </c>
      <c r="H601">
        <v>6</v>
      </c>
      <c r="I601">
        <v>24</v>
      </c>
      <c r="J601" t="str">
        <f t="shared" si="9"/>
        <v>06-17-2024</v>
      </c>
      <c r="K601">
        <v>205512</v>
      </c>
      <c r="L601">
        <v>0</v>
      </c>
      <c r="M601">
        <v>0</v>
      </c>
      <c r="N601">
        <v>0</v>
      </c>
      <c r="P601">
        <v>18.36</v>
      </c>
      <c r="U601">
        <v>0</v>
      </c>
      <c r="V601">
        <v>0</v>
      </c>
      <c r="Y601">
        <v>0</v>
      </c>
      <c r="AE601">
        <v>0</v>
      </c>
      <c r="AP601" t="s">
        <v>56</v>
      </c>
      <c r="AR601">
        <v>0</v>
      </c>
      <c r="AS601" t="s">
        <v>73</v>
      </c>
      <c r="AX601">
        <v>110</v>
      </c>
      <c r="AY601" t="s">
        <v>423</v>
      </c>
      <c r="AZ601">
        <v>5263</v>
      </c>
      <c r="BA601">
        <v>136140</v>
      </c>
      <c r="BC601">
        <v>0</v>
      </c>
      <c r="BD601" t="s">
        <v>59</v>
      </c>
    </row>
    <row r="602" spans="1:56" x14ac:dyDescent="0.25">
      <c r="A602">
        <v>4</v>
      </c>
      <c r="B602">
        <v>6</v>
      </c>
      <c r="C602">
        <v>11</v>
      </c>
      <c r="D602">
        <v>370180100000</v>
      </c>
      <c r="E602" t="s">
        <v>2653</v>
      </c>
      <c r="G602">
        <v>251</v>
      </c>
      <c r="H602">
        <v>6</v>
      </c>
      <c r="I602">
        <v>24</v>
      </c>
      <c r="J602" t="str">
        <f t="shared" si="9"/>
        <v>06-11-2024</v>
      </c>
      <c r="K602">
        <v>190000</v>
      </c>
      <c r="L602">
        <v>0</v>
      </c>
      <c r="M602">
        <v>0</v>
      </c>
      <c r="N602">
        <v>0</v>
      </c>
      <c r="P602">
        <v>20.2</v>
      </c>
      <c r="U602">
        <v>0</v>
      </c>
      <c r="V602">
        <v>0</v>
      </c>
      <c r="Y602">
        <v>0</v>
      </c>
      <c r="AE602">
        <v>0</v>
      </c>
      <c r="AP602" t="s">
        <v>56</v>
      </c>
      <c r="AR602">
        <v>0</v>
      </c>
      <c r="AS602" t="s">
        <v>73</v>
      </c>
      <c r="AX602">
        <v>110</v>
      </c>
      <c r="AY602" t="s">
        <v>423</v>
      </c>
      <c r="AZ602">
        <v>6251</v>
      </c>
      <c r="BA602">
        <v>148140</v>
      </c>
      <c r="BC602">
        <v>0</v>
      </c>
      <c r="BD602" t="s">
        <v>59</v>
      </c>
    </row>
    <row r="603" spans="1:56" x14ac:dyDescent="0.25">
      <c r="A603">
        <v>4</v>
      </c>
      <c r="B603">
        <v>6</v>
      </c>
      <c r="C603">
        <v>6</v>
      </c>
      <c r="D603">
        <v>440081100000</v>
      </c>
      <c r="E603" t="s">
        <v>2797</v>
      </c>
      <c r="G603">
        <v>239</v>
      </c>
      <c r="H603">
        <v>6</v>
      </c>
      <c r="I603">
        <v>24</v>
      </c>
      <c r="J603" t="str">
        <f t="shared" si="9"/>
        <v>06-06-2024</v>
      </c>
      <c r="K603">
        <v>300000</v>
      </c>
      <c r="L603">
        <v>2209</v>
      </c>
      <c r="M603">
        <v>0</v>
      </c>
      <c r="N603">
        <v>0</v>
      </c>
      <c r="P603">
        <v>3.01</v>
      </c>
      <c r="Q603">
        <v>1</v>
      </c>
      <c r="R603">
        <v>1</v>
      </c>
      <c r="S603">
        <v>9791</v>
      </c>
      <c r="T603" t="s">
        <v>163</v>
      </c>
      <c r="U603">
        <v>3</v>
      </c>
      <c r="V603">
        <v>0</v>
      </c>
      <c r="X603" t="s">
        <v>63</v>
      </c>
      <c r="Y603">
        <v>774</v>
      </c>
      <c r="Z603" t="s">
        <v>64</v>
      </c>
      <c r="AA603" t="s">
        <v>2528</v>
      </c>
      <c r="AB603" t="s">
        <v>66</v>
      </c>
      <c r="AC603" t="s">
        <v>67</v>
      </c>
      <c r="AE603">
        <v>5</v>
      </c>
      <c r="AF603" t="s">
        <v>68</v>
      </c>
      <c r="AG603" t="s">
        <v>69</v>
      </c>
      <c r="AK603" t="s">
        <v>71</v>
      </c>
      <c r="AL603">
        <v>28</v>
      </c>
      <c r="AN603" t="s">
        <v>82</v>
      </c>
      <c r="AP603" t="s">
        <v>56</v>
      </c>
      <c r="AR603">
        <v>0</v>
      </c>
      <c r="AS603" t="s">
        <v>73</v>
      </c>
      <c r="AT603" t="s">
        <v>74</v>
      </c>
      <c r="AV603" t="s">
        <v>74</v>
      </c>
      <c r="AX603">
        <v>510</v>
      </c>
      <c r="AY603" t="s">
        <v>58</v>
      </c>
      <c r="AZ603">
        <v>6239</v>
      </c>
      <c r="BA603">
        <v>29660</v>
      </c>
      <c r="BC603">
        <v>203370</v>
      </c>
      <c r="BD603" t="s">
        <v>59</v>
      </c>
    </row>
    <row r="604" spans="1:56" x14ac:dyDescent="0.25">
      <c r="A604">
        <v>4</v>
      </c>
      <c r="B604">
        <v>6</v>
      </c>
      <c r="C604">
        <v>26</v>
      </c>
      <c r="D604">
        <v>440081200640</v>
      </c>
      <c r="E604" t="s">
        <v>2799</v>
      </c>
      <c r="G604">
        <v>276</v>
      </c>
      <c r="H604">
        <v>6</v>
      </c>
      <c r="I604">
        <v>24</v>
      </c>
      <c r="J604" t="str">
        <f t="shared" si="9"/>
        <v>06-26-2024</v>
      </c>
      <c r="K604">
        <v>235809</v>
      </c>
      <c r="L604">
        <v>0</v>
      </c>
      <c r="M604">
        <v>0</v>
      </c>
      <c r="N604">
        <v>0</v>
      </c>
      <c r="P604">
        <v>13.79</v>
      </c>
      <c r="U604">
        <v>0</v>
      </c>
      <c r="V604">
        <v>0</v>
      </c>
      <c r="Y604">
        <v>0</v>
      </c>
      <c r="AE604">
        <v>0</v>
      </c>
      <c r="AR604">
        <v>0</v>
      </c>
      <c r="AX604">
        <v>110</v>
      </c>
      <c r="AY604" t="s">
        <v>260</v>
      </c>
      <c r="AZ604">
        <v>1276</v>
      </c>
      <c r="BA604">
        <v>0</v>
      </c>
      <c r="BC604">
        <v>0</v>
      </c>
      <c r="BD604" t="s">
        <v>59</v>
      </c>
    </row>
    <row r="605" spans="1:56" x14ac:dyDescent="0.25">
      <c r="A605">
        <v>4</v>
      </c>
      <c r="B605">
        <v>6</v>
      </c>
      <c r="C605">
        <v>10</v>
      </c>
      <c r="D605">
        <v>460220600000</v>
      </c>
      <c r="E605" t="s">
        <v>2830</v>
      </c>
      <c r="G605">
        <v>248</v>
      </c>
      <c r="H605">
        <v>6</v>
      </c>
      <c r="I605">
        <v>24</v>
      </c>
      <c r="J605" t="str">
        <f t="shared" si="9"/>
        <v>06-10-2024</v>
      </c>
      <c r="K605">
        <v>308364</v>
      </c>
      <c r="L605">
        <v>0</v>
      </c>
      <c r="M605">
        <v>0</v>
      </c>
      <c r="N605">
        <v>0</v>
      </c>
      <c r="P605">
        <v>39.789000000000001</v>
      </c>
      <c r="U605">
        <v>0</v>
      </c>
      <c r="V605">
        <v>0</v>
      </c>
      <c r="Y605">
        <v>0</v>
      </c>
      <c r="AE605">
        <v>0</v>
      </c>
      <c r="AP605" t="s">
        <v>56</v>
      </c>
      <c r="AR605">
        <v>0</v>
      </c>
      <c r="AS605" t="s">
        <v>73</v>
      </c>
      <c r="AX605">
        <v>110</v>
      </c>
      <c r="AY605" t="s">
        <v>423</v>
      </c>
      <c r="AZ605">
        <v>3248</v>
      </c>
      <c r="BA605">
        <v>368290</v>
      </c>
      <c r="BC605">
        <v>0</v>
      </c>
      <c r="BD605" t="s">
        <v>59</v>
      </c>
    </row>
    <row r="606" spans="1:56" x14ac:dyDescent="0.25">
      <c r="A606">
        <v>4</v>
      </c>
      <c r="B606">
        <v>6</v>
      </c>
      <c r="C606">
        <v>10</v>
      </c>
      <c r="D606">
        <v>460220600000</v>
      </c>
      <c r="E606" t="s">
        <v>2830</v>
      </c>
      <c r="G606">
        <v>249</v>
      </c>
      <c r="H606">
        <v>6</v>
      </c>
      <c r="I606">
        <v>24</v>
      </c>
      <c r="J606" t="str">
        <f t="shared" si="9"/>
        <v>06-10-2024</v>
      </c>
      <c r="K606">
        <v>308364</v>
      </c>
      <c r="L606">
        <v>0</v>
      </c>
      <c r="M606">
        <v>0</v>
      </c>
      <c r="N606">
        <v>0</v>
      </c>
      <c r="P606">
        <v>39.789000000000001</v>
      </c>
      <c r="U606">
        <v>0</v>
      </c>
      <c r="V606">
        <v>0</v>
      </c>
      <c r="Y606">
        <v>0</v>
      </c>
      <c r="AE606">
        <v>0</v>
      </c>
      <c r="AP606" t="s">
        <v>56</v>
      </c>
      <c r="AR606">
        <v>0</v>
      </c>
      <c r="AS606" t="s">
        <v>73</v>
      </c>
      <c r="AX606">
        <v>110</v>
      </c>
      <c r="AY606" t="s">
        <v>423</v>
      </c>
      <c r="AZ606">
        <v>4249</v>
      </c>
      <c r="BA606">
        <v>368290</v>
      </c>
      <c r="BC606">
        <v>0</v>
      </c>
      <c r="BD606" t="s">
        <v>59</v>
      </c>
    </row>
    <row r="607" spans="1:56" x14ac:dyDescent="0.25">
      <c r="A607">
        <v>4</v>
      </c>
      <c r="B607">
        <v>6</v>
      </c>
      <c r="C607">
        <v>17</v>
      </c>
      <c r="D607">
        <v>460351200100</v>
      </c>
      <c r="E607" t="s">
        <v>2876</v>
      </c>
      <c r="G607">
        <v>262</v>
      </c>
      <c r="H607">
        <v>6</v>
      </c>
      <c r="I607">
        <v>24</v>
      </c>
      <c r="J607" t="str">
        <f t="shared" si="9"/>
        <v>06-17-2024</v>
      </c>
      <c r="K607">
        <v>465000</v>
      </c>
      <c r="L607">
        <v>1912</v>
      </c>
      <c r="M607">
        <v>0</v>
      </c>
      <c r="N607">
        <v>0</v>
      </c>
      <c r="P607">
        <v>1</v>
      </c>
      <c r="Q607" t="s">
        <v>98</v>
      </c>
      <c r="R607">
        <v>1</v>
      </c>
      <c r="S607">
        <v>9871</v>
      </c>
      <c r="T607" t="s">
        <v>486</v>
      </c>
      <c r="U607">
        <v>0</v>
      </c>
      <c r="V607">
        <v>1912</v>
      </c>
      <c r="X607" t="s">
        <v>63</v>
      </c>
      <c r="Y607">
        <v>884</v>
      </c>
      <c r="Z607" t="s">
        <v>64</v>
      </c>
      <c r="AA607" t="s">
        <v>65</v>
      </c>
      <c r="AB607" t="s">
        <v>66</v>
      </c>
      <c r="AC607" t="s">
        <v>67</v>
      </c>
      <c r="AE607">
        <v>10</v>
      </c>
      <c r="AF607" t="s">
        <v>309</v>
      </c>
      <c r="AK607" t="s">
        <v>71</v>
      </c>
      <c r="AL607">
        <v>22</v>
      </c>
      <c r="AN607" t="s">
        <v>310</v>
      </c>
      <c r="AP607" t="s">
        <v>56</v>
      </c>
      <c r="AR607">
        <v>0</v>
      </c>
      <c r="AS607" t="s">
        <v>73</v>
      </c>
      <c r="AT607" t="s">
        <v>74</v>
      </c>
      <c r="AV607" t="s">
        <v>74</v>
      </c>
      <c r="AX607">
        <v>510</v>
      </c>
      <c r="AY607" t="s">
        <v>2877</v>
      </c>
      <c r="AZ607">
        <v>2262</v>
      </c>
      <c r="BA607">
        <v>19490</v>
      </c>
      <c r="BC607">
        <v>269890</v>
      </c>
      <c r="BD607" t="s">
        <v>59</v>
      </c>
    </row>
    <row r="608" spans="1:56" x14ac:dyDescent="0.25">
      <c r="A608">
        <v>4</v>
      </c>
      <c r="B608">
        <v>6</v>
      </c>
      <c r="C608">
        <v>20</v>
      </c>
      <c r="D608">
        <v>460360200000</v>
      </c>
      <c r="E608" t="s">
        <v>2782</v>
      </c>
      <c r="G608">
        <v>271</v>
      </c>
      <c r="H608">
        <v>6</v>
      </c>
      <c r="I608">
        <v>24</v>
      </c>
      <c r="J608" t="str">
        <f t="shared" si="9"/>
        <v>06-20-2024</v>
      </c>
      <c r="K608">
        <v>96000</v>
      </c>
      <c r="L608">
        <v>0</v>
      </c>
      <c r="M608">
        <v>0</v>
      </c>
      <c r="N608">
        <v>0</v>
      </c>
      <c r="P608">
        <v>11.75</v>
      </c>
      <c r="U608">
        <v>0</v>
      </c>
      <c r="V608">
        <v>0</v>
      </c>
      <c r="Y608">
        <v>0</v>
      </c>
      <c r="AE608">
        <v>0</v>
      </c>
      <c r="AP608" t="s">
        <v>56</v>
      </c>
      <c r="AR608">
        <v>0</v>
      </c>
      <c r="AS608" t="s">
        <v>73</v>
      </c>
      <c r="AX608">
        <v>110</v>
      </c>
      <c r="AY608" t="s">
        <v>58</v>
      </c>
      <c r="AZ608">
        <v>2271</v>
      </c>
      <c r="BA608">
        <v>89910</v>
      </c>
      <c r="BC608">
        <v>0</v>
      </c>
      <c r="BD608" t="s">
        <v>59</v>
      </c>
    </row>
    <row r="609" spans="1:56" x14ac:dyDescent="0.25">
      <c r="A609">
        <v>4</v>
      </c>
      <c r="B609">
        <v>6</v>
      </c>
      <c r="C609">
        <v>27</v>
      </c>
      <c r="D609">
        <v>470610400000</v>
      </c>
      <c r="E609" t="s">
        <v>2974</v>
      </c>
      <c r="G609">
        <v>282</v>
      </c>
      <c r="H609">
        <v>6</v>
      </c>
      <c r="I609">
        <v>24</v>
      </c>
      <c r="J609" t="str">
        <f t="shared" si="9"/>
        <v>06-27-2024</v>
      </c>
      <c r="K609">
        <v>210000</v>
      </c>
      <c r="L609">
        <v>2950</v>
      </c>
      <c r="M609">
        <v>66</v>
      </c>
      <c r="N609">
        <v>115</v>
      </c>
      <c r="P609">
        <v>0</v>
      </c>
      <c r="Q609" t="s">
        <v>61</v>
      </c>
      <c r="R609" t="s">
        <v>116</v>
      </c>
      <c r="S609" t="s">
        <v>224</v>
      </c>
      <c r="T609" t="s">
        <v>62</v>
      </c>
      <c r="U609">
        <v>0</v>
      </c>
      <c r="V609">
        <v>663</v>
      </c>
      <c r="X609" t="s">
        <v>63</v>
      </c>
      <c r="Y609">
        <v>168</v>
      </c>
      <c r="Z609" t="s">
        <v>64</v>
      </c>
      <c r="AA609" t="s">
        <v>152</v>
      </c>
      <c r="AB609" t="s">
        <v>66</v>
      </c>
      <c r="AC609" t="s">
        <v>67</v>
      </c>
      <c r="AE609">
        <v>12</v>
      </c>
      <c r="AF609" t="s">
        <v>88</v>
      </c>
      <c r="AK609" t="s">
        <v>71</v>
      </c>
      <c r="AL609">
        <v>45</v>
      </c>
      <c r="AN609" t="s">
        <v>72</v>
      </c>
      <c r="AP609" t="s">
        <v>56</v>
      </c>
      <c r="AR609">
        <v>4793</v>
      </c>
      <c r="AS609" t="s">
        <v>73</v>
      </c>
      <c r="AT609" t="s">
        <v>213</v>
      </c>
      <c r="AV609" t="s">
        <v>213</v>
      </c>
      <c r="AX609">
        <v>510</v>
      </c>
      <c r="AY609" t="s">
        <v>2975</v>
      </c>
      <c r="AZ609">
        <v>4282</v>
      </c>
      <c r="BA609">
        <v>10370</v>
      </c>
      <c r="BC609">
        <v>189430</v>
      </c>
      <c r="BD609" t="s">
        <v>59</v>
      </c>
    </row>
    <row r="610" spans="1:56" x14ac:dyDescent="0.25">
      <c r="A610">
        <v>4</v>
      </c>
      <c r="B610">
        <v>6</v>
      </c>
      <c r="C610">
        <v>27</v>
      </c>
      <c r="D610">
        <v>470610500000</v>
      </c>
      <c r="E610" t="s">
        <v>2976</v>
      </c>
      <c r="G610">
        <v>282</v>
      </c>
      <c r="H610">
        <v>6</v>
      </c>
      <c r="I610">
        <v>24</v>
      </c>
      <c r="J610" t="str">
        <f t="shared" si="9"/>
        <v>06-27-2024</v>
      </c>
      <c r="K610">
        <v>210000</v>
      </c>
      <c r="L610">
        <v>0</v>
      </c>
      <c r="M610">
        <v>33</v>
      </c>
      <c r="N610">
        <v>115</v>
      </c>
      <c r="P610">
        <v>0</v>
      </c>
      <c r="U610">
        <v>0</v>
      </c>
      <c r="V610">
        <v>0</v>
      </c>
      <c r="Y610">
        <v>0</v>
      </c>
      <c r="AE610">
        <v>0</v>
      </c>
      <c r="AP610" t="s">
        <v>56</v>
      </c>
      <c r="AR610">
        <v>4793</v>
      </c>
      <c r="AS610" t="s">
        <v>73</v>
      </c>
      <c r="AT610" t="s">
        <v>213</v>
      </c>
      <c r="AV610" t="s">
        <v>213</v>
      </c>
      <c r="AX610">
        <v>500</v>
      </c>
      <c r="AY610" t="s">
        <v>2977</v>
      </c>
      <c r="AZ610">
        <v>4282</v>
      </c>
      <c r="BA610">
        <v>5170</v>
      </c>
      <c r="BC610">
        <v>0</v>
      </c>
      <c r="BD610" t="s">
        <v>59</v>
      </c>
    </row>
    <row r="611" spans="1:56" x14ac:dyDescent="0.25">
      <c r="A611">
        <v>4</v>
      </c>
      <c r="B611">
        <v>6</v>
      </c>
      <c r="C611">
        <v>20</v>
      </c>
      <c r="D611">
        <v>470741500000</v>
      </c>
      <c r="E611" t="s">
        <v>3038</v>
      </c>
      <c r="G611">
        <v>268</v>
      </c>
      <c r="H611">
        <v>6</v>
      </c>
      <c r="I611">
        <v>24</v>
      </c>
      <c r="J611" t="str">
        <f t="shared" si="9"/>
        <v>06-20-2024</v>
      </c>
      <c r="K611">
        <v>500</v>
      </c>
      <c r="L611">
        <v>1404</v>
      </c>
      <c r="M611">
        <v>72</v>
      </c>
      <c r="N611">
        <v>121</v>
      </c>
      <c r="P611">
        <v>0</v>
      </c>
      <c r="Q611">
        <v>1</v>
      </c>
      <c r="R611">
        <v>2</v>
      </c>
      <c r="S611">
        <v>171</v>
      </c>
      <c r="T611" t="s">
        <v>112</v>
      </c>
      <c r="U611">
        <v>3</v>
      </c>
      <c r="V611">
        <v>0</v>
      </c>
      <c r="Y611">
        <v>0</v>
      </c>
      <c r="AA611" t="s">
        <v>157</v>
      </c>
      <c r="AB611" t="s">
        <v>66</v>
      </c>
      <c r="AC611" t="s">
        <v>67</v>
      </c>
      <c r="AE611">
        <v>5</v>
      </c>
      <c r="AF611" t="s">
        <v>88</v>
      </c>
      <c r="AN611" t="s">
        <v>92</v>
      </c>
      <c r="AP611" t="s">
        <v>56</v>
      </c>
      <c r="AR611">
        <v>4793</v>
      </c>
      <c r="AS611" t="s">
        <v>73</v>
      </c>
      <c r="AX611">
        <v>510</v>
      </c>
      <c r="AY611" t="s">
        <v>58</v>
      </c>
      <c r="AZ611">
        <v>4268</v>
      </c>
      <c r="BA611">
        <v>11510</v>
      </c>
      <c r="BC611">
        <v>124000</v>
      </c>
      <c r="BD611" t="s">
        <v>59</v>
      </c>
    </row>
    <row r="612" spans="1:56" x14ac:dyDescent="0.25">
      <c r="A612">
        <v>4</v>
      </c>
      <c r="B612">
        <v>6</v>
      </c>
      <c r="C612">
        <v>5</v>
      </c>
      <c r="D612">
        <v>471060100000</v>
      </c>
      <c r="E612" t="s">
        <v>3187</v>
      </c>
      <c r="G612">
        <v>237</v>
      </c>
      <c r="H612">
        <v>6</v>
      </c>
      <c r="I612">
        <v>24</v>
      </c>
      <c r="J612" t="str">
        <f t="shared" si="9"/>
        <v>06-05-2024</v>
      </c>
      <c r="K612">
        <v>99916</v>
      </c>
      <c r="L612">
        <v>1696</v>
      </c>
      <c r="M612">
        <v>85</v>
      </c>
      <c r="N612">
        <v>150</v>
      </c>
      <c r="P612">
        <v>0</v>
      </c>
      <c r="Q612" t="s">
        <v>61</v>
      </c>
      <c r="R612" t="s">
        <v>116</v>
      </c>
      <c r="S612" t="s">
        <v>224</v>
      </c>
      <c r="T612" t="s">
        <v>62</v>
      </c>
      <c r="U612">
        <v>0</v>
      </c>
      <c r="V612">
        <v>872</v>
      </c>
      <c r="X612" t="s">
        <v>63</v>
      </c>
      <c r="Y612">
        <v>672</v>
      </c>
      <c r="Z612" t="s">
        <v>64</v>
      </c>
      <c r="AA612" t="s">
        <v>152</v>
      </c>
      <c r="AB612" t="s">
        <v>137</v>
      </c>
      <c r="AC612" t="s">
        <v>67</v>
      </c>
      <c r="AE612">
        <v>8</v>
      </c>
      <c r="AF612" t="s">
        <v>88</v>
      </c>
      <c r="AK612" t="s">
        <v>90</v>
      </c>
      <c r="AL612">
        <v>37</v>
      </c>
      <c r="AN612" t="s">
        <v>82</v>
      </c>
      <c r="AP612" t="s">
        <v>56</v>
      </c>
      <c r="AR612">
        <v>4793</v>
      </c>
      <c r="AS612" t="s">
        <v>73</v>
      </c>
      <c r="AT612" t="s">
        <v>213</v>
      </c>
      <c r="AV612" t="s">
        <v>213</v>
      </c>
      <c r="AX612">
        <v>510</v>
      </c>
      <c r="AY612" t="s">
        <v>3188</v>
      </c>
      <c r="AZ612">
        <v>7237</v>
      </c>
      <c r="BA612">
        <v>15310</v>
      </c>
      <c r="BC612">
        <v>135690</v>
      </c>
      <c r="BD612" t="s">
        <v>59</v>
      </c>
    </row>
    <row r="613" spans="1:56" x14ac:dyDescent="0.25">
      <c r="A613">
        <v>4</v>
      </c>
      <c r="B613">
        <v>6</v>
      </c>
      <c r="C613">
        <v>5</v>
      </c>
      <c r="D613">
        <v>471060100000</v>
      </c>
      <c r="E613" t="s">
        <v>3187</v>
      </c>
      <c r="G613">
        <v>238</v>
      </c>
      <c r="H613">
        <v>6</v>
      </c>
      <c r="I613">
        <v>24</v>
      </c>
      <c r="J613" t="str">
        <f t="shared" si="9"/>
        <v>06-05-2024</v>
      </c>
      <c r="K613">
        <v>19983</v>
      </c>
      <c r="L613">
        <v>1696</v>
      </c>
      <c r="M613">
        <v>85</v>
      </c>
      <c r="N613">
        <v>150</v>
      </c>
      <c r="P613">
        <v>0</v>
      </c>
      <c r="Q613" t="s">
        <v>61</v>
      </c>
      <c r="R613" t="s">
        <v>116</v>
      </c>
      <c r="S613" t="s">
        <v>224</v>
      </c>
      <c r="T613" t="s">
        <v>62</v>
      </c>
      <c r="U613">
        <v>0</v>
      </c>
      <c r="V613">
        <v>872</v>
      </c>
      <c r="X613" t="s">
        <v>63</v>
      </c>
      <c r="Y613">
        <v>672</v>
      </c>
      <c r="Z613" t="s">
        <v>64</v>
      </c>
      <c r="AA613" t="s">
        <v>152</v>
      </c>
      <c r="AB613" t="s">
        <v>137</v>
      </c>
      <c r="AC613" t="s">
        <v>67</v>
      </c>
      <c r="AE613">
        <v>8</v>
      </c>
      <c r="AF613" t="s">
        <v>88</v>
      </c>
      <c r="AK613" t="s">
        <v>90</v>
      </c>
      <c r="AL613">
        <v>37</v>
      </c>
      <c r="AN613" t="s">
        <v>82</v>
      </c>
      <c r="AP613" t="s">
        <v>56</v>
      </c>
      <c r="AR613">
        <v>4793</v>
      </c>
      <c r="AS613" t="s">
        <v>73</v>
      </c>
      <c r="AT613" t="s">
        <v>213</v>
      </c>
      <c r="AV613" t="s">
        <v>213</v>
      </c>
      <c r="AX613">
        <v>510</v>
      </c>
      <c r="AY613" t="s">
        <v>3188</v>
      </c>
      <c r="AZ613">
        <v>8238</v>
      </c>
      <c r="BA613">
        <v>15310</v>
      </c>
      <c r="BC613">
        <v>135690</v>
      </c>
      <c r="BD613" t="s">
        <v>59</v>
      </c>
    </row>
    <row r="614" spans="1:56" x14ac:dyDescent="0.25">
      <c r="A614">
        <v>4</v>
      </c>
      <c r="B614">
        <v>6</v>
      </c>
      <c r="C614">
        <v>14</v>
      </c>
      <c r="D614">
        <v>471163000100</v>
      </c>
      <c r="E614" t="s">
        <v>3220</v>
      </c>
      <c r="G614">
        <v>261</v>
      </c>
      <c r="H614">
        <v>6</v>
      </c>
      <c r="I614">
        <v>24</v>
      </c>
      <c r="J614" t="str">
        <f t="shared" si="9"/>
        <v>06-14-2024</v>
      </c>
      <c r="K614">
        <v>191150</v>
      </c>
      <c r="L614">
        <v>1302</v>
      </c>
      <c r="M614">
        <v>0</v>
      </c>
      <c r="N614">
        <v>0</v>
      </c>
      <c r="P614">
        <v>0</v>
      </c>
      <c r="R614">
        <v>1</v>
      </c>
      <c r="S614">
        <v>9951</v>
      </c>
      <c r="T614" t="s">
        <v>394</v>
      </c>
      <c r="U614">
        <v>2</v>
      </c>
      <c r="V614">
        <v>0</v>
      </c>
      <c r="X614" t="s">
        <v>63</v>
      </c>
      <c r="Y614">
        <v>421</v>
      </c>
      <c r="Z614" t="s">
        <v>64</v>
      </c>
      <c r="AA614" t="s">
        <v>157</v>
      </c>
      <c r="AE614">
        <v>4</v>
      </c>
      <c r="AF614" t="s">
        <v>88</v>
      </c>
      <c r="AL614">
        <v>15</v>
      </c>
      <c r="AN614" t="s">
        <v>189</v>
      </c>
      <c r="AP614" t="s">
        <v>56</v>
      </c>
      <c r="AR614">
        <v>4798</v>
      </c>
      <c r="AS614" t="s">
        <v>73</v>
      </c>
      <c r="AT614" t="s">
        <v>213</v>
      </c>
      <c r="AV614" t="s">
        <v>213</v>
      </c>
      <c r="AX614">
        <v>550</v>
      </c>
      <c r="AY614" t="s">
        <v>3221</v>
      </c>
      <c r="AZ614">
        <v>3261</v>
      </c>
      <c r="BA614">
        <v>4000</v>
      </c>
      <c r="BC614">
        <v>147740</v>
      </c>
      <c r="BD614" t="s">
        <v>59</v>
      </c>
    </row>
    <row r="615" spans="1:56" x14ac:dyDescent="0.25">
      <c r="A615">
        <v>4</v>
      </c>
      <c r="B615">
        <v>6</v>
      </c>
      <c r="C615">
        <v>27</v>
      </c>
      <c r="D615">
        <v>480160300000</v>
      </c>
      <c r="E615" t="s">
        <v>3310</v>
      </c>
      <c r="G615">
        <v>280</v>
      </c>
      <c r="H615">
        <v>6</v>
      </c>
      <c r="I615">
        <v>24</v>
      </c>
      <c r="J615" t="str">
        <f t="shared" si="9"/>
        <v>06-27-2024</v>
      </c>
      <c r="K615">
        <v>257316</v>
      </c>
      <c r="L615">
        <v>0</v>
      </c>
      <c r="M615">
        <v>0</v>
      </c>
      <c r="N615">
        <v>0</v>
      </c>
      <c r="P615">
        <v>21.443000000000001</v>
      </c>
      <c r="U615">
        <v>0</v>
      </c>
      <c r="V615">
        <v>0</v>
      </c>
      <c r="Y615">
        <v>0</v>
      </c>
      <c r="AE615">
        <v>0</v>
      </c>
      <c r="AR615">
        <v>0</v>
      </c>
      <c r="AS615" t="s">
        <v>73</v>
      </c>
      <c r="AX615">
        <v>110</v>
      </c>
      <c r="AY615" t="s">
        <v>423</v>
      </c>
      <c r="AZ615">
        <v>8280</v>
      </c>
      <c r="BA615">
        <v>188260</v>
      </c>
      <c r="BC615">
        <v>0</v>
      </c>
      <c r="BD615" t="s">
        <v>59</v>
      </c>
    </row>
    <row r="616" spans="1:56" x14ac:dyDescent="0.25">
      <c r="A616">
        <v>4</v>
      </c>
      <c r="B616">
        <v>6</v>
      </c>
      <c r="C616">
        <v>10</v>
      </c>
      <c r="D616">
        <v>490351900000</v>
      </c>
      <c r="E616" t="s">
        <v>3360</v>
      </c>
      <c r="G616">
        <v>250</v>
      </c>
      <c r="H616">
        <v>6</v>
      </c>
      <c r="I616">
        <v>24</v>
      </c>
      <c r="J616" t="str">
        <f t="shared" si="9"/>
        <v>06-10-2024</v>
      </c>
      <c r="K616">
        <v>170000</v>
      </c>
      <c r="L616">
        <v>1500</v>
      </c>
      <c r="M616">
        <v>66</v>
      </c>
      <c r="N616">
        <v>140</v>
      </c>
      <c r="P616">
        <v>0</v>
      </c>
      <c r="Q616" t="s">
        <v>115</v>
      </c>
      <c r="R616" t="s">
        <v>116</v>
      </c>
      <c r="S616" t="s">
        <v>224</v>
      </c>
      <c r="T616" t="s">
        <v>722</v>
      </c>
      <c r="U616">
        <v>0</v>
      </c>
      <c r="V616">
        <v>634</v>
      </c>
      <c r="X616" t="s">
        <v>63</v>
      </c>
      <c r="Y616">
        <v>0</v>
      </c>
      <c r="AA616" t="s">
        <v>133</v>
      </c>
      <c r="AB616" t="s">
        <v>66</v>
      </c>
      <c r="AC616" t="s">
        <v>67</v>
      </c>
      <c r="AE616">
        <v>8</v>
      </c>
      <c r="AF616" t="s">
        <v>102</v>
      </c>
      <c r="AG616" t="s">
        <v>69</v>
      </c>
      <c r="AK616" t="s">
        <v>90</v>
      </c>
      <c r="AL616">
        <v>45</v>
      </c>
      <c r="AN616" t="s">
        <v>82</v>
      </c>
      <c r="AP616" t="s">
        <v>56</v>
      </c>
      <c r="AR616">
        <v>4919</v>
      </c>
      <c r="AS616" t="s">
        <v>73</v>
      </c>
      <c r="AT616" t="s">
        <v>213</v>
      </c>
      <c r="AV616" t="s">
        <v>74</v>
      </c>
      <c r="AX616">
        <v>510</v>
      </c>
      <c r="AY616" t="s">
        <v>58</v>
      </c>
      <c r="AZ616">
        <v>4250</v>
      </c>
      <c r="BA616">
        <v>11430</v>
      </c>
      <c r="BC616">
        <v>90030</v>
      </c>
      <c r="BD616" t="s">
        <v>59</v>
      </c>
    </row>
    <row r="617" spans="1:56" x14ac:dyDescent="0.25">
      <c r="A617">
        <v>4</v>
      </c>
      <c r="B617">
        <v>6</v>
      </c>
      <c r="C617">
        <v>26</v>
      </c>
      <c r="D617">
        <v>490511200000</v>
      </c>
      <c r="E617" t="s">
        <v>3424</v>
      </c>
      <c r="G617">
        <v>275</v>
      </c>
      <c r="H617">
        <v>6</v>
      </c>
      <c r="I617">
        <v>24</v>
      </c>
      <c r="J617" t="str">
        <f t="shared" si="9"/>
        <v>06-26-2024</v>
      </c>
      <c r="K617">
        <v>239000</v>
      </c>
      <c r="L617">
        <v>0</v>
      </c>
      <c r="M617">
        <v>46</v>
      </c>
      <c r="N617">
        <v>145</v>
      </c>
      <c r="P617">
        <v>0</v>
      </c>
      <c r="U617">
        <v>0</v>
      </c>
      <c r="V617">
        <v>0</v>
      </c>
      <c r="Y617">
        <v>0</v>
      </c>
      <c r="AE617">
        <v>0</v>
      </c>
      <c r="AP617" t="s">
        <v>56</v>
      </c>
      <c r="AR617">
        <v>4918</v>
      </c>
      <c r="AS617" t="s">
        <v>73</v>
      </c>
      <c r="AX617">
        <v>500</v>
      </c>
      <c r="AY617" t="s">
        <v>58</v>
      </c>
      <c r="AZ617">
        <v>2275</v>
      </c>
      <c r="BA617">
        <v>0</v>
      </c>
      <c r="BC617">
        <v>0</v>
      </c>
      <c r="BD617" t="s">
        <v>59</v>
      </c>
    </row>
    <row r="618" spans="1:56" x14ac:dyDescent="0.25">
      <c r="A618">
        <v>4</v>
      </c>
      <c r="B618">
        <v>6</v>
      </c>
      <c r="C618">
        <v>26</v>
      </c>
      <c r="D618">
        <v>490511300000</v>
      </c>
      <c r="E618" t="s">
        <v>3434</v>
      </c>
      <c r="G618">
        <v>275</v>
      </c>
      <c r="H618">
        <v>6</v>
      </c>
      <c r="I618">
        <v>24</v>
      </c>
      <c r="J618" t="str">
        <f t="shared" si="9"/>
        <v>06-26-2024</v>
      </c>
      <c r="K618">
        <v>239000</v>
      </c>
      <c r="L618">
        <v>1411</v>
      </c>
      <c r="M618">
        <v>123</v>
      </c>
      <c r="N618">
        <v>145</v>
      </c>
      <c r="P618">
        <v>0</v>
      </c>
      <c r="Q618" t="s">
        <v>98</v>
      </c>
      <c r="R618">
        <v>5</v>
      </c>
      <c r="S618" t="s">
        <v>539</v>
      </c>
      <c r="T618" t="s">
        <v>100</v>
      </c>
      <c r="U618">
        <v>3</v>
      </c>
      <c r="V618">
        <v>1146</v>
      </c>
      <c r="W618" t="s">
        <v>71</v>
      </c>
      <c r="X618" t="s">
        <v>63</v>
      </c>
      <c r="Y618">
        <v>480</v>
      </c>
      <c r="Z618" t="s">
        <v>92</v>
      </c>
      <c r="AA618" t="s">
        <v>1006</v>
      </c>
      <c r="AB618" t="s">
        <v>66</v>
      </c>
      <c r="AC618" t="s">
        <v>67</v>
      </c>
      <c r="AE618">
        <v>6</v>
      </c>
      <c r="AF618" t="s">
        <v>68</v>
      </c>
      <c r="AG618" t="s">
        <v>69</v>
      </c>
      <c r="AI618" t="s">
        <v>70</v>
      </c>
      <c r="AK618" t="s">
        <v>71</v>
      </c>
      <c r="AL618">
        <v>30</v>
      </c>
      <c r="AN618" t="s">
        <v>72</v>
      </c>
      <c r="AP618" t="s">
        <v>56</v>
      </c>
      <c r="AR618">
        <v>4918</v>
      </c>
      <c r="AS618" t="s">
        <v>73</v>
      </c>
      <c r="AT618" t="s">
        <v>213</v>
      </c>
      <c r="AV618" t="s">
        <v>74</v>
      </c>
      <c r="AX618">
        <v>510</v>
      </c>
      <c r="AY618" t="s">
        <v>58</v>
      </c>
      <c r="AZ618">
        <v>2275</v>
      </c>
      <c r="BA618">
        <v>26570</v>
      </c>
      <c r="BC618">
        <v>150860</v>
      </c>
      <c r="BD618" t="s">
        <v>59</v>
      </c>
    </row>
    <row r="619" spans="1:56" x14ac:dyDescent="0.25">
      <c r="A619">
        <v>4</v>
      </c>
      <c r="B619">
        <v>6</v>
      </c>
      <c r="C619">
        <v>25</v>
      </c>
      <c r="D619">
        <v>490620300000</v>
      </c>
      <c r="E619" t="s">
        <v>3481</v>
      </c>
      <c r="G619">
        <v>274</v>
      </c>
      <c r="H619">
        <v>6</v>
      </c>
      <c r="I619">
        <v>24</v>
      </c>
      <c r="J619" t="str">
        <f t="shared" si="9"/>
        <v>06-25-2024</v>
      </c>
      <c r="K619">
        <v>150000</v>
      </c>
      <c r="L619">
        <v>1704</v>
      </c>
      <c r="M619">
        <v>188</v>
      </c>
      <c r="N619">
        <v>77</v>
      </c>
      <c r="P619">
        <v>0</v>
      </c>
      <c r="Q619">
        <v>1</v>
      </c>
      <c r="R619">
        <v>1</v>
      </c>
      <c r="S619">
        <v>9581</v>
      </c>
      <c r="T619" t="s">
        <v>3482</v>
      </c>
      <c r="U619">
        <v>0</v>
      </c>
      <c r="V619">
        <v>0</v>
      </c>
      <c r="Y619">
        <v>462</v>
      </c>
      <c r="Z619" t="s">
        <v>64</v>
      </c>
      <c r="AA619" t="s">
        <v>3483</v>
      </c>
      <c r="AB619" t="s">
        <v>66</v>
      </c>
      <c r="AC619" t="s">
        <v>67</v>
      </c>
      <c r="AE619">
        <v>5</v>
      </c>
      <c r="AF619" t="s">
        <v>102</v>
      </c>
      <c r="AG619" t="s">
        <v>69</v>
      </c>
      <c r="AK619" t="s">
        <v>71</v>
      </c>
      <c r="AL619">
        <v>40</v>
      </c>
      <c r="AN619" t="s">
        <v>72</v>
      </c>
      <c r="AP619" t="s">
        <v>56</v>
      </c>
      <c r="AR619">
        <v>4918</v>
      </c>
      <c r="AS619" t="s">
        <v>73</v>
      </c>
      <c r="AT619" t="s">
        <v>213</v>
      </c>
      <c r="AV619" t="s">
        <v>74</v>
      </c>
      <c r="AX619">
        <v>510</v>
      </c>
      <c r="AY619" t="s">
        <v>473</v>
      </c>
      <c r="AZ619">
        <v>6274</v>
      </c>
      <c r="BA619">
        <v>28170</v>
      </c>
      <c r="BC619">
        <v>117200</v>
      </c>
      <c r="BD619" t="s">
        <v>59</v>
      </c>
    </row>
    <row r="620" spans="1:56" x14ac:dyDescent="0.25">
      <c r="A620">
        <v>4</v>
      </c>
      <c r="B620">
        <v>6</v>
      </c>
      <c r="C620">
        <v>27</v>
      </c>
      <c r="D620">
        <v>500271500000</v>
      </c>
      <c r="E620" t="s">
        <v>3622</v>
      </c>
      <c r="G620">
        <v>279</v>
      </c>
      <c r="H620">
        <v>6</v>
      </c>
      <c r="I620">
        <v>24</v>
      </c>
      <c r="J620" t="str">
        <f t="shared" si="9"/>
        <v>06-27-2024</v>
      </c>
      <c r="K620">
        <v>192000</v>
      </c>
      <c r="L620">
        <v>0</v>
      </c>
      <c r="M620">
        <v>0</v>
      </c>
      <c r="N620">
        <v>0</v>
      </c>
      <c r="P620">
        <v>20.542999999999999</v>
      </c>
      <c r="U620">
        <v>0</v>
      </c>
      <c r="V620">
        <v>0</v>
      </c>
      <c r="Y620">
        <v>0</v>
      </c>
      <c r="AE620">
        <v>0</v>
      </c>
      <c r="AP620" t="s">
        <v>56</v>
      </c>
      <c r="AR620">
        <v>0</v>
      </c>
      <c r="AS620" t="s">
        <v>73</v>
      </c>
      <c r="AX620">
        <v>110</v>
      </c>
      <c r="AY620" t="s">
        <v>58</v>
      </c>
      <c r="AZ620">
        <v>5279</v>
      </c>
      <c r="BA620">
        <v>162690</v>
      </c>
      <c r="BC620">
        <v>0</v>
      </c>
      <c r="BD620" t="s">
        <v>59</v>
      </c>
    </row>
    <row r="621" spans="1:56" x14ac:dyDescent="0.25">
      <c r="A621">
        <v>4</v>
      </c>
      <c r="B621">
        <v>6</v>
      </c>
      <c r="C621">
        <v>27</v>
      </c>
      <c r="D621">
        <v>500282000100</v>
      </c>
      <c r="E621" t="s">
        <v>3626</v>
      </c>
      <c r="G621">
        <v>279</v>
      </c>
      <c r="H621">
        <v>6</v>
      </c>
      <c r="I621">
        <v>24</v>
      </c>
      <c r="J621" t="str">
        <f t="shared" si="9"/>
        <v>06-27-2024</v>
      </c>
      <c r="K621">
        <v>192000</v>
      </c>
      <c r="L621">
        <v>0</v>
      </c>
      <c r="M621">
        <v>0</v>
      </c>
      <c r="N621">
        <v>0</v>
      </c>
      <c r="P621">
        <v>8.2059999999999995</v>
      </c>
      <c r="U621">
        <v>0</v>
      </c>
      <c r="V621">
        <v>0</v>
      </c>
      <c r="Y621">
        <v>0</v>
      </c>
      <c r="AE621">
        <v>0</v>
      </c>
      <c r="AP621" t="s">
        <v>56</v>
      </c>
      <c r="AR621">
        <v>0</v>
      </c>
      <c r="AS621" t="s">
        <v>174</v>
      </c>
      <c r="AX621">
        <v>110</v>
      </c>
      <c r="AY621" t="s">
        <v>58</v>
      </c>
      <c r="AZ621">
        <v>4279</v>
      </c>
      <c r="BA621">
        <v>69890</v>
      </c>
      <c r="BC621">
        <v>0</v>
      </c>
      <c r="BD621" t="s">
        <v>59</v>
      </c>
    </row>
    <row r="622" spans="1:56" x14ac:dyDescent="0.25">
      <c r="A622">
        <v>4</v>
      </c>
      <c r="B622">
        <v>6</v>
      </c>
      <c r="C622">
        <v>12</v>
      </c>
      <c r="D622">
        <v>530030420000</v>
      </c>
      <c r="E622" t="s">
        <v>219</v>
      </c>
      <c r="G622">
        <v>255</v>
      </c>
      <c r="H622">
        <v>6</v>
      </c>
      <c r="I622">
        <v>24</v>
      </c>
      <c r="J622" t="str">
        <f t="shared" si="9"/>
        <v>06-12-2024</v>
      </c>
      <c r="K622">
        <v>68000</v>
      </c>
      <c r="L622">
        <v>0</v>
      </c>
      <c r="M622">
        <v>0</v>
      </c>
      <c r="N622">
        <v>0</v>
      </c>
      <c r="P622">
        <v>0.11</v>
      </c>
      <c r="U622">
        <v>0</v>
      </c>
      <c r="V622">
        <v>0</v>
      </c>
      <c r="Y622">
        <v>0</v>
      </c>
      <c r="AE622">
        <v>0</v>
      </c>
      <c r="AP622" t="s">
        <v>56</v>
      </c>
      <c r="AR622">
        <v>0</v>
      </c>
      <c r="AS622" t="s">
        <v>73</v>
      </c>
      <c r="AX622">
        <v>599</v>
      </c>
      <c r="AY622" t="s">
        <v>755</v>
      </c>
      <c r="AZ622">
        <v>6255</v>
      </c>
      <c r="BA622">
        <v>0</v>
      </c>
      <c r="BC622">
        <v>0</v>
      </c>
      <c r="BD622" t="s">
        <v>59</v>
      </c>
    </row>
    <row r="623" spans="1:56" x14ac:dyDescent="0.25">
      <c r="A623">
        <v>4</v>
      </c>
      <c r="B623">
        <v>6</v>
      </c>
      <c r="C623">
        <v>14</v>
      </c>
      <c r="D623">
        <v>550401300100</v>
      </c>
      <c r="E623" t="s">
        <v>3727</v>
      </c>
      <c r="G623">
        <v>259</v>
      </c>
      <c r="H623">
        <v>6</v>
      </c>
      <c r="I623">
        <v>24</v>
      </c>
      <c r="J623" t="str">
        <f t="shared" si="9"/>
        <v>06-14-2024</v>
      </c>
      <c r="K623">
        <v>38000</v>
      </c>
      <c r="L623">
        <v>0</v>
      </c>
      <c r="M623">
        <v>0</v>
      </c>
      <c r="N623">
        <v>0</v>
      </c>
      <c r="P623">
        <v>1</v>
      </c>
      <c r="U623">
        <v>0</v>
      </c>
      <c r="V623">
        <v>0</v>
      </c>
      <c r="Y623">
        <v>832</v>
      </c>
      <c r="Z623" t="s">
        <v>92</v>
      </c>
      <c r="AE623">
        <v>0</v>
      </c>
      <c r="AP623" t="s">
        <v>56</v>
      </c>
      <c r="AR623">
        <v>0</v>
      </c>
      <c r="AS623" t="s">
        <v>73</v>
      </c>
      <c r="AX623">
        <v>599</v>
      </c>
      <c r="AY623" t="s">
        <v>3728</v>
      </c>
      <c r="AZ623">
        <v>2259</v>
      </c>
      <c r="BA623">
        <v>18060</v>
      </c>
      <c r="BC623">
        <v>12110</v>
      </c>
      <c r="BD623" t="s">
        <v>59</v>
      </c>
    </row>
    <row r="624" spans="1:56" x14ac:dyDescent="0.25">
      <c r="A624">
        <v>4</v>
      </c>
      <c r="B624">
        <v>6</v>
      </c>
      <c r="C624">
        <v>27</v>
      </c>
      <c r="D624">
        <v>560590400000</v>
      </c>
      <c r="E624" t="s">
        <v>3768</v>
      </c>
      <c r="G624">
        <v>281</v>
      </c>
      <c r="H624">
        <v>6</v>
      </c>
      <c r="I624">
        <v>24</v>
      </c>
      <c r="J624" t="str">
        <f t="shared" si="9"/>
        <v>06-27-2024</v>
      </c>
      <c r="K624">
        <v>205000</v>
      </c>
      <c r="L624">
        <v>1744</v>
      </c>
      <c r="M624">
        <v>66</v>
      </c>
      <c r="N624">
        <v>132</v>
      </c>
      <c r="P624">
        <v>0</v>
      </c>
      <c r="Q624">
        <v>1</v>
      </c>
      <c r="R624">
        <v>1</v>
      </c>
      <c r="S624">
        <v>9641</v>
      </c>
      <c r="T624" t="s">
        <v>76</v>
      </c>
      <c r="U624">
        <v>0</v>
      </c>
      <c r="V624">
        <v>870</v>
      </c>
      <c r="W624" t="s">
        <v>71</v>
      </c>
      <c r="X624" t="s">
        <v>63</v>
      </c>
      <c r="Y624">
        <v>716</v>
      </c>
      <c r="Z624" t="s">
        <v>64</v>
      </c>
      <c r="AA624" t="s">
        <v>208</v>
      </c>
      <c r="AB624" t="s">
        <v>66</v>
      </c>
      <c r="AC624" t="s">
        <v>77</v>
      </c>
      <c r="AE624">
        <v>7</v>
      </c>
      <c r="AF624" t="s">
        <v>102</v>
      </c>
      <c r="AG624" t="s">
        <v>69</v>
      </c>
      <c r="AK624" t="s">
        <v>71</v>
      </c>
      <c r="AL624">
        <v>40</v>
      </c>
      <c r="AN624" t="s">
        <v>72</v>
      </c>
      <c r="AP624" t="s">
        <v>56</v>
      </c>
      <c r="AR624">
        <v>5626</v>
      </c>
      <c r="AS624" t="s">
        <v>73</v>
      </c>
      <c r="AT624" t="s">
        <v>213</v>
      </c>
      <c r="AV624" t="s">
        <v>213</v>
      </c>
      <c r="AX624">
        <v>510</v>
      </c>
      <c r="AY624" t="s">
        <v>473</v>
      </c>
      <c r="AZ624">
        <v>5281</v>
      </c>
      <c r="BA624">
        <v>16570</v>
      </c>
      <c r="BC624">
        <v>144890</v>
      </c>
      <c r="BD624" t="s">
        <v>59</v>
      </c>
    </row>
    <row r="625" spans="1:56" x14ac:dyDescent="0.25">
      <c r="A625">
        <v>4</v>
      </c>
      <c r="B625">
        <v>6</v>
      </c>
      <c r="C625">
        <v>27</v>
      </c>
      <c r="D625">
        <v>590080410000</v>
      </c>
      <c r="E625" t="s">
        <v>3872</v>
      </c>
      <c r="G625">
        <v>278</v>
      </c>
      <c r="H625">
        <v>6</v>
      </c>
      <c r="I625">
        <v>24</v>
      </c>
      <c r="J625" t="str">
        <f t="shared" si="9"/>
        <v>06-27-2024</v>
      </c>
      <c r="K625">
        <v>240000</v>
      </c>
      <c r="L625">
        <v>1812</v>
      </c>
      <c r="M625">
        <v>0</v>
      </c>
      <c r="N625">
        <v>0</v>
      </c>
      <c r="P625">
        <v>1.5</v>
      </c>
      <c r="Q625" t="s">
        <v>61</v>
      </c>
      <c r="R625" t="s">
        <v>116</v>
      </c>
      <c r="S625" t="s">
        <v>142</v>
      </c>
      <c r="T625" t="s">
        <v>143</v>
      </c>
      <c r="U625">
        <v>3</v>
      </c>
      <c r="V625">
        <v>0</v>
      </c>
      <c r="X625" t="s">
        <v>63</v>
      </c>
      <c r="Y625">
        <v>364</v>
      </c>
      <c r="Z625" t="s">
        <v>64</v>
      </c>
      <c r="AA625" t="s">
        <v>65</v>
      </c>
      <c r="AB625" t="s">
        <v>66</v>
      </c>
      <c r="AC625" t="s">
        <v>67</v>
      </c>
      <c r="AE625">
        <v>9</v>
      </c>
      <c r="AF625" t="s">
        <v>81</v>
      </c>
      <c r="AK625" t="s">
        <v>90</v>
      </c>
      <c r="AL625">
        <v>45</v>
      </c>
      <c r="AN625" t="s">
        <v>82</v>
      </c>
      <c r="AP625" t="s">
        <v>56</v>
      </c>
      <c r="AR625">
        <v>0</v>
      </c>
      <c r="AS625" t="s">
        <v>73</v>
      </c>
      <c r="AT625" t="s">
        <v>74</v>
      </c>
      <c r="AV625" t="s">
        <v>74</v>
      </c>
      <c r="AX625">
        <v>510</v>
      </c>
      <c r="AY625" t="s">
        <v>58</v>
      </c>
      <c r="AZ625">
        <v>3278</v>
      </c>
      <c r="BA625">
        <v>19460</v>
      </c>
      <c r="BC625">
        <v>118400</v>
      </c>
      <c r="BD625" t="s">
        <v>59</v>
      </c>
    </row>
    <row r="626" spans="1:56" x14ac:dyDescent="0.25">
      <c r="A626">
        <v>4</v>
      </c>
      <c r="B626">
        <v>6</v>
      </c>
      <c r="C626">
        <v>4</v>
      </c>
      <c r="D626">
        <v>610821900000</v>
      </c>
      <c r="E626" t="s">
        <v>4099</v>
      </c>
      <c r="G626">
        <v>231</v>
      </c>
      <c r="H626">
        <v>6</v>
      </c>
      <c r="I626">
        <v>24</v>
      </c>
      <c r="J626" t="str">
        <f t="shared" si="9"/>
        <v>06-04-2024</v>
      </c>
      <c r="K626">
        <v>75000</v>
      </c>
      <c r="L626">
        <v>1064</v>
      </c>
      <c r="M626">
        <v>50</v>
      </c>
      <c r="N626">
        <v>150</v>
      </c>
      <c r="P626">
        <v>0</v>
      </c>
      <c r="Q626" t="s">
        <v>61</v>
      </c>
      <c r="R626" t="s">
        <v>116</v>
      </c>
      <c r="S626" t="s">
        <v>135</v>
      </c>
      <c r="T626" t="s">
        <v>143</v>
      </c>
      <c r="U626">
        <v>2</v>
      </c>
      <c r="V626">
        <v>0</v>
      </c>
      <c r="Y626">
        <v>0</v>
      </c>
      <c r="AB626" t="s">
        <v>66</v>
      </c>
      <c r="AC626" t="s">
        <v>67</v>
      </c>
      <c r="AE626">
        <v>5</v>
      </c>
      <c r="AF626" t="s">
        <v>81</v>
      </c>
      <c r="AK626" t="s">
        <v>71</v>
      </c>
      <c r="AL626">
        <v>50</v>
      </c>
      <c r="AN626" t="s">
        <v>170</v>
      </c>
      <c r="AP626" t="s">
        <v>56</v>
      </c>
      <c r="AR626">
        <v>6117</v>
      </c>
      <c r="AS626" t="s">
        <v>73</v>
      </c>
      <c r="AT626" t="s">
        <v>213</v>
      </c>
      <c r="AV626" t="s">
        <v>213</v>
      </c>
      <c r="AX626">
        <v>510</v>
      </c>
      <c r="AY626" t="s">
        <v>58</v>
      </c>
      <c r="AZ626">
        <v>7231</v>
      </c>
      <c r="BA626">
        <v>11000</v>
      </c>
      <c r="BC626">
        <v>41660</v>
      </c>
      <c r="BD626" t="s">
        <v>59</v>
      </c>
    </row>
    <row r="627" spans="1:56" x14ac:dyDescent="0.25">
      <c r="A627">
        <v>4</v>
      </c>
      <c r="B627">
        <v>6</v>
      </c>
      <c r="C627">
        <v>27</v>
      </c>
      <c r="D627">
        <v>610991500100</v>
      </c>
      <c r="E627" t="s">
        <v>4168</v>
      </c>
      <c r="G627">
        <v>277</v>
      </c>
      <c r="H627">
        <v>6</v>
      </c>
      <c r="I627">
        <v>24</v>
      </c>
      <c r="J627" t="str">
        <f t="shared" si="9"/>
        <v>06-27-2024</v>
      </c>
      <c r="K627">
        <v>750</v>
      </c>
      <c r="L627">
        <v>0</v>
      </c>
      <c r="M627">
        <v>0</v>
      </c>
      <c r="N627">
        <v>0</v>
      </c>
      <c r="P627">
        <v>5.0999999999999997E-2</v>
      </c>
      <c r="U627">
        <v>0</v>
      </c>
      <c r="V627">
        <v>0</v>
      </c>
      <c r="Y627">
        <v>0</v>
      </c>
      <c r="AE627">
        <v>0</v>
      </c>
      <c r="AR627">
        <v>6120</v>
      </c>
      <c r="AS627" t="s">
        <v>73</v>
      </c>
      <c r="AT627" t="s">
        <v>213</v>
      </c>
      <c r="AV627" t="s">
        <v>213</v>
      </c>
      <c r="AX627">
        <v>599</v>
      </c>
      <c r="AY627" t="s">
        <v>58</v>
      </c>
      <c r="AZ627">
        <v>1277</v>
      </c>
      <c r="BA627">
        <v>0</v>
      </c>
      <c r="BC627">
        <v>0</v>
      </c>
      <c r="BD627" t="s">
        <v>59</v>
      </c>
    </row>
    <row r="628" spans="1:56" x14ac:dyDescent="0.25">
      <c r="A628">
        <v>4</v>
      </c>
      <c r="B628">
        <v>5</v>
      </c>
      <c r="C628">
        <v>2</v>
      </c>
      <c r="D628">
        <v>50511100000</v>
      </c>
      <c r="E628" t="s">
        <v>239</v>
      </c>
      <c r="G628">
        <v>179</v>
      </c>
      <c r="H628">
        <v>5</v>
      </c>
      <c r="I628">
        <v>24</v>
      </c>
      <c r="J628" t="str">
        <f t="shared" si="9"/>
        <v>05-02-2024</v>
      </c>
      <c r="K628">
        <v>140000</v>
      </c>
      <c r="L628">
        <v>0</v>
      </c>
      <c r="M628">
        <v>74</v>
      </c>
      <c r="N628">
        <v>132</v>
      </c>
      <c r="P628">
        <v>0</v>
      </c>
      <c r="U628">
        <v>0</v>
      </c>
      <c r="V628">
        <v>0</v>
      </c>
      <c r="Y628">
        <v>0</v>
      </c>
      <c r="AE628">
        <v>0</v>
      </c>
      <c r="AP628" t="s">
        <v>56</v>
      </c>
      <c r="AR628">
        <v>500</v>
      </c>
      <c r="AS628" t="s">
        <v>73</v>
      </c>
      <c r="AX628">
        <v>500</v>
      </c>
      <c r="AY628" t="s">
        <v>58</v>
      </c>
      <c r="AZ628">
        <v>2179</v>
      </c>
      <c r="BA628">
        <v>0</v>
      </c>
      <c r="BC628">
        <v>0</v>
      </c>
      <c r="BD628" t="s">
        <v>59</v>
      </c>
    </row>
    <row r="629" spans="1:56" x14ac:dyDescent="0.25">
      <c r="A629">
        <v>4</v>
      </c>
      <c r="B629">
        <v>5</v>
      </c>
      <c r="C629">
        <v>2</v>
      </c>
      <c r="D629">
        <v>50511200000</v>
      </c>
      <c r="E629" t="s">
        <v>246</v>
      </c>
      <c r="G629">
        <v>179</v>
      </c>
      <c r="H629">
        <v>5</v>
      </c>
      <c r="I629">
        <v>24</v>
      </c>
      <c r="J629" t="str">
        <f t="shared" si="9"/>
        <v>05-02-2024</v>
      </c>
      <c r="K629">
        <v>140000</v>
      </c>
      <c r="L629">
        <v>1632</v>
      </c>
      <c r="M629">
        <v>148</v>
      </c>
      <c r="N629">
        <v>132</v>
      </c>
      <c r="P629">
        <v>0</v>
      </c>
      <c r="Q629">
        <v>1</v>
      </c>
      <c r="R629">
        <v>1</v>
      </c>
      <c r="S629">
        <v>9551</v>
      </c>
      <c r="T629" t="s">
        <v>76</v>
      </c>
      <c r="U629">
        <v>3</v>
      </c>
      <c r="V629">
        <v>360</v>
      </c>
      <c r="X629" t="s">
        <v>63</v>
      </c>
      <c r="Y629">
        <v>682</v>
      </c>
      <c r="Z629" t="s">
        <v>92</v>
      </c>
      <c r="AA629" t="s">
        <v>101</v>
      </c>
      <c r="AB629" t="s">
        <v>66</v>
      </c>
      <c r="AC629" t="s">
        <v>67</v>
      </c>
      <c r="AE629">
        <v>6</v>
      </c>
      <c r="AF629" t="s">
        <v>81</v>
      </c>
      <c r="AI629" t="s">
        <v>70</v>
      </c>
      <c r="AK629" t="s">
        <v>71</v>
      </c>
      <c r="AL629">
        <v>42</v>
      </c>
      <c r="AN629" t="s">
        <v>82</v>
      </c>
      <c r="AP629" t="s">
        <v>56</v>
      </c>
      <c r="AR629">
        <v>500</v>
      </c>
      <c r="AS629" t="s">
        <v>73</v>
      </c>
      <c r="AT629" t="s">
        <v>74</v>
      </c>
      <c r="AV629" t="s">
        <v>74</v>
      </c>
      <c r="AX629">
        <v>510</v>
      </c>
      <c r="AY629" t="s">
        <v>58</v>
      </c>
      <c r="AZ629">
        <v>2179</v>
      </c>
      <c r="BA629">
        <v>11110</v>
      </c>
      <c r="BC629">
        <v>123000</v>
      </c>
      <c r="BD629" t="s">
        <v>59</v>
      </c>
    </row>
    <row r="630" spans="1:56" x14ac:dyDescent="0.25">
      <c r="A630">
        <v>4</v>
      </c>
      <c r="B630">
        <v>5</v>
      </c>
      <c r="C630">
        <v>24</v>
      </c>
      <c r="D630">
        <v>98311870000</v>
      </c>
      <c r="E630" t="s">
        <v>406</v>
      </c>
      <c r="G630">
        <v>212</v>
      </c>
      <c r="H630">
        <v>5</v>
      </c>
      <c r="I630">
        <v>24</v>
      </c>
      <c r="J630" t="str">
        <f t="shared" si="9"/>
        <v>05-24-2024</v>
      </c>
      <c r="K630">
        <v>20000</v>
      </c>
      <c r="L630">
        <v>0</v>
      </c>
      <c r="M630">
        <v>150</v>
      </c>
      <c r="N630">
        <v>180</v>
      </c>
      <c r="P630">
        <v>0</v>
      </c>
      <c r="U630">
        <v>0</v>
      </c>
      <c r="V630">
        <v>0</v>
      </c>
      <c r="Y630">
        <v>0</v>
      </c>
      <c r="AE630">
        <v>0</v>
      </c>
      <c r="AP630" t="s">
        <v>56</v>
      </c>
      <c r="AR630">
        <v>900</v>
      </c>
      <c r="AS630" t="s">
        <v>73</v>
      </c>
      <c r="AX630">
        <v>500</v>
      </c>
      <c r="AY630" t="s">
        <v>58</v>
      </c>
      <c r="AZ630">
        <v>2212</v>
      </c>
      <c r="BA630">
        <v>22940</v>
      </c>
      <c r="BC630">
        <v>0</v>
      </c>
      <c r="BD630" t="s">
        <v>59</v>
      </c>
    </row>
    <row r="631" spans="1:56" x14ac:dyDescent="0.25">
      <c r="A631">
        <v>4</v>
      </c>
      <c r="B631">
        <v>5</v>
      </c>
      <c r="C631">
        <v>24</v>
      </c>
      <c r="D631">
        <v>98311880000</v>
      </c>
      <c r="E631" t="s">
        <v>407</v>
      </c>
      <c r="G631">
        <v>212</v>
      </c>
      <c r="H631">
        <v>5</v>
      </c>
      <c r="I631">
        <v>24</v>
      </c>
      <c r="J631" t="str">
        <f t="shared" si="9"/>
        <v>05-24-2024</v>
      </c>
      <c r="K631">
        <v>20000</v>
      </c>
      <c r="L631">
        <v>0</v>
      </c>
      <c r="M631">
        <v>150</v>
      </c>
      <c r="N631">
        <v>180</v>
      </c>
      <c r="P631">
        <v>0</v>
      </c>
      <c r="U631">
        <v>0</v>
      </c>
      <c r="V631">
        <v>0</v>
      </c>
      <c r="Y631">
        <v>0</v>
      </c>
      <c r="AE631">
        <v>0</v>
      </c>
      <c r="AP631" t="s">
        <v>56</v>
      </c>
      <c r="AR631">
        <v>900</v>
      </c>
      <c r="AS631" t="s">
        <v>73</v>
      </c>
      <c r="AX631">
        <v>500</v>
      </c>
      <c r="AY631" t="s">
        <v>58</v>
      </c>
      <c r="AZ631">
        <v>2212</v>
      </c>
      <c r="BA631">
        <v>22940</v>
      </c>
      <c r="BC631">
        <v>0</v>
      </c>
      <c r="BD631" t="s">
        <v>59</v>
      </c>
    </row>
    <row r="632" spans="1:56" x14ac:dyDescent="0.25">
      <c r="A632">
        <v>4</v>
      </c>
      <c r="B632">
        <v>5</v>
      </c>
      <c r="C632">
        <v>24</v>
      </c>
      <c r="D632">
        <v>120240100000</v>
      </c>
      <c r="E632" t="s">
        <v>452</v>
      </c>
      <c r="G632">
        <v>214</v>
      </c>
      <c r="H632">
        <v>5</v>
      </c>
      <c r="I632">
        <v>24</v>
      </c>
      <c r="J632" t="str">
        <f t="shared" si="9"/>
        <v>05-24-2024</v>
      </c>
      <c r="K632">
        <v>2437421</v>
      </c>
      <c r="L632">
        <v>0</v>
      </c>
      <c r="M632">
        <v>0</v>
      </c>
      <c r="N632">
        <v>0</v>
      </c>
      <c r="P632">
        <v>37.902999999999999</v>
      </c>
      <c r="U632">
        <v>0</v>
      </c>
      <c r="V632">
        <v>0</v>
      </c>
      <c r="Y632">
        <v>0</v>
      </c>
      <c r="AE632">
        <v>0</v>
      </c>
      <c r="AP632" t="s">
        <v>56</v>
      </c>
      <c r="AR632">
        <v>0</v>
      </c>
      <c r="AS632" t="s">
        <v>73</v>
      </c>
      <c r="AX632">
        <v>114</v>
      </c>
      <c r="AY632" t="s">
        <v>58</v>
      </c>
      <c r="AZ632">
        <v>3214</v>
      </c>
      <c r="BA632">
        <v>695970</v>
      </c>
      <c r="BC632">
        <v>476430</v>
      </c>
      <c r="BD632" t="s">
        <v>59</v>
      </c>
    </row>
    <row r="633" spans="1:56" x14ac:dyDescent="0.25">
      <c r="A633">
        <v>4</v>
      </c>
      <c r="B633">
        <v>5</v>
      </c>
      <c r="C633">
        <v>29</v>
      </c>
      <c r="D633">
        <v>140141400000</v>
      </c>
      <c r="E633" t="s">
        <v>504</v>
      </c>
      <c r="G633">
        <v>219</v>
      </c>
      <c r="H633">
        <v>5</v>
      </c>
      <c r="I633">
        <v>24</v>
      </c>
      <c r="J633" t="str">
        <f t="shared" si="9"/>
        <v>05-29-2024</v>
      </c>
      <c r="K633">
        <v>307152</v>
      </c>
      <c r="L633">
        <v>0</v>
      </c>
      <c r="M633">
        <v>0</v>
      </c>
      <c r="N633">
        <v>0</v>
      </c>
      <c r="P633">
        <v>30.577999999999999</v>
      </c>
      <c r="U633">
        <v>0</v>
      </c>
      <c r="V633">
        <v>0</v>
      </c>
      <c r="Y633">
        <v>0</v>
      </c>
      <c r="AE633">
        <v>0</v>
      </c>
      <c r="AP633" t="s">
        <v>56</v>
      </c>
      <c r="AR633">
        <v>0</v>
      </c>
      <c r="AS633" t="s">
        <v>73</v>
      </c>
      <c r="AX633">
        <v>110</v>
      </c>
      <c r="AY633" t="s">
        <v>423</v>
      </c>
      <c r="AZ633">
        <v>9219</v>
      </c>
      <c r="BA633">
        <v>281740</v>
      </c>
      <c r="BC633">
        <v>0</v>
      </c>
      <c r="BD633" t="s">
        <v>59</v>
      </c>
    </row>
    <row r="634" spans="1:56" x14ac:dyDescent="0.25">
      <c r="A634">
        <v>4</v>
      </c>
      <c r="B634">
        <v>5</v>
      </c>
      <c r="C634">
        <v>29</v>
      </c>
      <c r="D634">
        <v>140141410000</v>
      </c>
      <c r="E634" t="s">
        <v>550</v>
      </c>
      <c r="G634">
        <v>220</v>
      </c>
      <c r="H634">
        <v>5</v>
      </c>
      <c r="I634">
        <v>24</v>
      </c>
      <c r="J634" t="str">
        <f t="shared" si="9"/>
        <v>05-29-2024</v>
      </c>
      <c r="K634">
        <v>243400</v>
      </c>
      <c r="L634">
        <v>0</v>
      </c>
      <c r="M634">
        <v>0</v>
      </c>
      <c r="N634">
        <v>0</v>
      </c>
      <c r="P634">
        <v>30.016999999999999</v>
      </c>
      <c r="U634">
        <v>0</v>
      </c>
      <c r="V634">
        <v>0</v>
      </c>
      <c r="Y634">
        <v>0</v>
      </c>
      <c r="AE634">
        <v>0</v>
      </c>
      <c r="AP634" t="s">
        <v>56</v>
      </c>
      <c r="AR634">
        <v>0</v>
      </c>
      <c r="AS634" t="s">
        <v>73</v>
      </c>
      <c r="AX634">
        <v>110</v>
      </c>
      <c r="AY634" t="s">
        <v>58</v>
      </c>
      <c r="AZ634">
        <v>6220</v>
      </c>
      <c r="BA634">
        <v>277940</v>
      </c>
      <c r="BC634">
        <v>0</v>
      </c>
      <c r="BD634" t="s">
        <v>59</v>
      </c>
    </row>
    <row r="635" spans="1:56" x14ac:dyDescent="0.25">
      <c r="A635">
        <v>4</v>
      </c>
      <c r="B635">
        <v>5</v>
      </c>
      <c r="C635">
        <v>29</v>
      </c>
      <c r="D635">
        <v>140141410100</v>
      </c>
      <c r="E635" t="s">
        <v>504</v>
      </c>
      <c r="G635">
        <v>219</v>
      </c>
      <c r="H635">
        <v>5</v>
      </c>
      <c r="I635">
        <v>24</v>
      </c>
      <c r="J635" t="str">
        <f t="shared" si="9"/>
        <v>05-29-2024</v>
      </c>
      <c r="K635">
        <v>307152</v>
      </c>
      <c r="L635">
        <v>0</v>
      </c>
      <c r="M635">
        <v>0</v>
      </c>
      <c r="N635">
        <v>0</v>
      </c>
      <c r="P635">
        <v>7.8159999999999998</v>
      </c>
      <c r="U635">
        <v>0</v>
      </c>
      <c r="V635">
        <v>0</v>
      </c>
      <c r="Y635">
        <v>0</v>
      </c>
      <c r="AE635">
        <v>0</v>
      </c>
      <c r="AP635" t="s">
        <v>56</v>
      </c>
      <c r="AR635">
        <v>0</v>
      </c>
      <c r="AS635" t="s">
        <v>73</v>
      </c>
      <c r="AX635">
        <v>110</v>
      </c>
      <c r="AY635" t="s">
        <v>58</v>
      </c>
      <c r="AZ635">
        <v>4219</v>
      </c>
      <c r="BA635">
        <v>63310</v>
      </c>
      <c r="BC635">
        <v>0</v>
      </c>
      <c r="BD635" t="s">
        <v>59</v>
      </c>
    </row>
    <row r="636" spans="1:56" x14ac:dyDescent="0.25">
      <c r="A636">
        <v>4</v>
      </c>
      <c r="B636">
        <v>5</v>
      </c>
      <c r="C636">
        <v>29</v>
      </c>
      <c r="D636">
        <v>140141420000</v>
      </c>
      <c r="E636" t="s">
        <v>550</v>
      </c>
      <c r="G636">
        <v>220</v>
      </c>
      <c r="H636">
        <v>5</v>
      </c>
      <c r="I636">
        <v>24</v>
      </c>
      <c r="J636" t="str">
        <f t="shared" si="9"/>
        <v>05-29-2024</v>
      </c>
      <c r="K636">
        <v>243400</v>
      </c>
      <c r="L636">
        <v>0</v>
      </c>
      <c r="M636">
        <v>0</v>
      </c>
      <c r="N636">
        <v>0</v>
      </c>
      <c r="P636">
        <v>0.40799999999999997</v>
      </c>
      <c r="U636">
        <v>0</v>
      </c>
      <c r="V636">
        <v>0</v>
      </c>
      <c r="Y636">
        <v>0</v>
      </c>
      <c r="AE636">
        <v>0</v>
      </c>
      <c r="AR636">
        <v>0</v>
      </c>
      <c r="AX636">
        <v>110</v>
      </c>
      <c r="AY636" t="s">
        <v>551</v>
      </c>
      <c r="AZ636">
        <v>7220</v>
      </c>
      <c r="BA636">
        <v>3710</v>
      </c>
      <c r="BC636">
        <v>0</v>
      </c>
      <c r="BD636" t="s">
        <v>59</v>
      </c>
    </row>
    <row r="637" spans="1:56" x14ac:dyDescent="0.25">
      <c r="A637">
        <v>4</v>
      </c>
      <c r="B637">
        <v>5</v>
      </c>
      <c r="C637">
        <v>15</v>
      </c>
      <c r="D637">
        <v>140250100100</v>
      </c>
      <c r="E637" t="s">
        <v>592</v>
      </c>
      <c r="G637">
        <v>200</v>
      </c>
      <c r="H637">
        <v>5</v>
      </c>
      <c r="I637">
        <v>24</v>
      </c>
      <c r="J637" t="str">
        <f t="shared" si="9"/>
        <v>05-15-2024</v>
      </c>
      <c r="K637">
        <v>65000</v>
      </c>
      <c r="L637">
        <v>1810</v>
      </c>
      <c r="M637">
        <v>0</v>
      </c>
      <c r="N637">
        <v>0</v>
      </c>
      <c r="P637">
        <v>1.5189999999999999</v>
      </c>
      <c r="Q637">
        <v>2</v>
      </c>
      <c r="R637" t="s">
        <v>116</v>
      </c>
      <c r="S637" t="s">
        <v>123</v>
      </c>
      <c r="T637" t="s">
        <v>112</v>
      </c>
      <c r="U637">
        <v>4</v>
      </c>
      <c r="V637">
        <v>0</v>
      </c>
      <c r="Y637">
        <v>1040</v>
      </c>
      <c r="Z637" t="s">
        <v>92</v>
      </c>
      <c r="AA637" t="s">
        <v>79</v>
      </c>
      <c r="AB637" t="s">
        <v>154</v>
      </c>
      <c r="AC637" t="s">
        <v>67</v>
      </c>
      <c r="AE637">
        <v>7</v>
      </c>
      <c r="AF637" t="s">
        <v>81</v>
      </c>
      <c r="AK637" t="s">
        <v>71</v>
      </c>
      <c r="AL637">
        <v>45</v>
      </c>
      <c r="AN637" t="s">
        <v>138</v>
      </c>
      <c r="AP637" t="s">
        <v>56</v>
      </c>
      <c r="AR637">
        <v>0</v>
      </c>
      <c r="AS637" t="s">
        <v>73</v>
      </c>
      <c r="AT637" t="s">
        <v>74</v>
      </c>
      <c r="AV637" t="s">
        <v>74</v>
      </c>
      <c r="AX637">
        <v>510</v>
      </c>
      <c r="AY637" t="s">
        <v>58</v>
      </c>
      <c r="AZ637">
        <v>8200</v>
      </c>
      <c r="BA637">
        <v>16400</v>
      </c>
      <c r="BC637">
        <v>104830</v>
      </c>
      <c r="BD637" t="s">
        <v>59</v>
      </c>
    </row>
    <row r="638" spans="1:56" x14ac:dyDescent="0.25">
      <c r="A638">
        <v>4</v>
      </c>
      <c r="B638">
        <v>5</v>
      </c>
      <c r="C638">
        <v>30</v>
      </c>
      <c r="D638">
        <v>170470300000</v>
      </c>
      <c r="E638" t="s">
        <v>651</v>
      </c>
      <c r="G638">
        <v>223</v>
      </c>
      <c r="H638">
        <v>5</v>
      </c>
      <c r="I638">
        <v>24</v>
      </c>
      <c r="J638" t="str">
        <f t="shared" si="9"/>
        <v>05-30-2024</v>
      </c>
      <c r="K638">
        <v>65000</v>
      </c>
      <c r="L638">
        <v>1200</v>
      </c>
      <c r="M638">
        <v>60</v>
      </c>
      <c r="N638">
        <v>150</v>
      </c>
      <c r="P638">
        <v>0</v>
      </c>
      <c r="Q638">
        <v>1</v>
      </c>
      <c r="R638">
        <v>1</v>
      </c>
      <c r="S638">
        <v>9511</v>
      </c>
      <c r="T638" t="s">
        <v>76</v>
      </c>
      <c r="U638">
        <v>3</v>
      </c>
      <c r="V638">
        <v>900</v>
      </c>
      <c r="X638" t="s">
        <v>63</v>
      </c>
      <c r="Y638">
        <v>726</v>
      </c>
      <c r="Z638" t="s">
        <v>64</v>
      </c>
      <c r="AA638" t="s">
        <v>308</v>
      </c>
      <c r="AB638" t="s">
        <v>66</v>
      </c>
      <c r="AC638" t="s">
        <v>67</v>
      </c>
      <c r="AE638">
        <v>4</v>
      </c>
      <c r="AF638" t="s">
        <v>81</v>
      </c>
      <c r="AK638" t="s">
        <v>71</v>
      </c>
      <c r="AL638">
        <v>42</v>
      </c>
      <c r="AN638" t="s">
        <v>82</v>
      </c>
      <c r="AP638" t="s">
        <v>56</v>
      </c>
      <c r="AR638">
        <v>1704</v>
      </c>
      <c r="AS638" t="s">
        <v>73</v>
      </c>
      <c r="AT638" t="s">
        <v>74</v>
      </c>
      <c r="AV638" t="s">
        <v>74</v>
      </c>
      <c r="AX638">
        <v>510</v>
      </c>
      <c r="AY638" t="s">
        <v>429</v>
      </c>
      <c r="AZ638">
        <v>4223</v>
      </c>
      <c r="BA638">
        <v>10800</v>
      </c>
      <c r="BC638">
        <v>94110</v>
      </c>
      <c r="BD638" t="s">
        <v>59</v>
      </c>
    </row>
    <row r="639" spans="1:56" x14ac:dyDescent="0.25">
      <c r="A639">
        <v>4</v>
      </c>
      <c r="B639">
        <v>5</v>
      </c>
      <c r="C639">
        <v>30</v>
      </c>
      <c r="D639">
        <v>180041000510</v>
      </c>
      <c r="E639" t="s">
        <v>727</v>
      </c>
      <c r="G639">
        <v>222</v>
      </c>
      <c r="H639">
        <v>5</v>
      </c>
      <c r="I639">
        <v>24</v>
      </c>
      <c r="J639" t="str">
        <f t="shared" si="9"/>
        <v>05-30-2024</v>
      </c>
      <c r="K639">
        <v>290264</v>
      </c>
      <c r="L639">
        <v>0</v>
      </c>
      <c r="M639">
        <v>0</v>
      </c>
      <c r="N639">
        <v>0</v>
      </c>
      <c r="P639">
        <v>22.327999999999999</v>
      </c>
      <c r="U639">
        <v>0</v>
      </c>
      <c r="V639">
        <v>0</v>
      </c>
      <c r="Y639">
        <v>0</v>
      </c>
      <c r="AE639">
        <v>0</v>
      </c>
      <c r="AR639">
        <v>0</v>
      </c>
      <c r="AX639">
        <v>110</v>
      </c>
      <c r="AY639" t="s">
        <v>58</v>
      </c>
      <c r="AZ639">
        <v>3222</v>
      </c>
      <c r="BA639">
        <v>194800</v>
      </c>
      <c r="BC639">
        <v>0</v>
      </c>
      <c r="BD639" t="s">
        <v>59</v>
      </c>
    </row>
    <row r="640" spans="1:56" x14ac:dyDescent="0.25">
      <c r="A640">
        <v>4</v>
      </c>
      <c r="B640">
        <v>5</v>
      </c>
      <c r="C640">
        <v>6</v>
      </c>
      <c r="D640">
        <v>180141500000</v>
      </c>
      <c r="E640" t="s">
        <v>750</v>
      </c>
      <c r="G640">
        <v>185</v>
      </c>
      <c r="H640">
        <v>5</v>
      </c>
      <c r="I640">
        <v>24</v>
      </c>
      <c r="J640" t="str">
        <f t="shared" si="9"/>
        <v>05-06-2024</v>
      </c>
      <c r="K640">
        <v>625000</v>
      </c>
      <c r="L640">
        <v>0</v>
      </c>
      <c r="M640">
        <v>0</v>
      </c>
      <c r="N640">
        <v>0</v>
      </c>
      <c r="P640">
        <v>38.19</v>
      </c>
      <c r="U640">
        <v>0</v>
      </c>
      <c r="V640">
        <v>0</v>
      </c>
      <c r="Y640">
        <v>0</v>
      </c>
      <c r="AE640">
        <v>0</v>
      </c>
      <c r="AP640" t="s">
        <v>56</v>
      </c>
      <c r="AR640">
        <v>0</v>
      </c>
      <c r="AS640" t="s">
        <v>73</v>
      </c>
      <c r="AX640">
        <v>110</v>
      </c>
      <c r="AY640" t="s">
        <v>58</v>
      </c>
      <c r="AZ640">
        <v>2185</v>
      </c>
      <c r="BA640">
        <v>306230</v>
      </c>
      <c r="BC640">
        <v>0</v>
      </c>
      <c r="BD640" t="s">
        <v>59</v>
      </c>
    </row>
    <row r="641" spans="1:56" x14ac:dyDescent="0.25">
      <c r="A641">
        <v>4</v>
      </c>
      <c r="B641">
        <v>5</v>
      </c>
      <c r="C641">
        <v>7</v>
      </c>
      <c r="D641">
        <v>190331900600</v>
      </c>
      <c r="E641" t="s">
        <v>836</v>
      </c>
      <c r="G641">
        <v>189</v>
      </c>
      <c r="H641">
        <v>5</v>
      </c>
      <c r="I641">
        <v>24</v>
      </c>
      <c r="J641" t="str">
        <f t="shared" si="9"/>
        <v>05-07-2024</v>
      </c>
      <c r="K641">
        <v>43337</v>
      </c>
      <c r="L641">
        <v>0</v>
      </c>
      <c r="M641">
        <v>0</v>
      </c>
      <c r="N641">
        <v>0</v>
      </c>
      <c r="P641">
        <v>1.149</v>
      </c>
      <c r="U641">
        <v>0</v>
      </c>
      <c r="V641">
        <v>0</v>
      </c>
      <c r="Y641">
        <v>0</v>
      </c>
      <c r="AE641">
        <v>0</v>
      </c>
      <c r="AP641" t="s">
        <v>56</v>
      </c>
      <c r="AR641">
        <v>0</v>
      </c>
      <c r="AS641" t="s">
        <v>73</v>
      </c>
      <c r="AT641" t="s">
        <v>74</v>
      </c>
      <c r="AV641" t="s">
        <v>74</v>
      </c>
      <c r="AX641">
        <v>110</v>
      </c>
      <c r="AY641" t="s">
        <v>58</v>
      </c>
      <c r="AZ641">
        <v>1189</v>
      </c>
      <c r="BA641">
        <v>0</v>
      </c>
      <c r="BC641">
        <v>0</v>
      </c>
      <c r="BD641" t="s">
        <v>59</v>
      </c>
    </row>
    <row r="642" spans="1:56" x14ac:dyDescent="0.25">
      <c r="A642">
        <v>4</v>
      </c>
      <c r="B642">
        <v>5</v>
      </c>
      <c r="C642">
        <v>7</v>
      </c>
      <c r="D642">
        <v>190331900710</v>
      </c>
      <c r="E642" t="s">
        <v>836</v>
      </c>
      <c r="G642">
        <v>189</v>
      </c>
      <c r="H642">
        <v>5</v>
      </c>
      <c r="I642">
        <v>24</v>
      </c>
      <c r="J642" t="str">
        <f t="shared" ref="J642:J705" si="10">CONCATENATE(TEXT(H642,"00"),"-",TEXT(C642,"00"),"-",TEXT(I642,"2000"))</f>
        <v>05-07-2024</v>
      </c>
      <c r="K642">
        <v>43337</v>
      </c>
      <c r="L642">
        <v>0</v>
      </c>
      <c r="M642">
        <v>0</v>
      </c>
      <c r="N642">
        <v>0</v>
      </c>
      <c r="P642">
        <v>2.3180000000000001</v>
      </c>
      <c r="U642">
        <v>0</v>
      </c>
      <c r="V642">
        <v>0</v>
      </c>
      <c r="Y642">
        <v>0</v>
      </c>
      <c r="AE642">
        <v>0</v>
      </c>
      <c r="AR642">
        <v>0</v>
      </c>
      <c r="AX642">
        <v>110</v>
      </c>
      <c r="AY642" t="s">
        <v>260</v>
      </c>
      <c r="AZ642">
        <v>1189</v>
      </c>
      <c r="BA642">
        <v>0</v>
      </c>
      <c r="BC642">
        <v>0</v>
      </c>
      <c r="BD642" t="s">
        <v>59</v>
      </c>
    </row>
    <row r="643" spans="1:56" x14ac:dyDescent="0.25">
      <c r="A643">
        <v>4</v>
      </c>
      <c r="B643">
        <v>5</v>
      </c>
      <c r="C643">
        <v>13</v>
      </c>
      <c r="D643">
        <v>220081500100</v>
      </c>
      <c r="E643" t="s">
        <v>926</v>
      </c>
      <c r="G643">
        <v>197</v>
      </c>
      <c r="H643">
        <v>5</v>
      </c>
      <c r="I643">
        <v>24</v>
      </c>
      <c r="J643" t="str">
        <f t="shared" si="10"/>
        <v>05-13-2024</v>
      </c>
      <c r="K643">
        <v>160000</v>
      </c>
      <c r="L643">
        <v>1674</v>
      </c>
      <c r="M643">
        <v>0</v>
      </c>
      <c r="N643">
        <v>0</v>
      </c>
      <c r="P643">
        <v>1.9239999999999999</v>
      </c>
      <c r="Q643" t="s">
        <v>61</v>
      </c>
      <c r="R643" t="s">
        <v>116</v>
      </c>
      <c r="S643" t="s">
        <v>135</v>
      </c>
      <c r="T643" t="s">
        <v>143</v>
      </c>
      <c r="U643">
        <v>0</v>
      </c>
      <c r="V643">
        <v>0</v>
      </c>
      <c r="Y643">
        <v>442</v>
      </c>
      <c r="Z643" t="s">
        <v>92</v>
      </c>
      <c r="AA643" t="s">
        <v>152</v>
      </c>
      <c r="AB643" t="s">
        <v>66</v>
      </c>
      <c r="AC643" t="s">
        <v>67</v>
      </c>
      <c r="AE643">
        <v>8</v>
      </c>
      <c r="AF643" t="s">
        <v>102</v>
      </c>
      <c r="AG643" t="s">
        <v>69</v>
      </c>
      <c r="AK643" t="s">
        <v>71</v>
      </c>
      <c r="AL643">
        <v>45</v>
      </c>
      <c r="AN643" t="s">
        <v>170</v>
      </c>
      <c r="AP643" t="s">
        <v>56</v>
      </c>
      <c r="AR643">
        <v>0</v>
      </c>
      <c r="AS643" t="s">
        <v>73</v>
      </c>
      <c r="AX643">
        <v>510</v>
      </c>
      <c r="AY643" t="s">
        <v>58</v>
      </c>
      <c r="AZ643">
        <v>6197</v>
      </c>
      <c r="BA643">
        <v>15310</v>
      </c>
      <c r="BC643">
        <v>97030</v>
      </c>
      <c r="BD643" t="s">
        <v>59</v>
      </c>
    </row>
    <row r="644" spans="1:56" x14ac:dyDescent="0.25">
      <c r="A644">
        <v>4</v>
      </c>
      <c r="B644">
        <v>5</v>
      </c>
      <c r="C644">
        <v>10</v>
      </c>
      <c r="D644">
        <v>220171910000</v>
      </c>
      <c r="E644" t="s">
        <v>945</v>
      </c>
      <c r="G644">
        <v>196</v>
      </c>
      <c r="H644">
        <v>5</v>
      </c>
      <c r="I644">
        <v>24</v>
      </c>
      <c r="J644" t="str">
        <f t="shared" si="10"/>
        <v>05-10-2024</v>
      </c>
      <c r="K644">
        <v>260000</v>
      </c>
      <c r="L644">
        <v>2188</v>
      </c>
      <c r="M644">
        <v>0</v>
      </c>
      <c r="N644">
        <v>0</v>
      </c>
      <c r="P644">
        <v>1.845</v>
      </c>
      <c r="Q644">
        <v>1</v>
      </c>
      <c r="R644">
        <v>1</v>
      </c>
      <c r="S644">
        <v>9781</v>
      </c>
      <c r="T644" t="s">
        <v>112</v>
      </c>
      <c r="U644">
        <v>0</v>
      </c>
      <c r="V644">
        <v>0</v>
      </c>
      <c r="X644" t="s">
        <v>63</v>
      </c>
      <c r="Y644">
        <v>484</v>
      </c>
      <c r="Z644" t="s">
        <v>64</v>
      </c>
      <c r="AA644" t="s">
        <v>208</v>
      </c>
      <c r="AB644" t="s">
        <v>66</v>
      </c>
      <c r="AC644" t="s">
        <v>67</v>
      </c>
      <c r="AE644">
        <v>7</v>
      </c>
      <c r="AF644" t="s">
        <v>68</v>
      </c>
      <c r="AG644" t="s">
        <v>69</v>
      </c>
      <c r="AI644" t="s">
        <v>70</v>
      </c>
      <c r="AK644" t="s">
        <v>71</v>
      </c>
      <c r="AL644">
        <v>28</v>
      </c>
      <c r="AN644" t="s">
        <v>72</v>
      </c>
      <c r="AP644" t="s">
        <v>56</v>
      </c>
      <c r="AR644">
        <v>0</v>
      </c>
      <c r="AS644" t="s">
        <v>73</v>
      </c>
      <c r="AX644">
        <v>510</v>
      </c>
      <c r="AY644" t="s">
        <v>58</v>
      </c>
      <c r="AZ644">
        <v>5196</v>
      </c>
      <c r="BA644">
        <v>15060</v>
      </c>
      <c r="BC644">
        <v>208570</v>
      </c>
      <c r="BD644" t="s">
        <v>59</v>
      </c>
    </row>
    <row r="645" spans="1:56" x14ac:dyDescent="0.25">
      <c r="A645">
        <v>4</v>
      </c>
      <c r="B645">
        <v>5</v>
      </c>
      <c r="C645">
        <v>3</v>
      </c>
      <c r="D645">
        <v>220210500100</v>
      </c>
      <c r="E645" t="s">
        <v>952</v>
      </c>
      <c r="G645">
        <v>183</v>
      </c>
      <c r="H645">
        <v>5</v>
      </c>
      <c r="I645">
        <v>24</v>
      </c>
      <c r="J645" t="str">
        <f t="shared" si="10"/>
        <v>05-03-2024</v>
      </c>
      <c r="K645">
        <v>150000</v>
      </c>
      <c r="L645">
        <v>2534</v>
      </c>
      <c r="M645">
        <v>0</v>
      </c>
      <c r="N645">
        <v>0</v>
      </c>
      <c r="P645">
        <v>3.2349999999999999</v>
      </c>
      <c r="Q645">
        <v>2</v>
      </c>
      <c r="R645" t="s">
        <v>116</v>
      </c>
      <c r="S645" t="s">
        <v>231</v>
      </c>
      <c r="T645" t="s">
        <v>112</v>
      </c>
      <c r="U645">
        <v>4</v>
      </c>
      <c r="V645">
        <v>0</v>
      </c>
      <c r="X645" t="s">
        <v>63</v>
      </c>
      <c r="Y645">
        <v>324</v>
      </c>
      <c r="Z645" t="s">
        <v>92</v>
      </c>
      <c r="AA645" t="s">
        <v>164</v>
      </c>
      <c r="AB645" t="s">
        <v>137</v>
      </c>
      <c r="AC645" t="s">
        <v>67</v>
      </c>
      <c r="AE645">
        <v>9</v>
      </c>
      <c r="AF645" t="s">
        <v>81</v>
      </c>
      <c r="AI645" t="s">
        <v>70</v>
      </c>
      <c r="AK645" t="s">
        <v>71</v>
      </c>
      <c r="AL645">
        <v>47</v>
      </c>
      <c r="AN645" t="s">
        <v>170</v>
      </c>
      <c r="AP645" t="s">
        <v>56</v>
      </c>
      <c r="AR645">
        <v>0</v>
      </c>
      <c r="AS645" t="s">
        <v>73</v>
      </c>
      <c r="AT645" t="s">
        <v>74</v>
      </c>
      <c r="AV645" t="s">
        <v>74</v>
      </c>
      <c r="AX645">
        <v>510</v>
      </c>
      <c r="AY645" t="s">
        <v>58</v>
      </c>
      <c r="AZ645">
        <v>3183</v>
      </c>
      <c r="BA645">
        <v>22110</v>
      </c>
      <c r="BC645">
        <v>136260</v>
      </c>
      <c r="BD645" t="s">
        <v>59</v>
      </c>
    </row>
    <row r="646" spans="1:56" x14ac:dyDescent="0.25">
      <c r="A646">
        <v>4</v>
      </c>
      <c r="B646">
        <v>5</v>
      </c>
      <c r="C646">
        <v>3</v>
      </c>
      <c r="D646">
        <v>220210500211</v>
      </c>
      <c r="E646" t="s">
        <v>801</v>
      </c>
      <c r="G646">
        <v>184</v>
      </c>
      <c r="H646">
        <v>5</v>
      </c>
      <c r="I646">
        <v>24</v>
      </c>
      <c r="J646" t="str">
        <f t="shared" si="10"/>
        <v>05-03-2024</v>
      </c>
      <c r="K646">
        <v>65000</v>
      </c>
      <c r="L646">
        <v>0</v>
      </c>
      <c r="M646">
        <v>0</v>
      </c>
      <c r="N646">
        <v>0</v>
      </c>
      <c r="P646">
        <v>4.5970000000000004</v>
      </c>
      <c r="U646">
        <v>0</v>
      </c>
      <c r="V646">
        <v>0</v>
      </c>
      <c r="Y646">
        <v>0</v>
      </c>
      <c r="AE646">
        <v>0</v>
      </c>
      <c r="AP646" t="s">
        <v>56</v>
      </c>
      <c r="AR646">
        <v>0</v>
      </c>
      <c r="AS646" t="s">
        <v>73</v>
      </c>
      <c r="AX646">
        <v>110</v>
      </c>
      <c r="AY646" t="s">
        <v>58</v>
      </c>
      <c r="AZ646">
        <v>2184</v>
      </c>
      <c r="BA646">
        <v>26260</v>
      </c>
      <c r="BC646">
        <v>0</v>
      </c>
      <c r="BD646" t="s">
        <v>59</v>
      </c>
    </row>
    <row r="647" spans="1:56" x14ac:dyDescent="0.25">
      <c r="A647">
        <v>4</v>
      </c>
      <c r="B647">
        <v>5</v>
      </c>
      <c r="C647">
        <v>9</v>
      </c>
      <c r="D647">
        <v>240461200000</v>
      </c>
      <c r="E647" t="s">
        <v>1010</v>
      </c>
      <c r="G647">
        <v>191</v>
      </c>
      <c r="H647">
        <v>5</v>
      </c>
      <c r="I647">
        <v>24</v>
      </c>
      <c r="J647" t="str">
        <f t="shared" si="10"/>
        <v>05-09-2024</v>
      </c>
      <c r="K647">
        <v>115000</v>
      </c>
      <c r="L647">
        <v>1234</v>
      </c>
      <c r="M647">
        <v>83</v>
      </c>
      <c r="N647">
        <v>165</v>
      </c>
      <c r="P647">
        <v>0</v>
      </c>
      <c r="Q647" t="s">
        <v>61</v>
      </c>
      <c r="R647">
        <v>3</v>
      </c>
      <c r="S647" t="s">
        <v>291</v>
      </c>
      <c r="T647" t="s">
        <v>143</v>
      </c>
      <c r="U647">
        <v>0</v>
      </c>
      <c r="V647">
        <v>0</v>
      </c>
      <c r="Y647">
        <v>560</v>
      </c>
      <c r="Z647" t="s">
        <v>92</v>
      </c>
      <c r="AA647" t="s">
        <v>1011</v>
      </c>
      <c r="AB647" t="s">
        <v>137</v>
      </c>
      <c r="AC647" t="s">
        <v>67</v>
      </c>
      <c r="AE647">
        <v>7</v>
      </c>
      <c r="AF647" t="s">
        <v>81</v>
      </c>
      <c r="AK647" t="s">
        <v>225</v>
      </c>
      <c r="AL647">
        <v>50</v>
      </c>
      <c r="AN647" t="s">
        <v>170</v>
      </c>
      <c r="AP647" t="s">
        <v>56</v>
      </c>
      <c r="AR647">
        <v>2425</v>
      </c>
      <c r="AS647" t="s">
        <v>73</v>
      </c>
      <c r="AT647" t="s">
        <v>213</v>
      </c>
      <c r="AV647" t="s">
        <v>213</v>
      </c>
      <c r="AX647">
        <v>510</v>
      </c>
      <c r="AY647" t="s">
        <v>58</v>
      </c>
      <c r="AZ647">
        <v>2191</v>
      </c>
      <c r="BA647">
        <v>13110</v>
      </c>
      <c r="BC647">
        <v>43370</v>
      </c>
      <c r="BD647" t="s">
        <v>59</v>
      </c>
    </row>
    <row r="648" spans="1:56" x14ac:dyDescent="0.25">
      <c r="A648">
        <v>4</v>
      </c>
      <c r="B648">
        <v>5</v>
      </c>
      <c r="C648">
        <v>28</v>
      </c>
      <c r="D648">
        <v>240792100000</v>
      </c>
      <c r="E648" t="s">
        <v>1177</v>
      </c>
      <c r="G648">
        <v>215</v>
      </c>
      <c r="H648">
        <v>5</v>
      </c>
      <c r="I648">
        <v>24</v>
      </c>
      <c r="J648" t="str">
        <f t="shared" si="10"/>
        <v>05-28-2024</v>
      </c>
      <c r="K648">
        <v>16800</v>
      </c>
      <c r="L648">
        <v>2078</v>
      </c>
      <c r="M648">
        <v>0</v>
      </c>
      <c r="N648">
        <v>0</v>
      </c>
      <c r="P648">
        <v>1.905</v>
      </c>
      <c r="Q648">
        <v>1</v>
      </c>
      <c r="R648">
        <v>2</v>
      </c>
      <c r="S648">
        <v>151</v>
      </c>
      <c r="T648" t="s">
        <v>76</v>
      </c>
      <c r="U648">
        <v>3</v>
      </c>
      <c r="V648">
        <v>2078</v>
      </c>
      <c r="X648" t="s">
        <v>63</v>
      </c>
      <c r="Y648">
        <v>728</v>
      </c>
      <c r="Z648" t="s">
        <v>64</v>
      </c>
      <c r="AA648" t="s">
        <v>157</v>
      </c>
      <c r="AB648" t="s">
        <v>66</v>
      </c>
      <c r="AC648" t="s">
        <v>77</v>
      </c>
      <c r="AE648">
        <v>6</v>
      </c>
      <c r="AF648" t="s">
        <v>68</v>
      </c>
      <c r="AG648" t="s">
        <v>69</v>
      </c>
      <c r="AL648">
        <v>1</v>
      </c>
      <c r="AN648" t="s">
        <v>310</v>
      </c>
      <c r="AP648" t="s">
        <v>56</v>
      </c>
      <c r="AR648">
        <v>2415</v>
      </c>
      <c r="AS648" t="s">
        <v>73</v>
      </c>
      <c r="AT648" t="s">
        <v>74</v>
      </c>
      <c r="AV648" t="s">
        <v>74</v>
      </c>
      <c r="AX648">
        <v>510</v>
      </c>
      <c r="AY648" t="s">
        <v>58</v>
      </c>
      <c r="AZ648">
        <v>3215</v>
      </c>
      <c r="BA648">
        <v>19340</v>
      </c>
      <c r="BC648">
        <v>159310</v>
      </c>
      <c r="BD648" t="s">
        <v>59</v>
      </c>
    </row>
    <row r="649" spans="1:56" x14ac:dyDescent="0.25">
      <c r="A649">
        <v>4</v>
      </c>
      <c r="B649">
        <v>5</v>
      </c>
      <c r="C649">
        <v>3</v>
      </c>
      <c r="D649">
        <v>240801200000</v>
      </c>
      <c r="E649" t="s">
        <v>1180</v>
      </c>
      <c r="G649">
        <v>182</v>
      </c>
      <c r="H649">
        <v>5</v>
      </c>
      <c r="I649">
        <v>24</v>
      </c>
      <c r="J649" t="str">
        <f t="shared" si="10"/>
        <v>05-03-2024</v>
      </c>
      <c r="K649">
        <v>175000</v>
      </c>
      <c r="L649">
        <v>1624</v>
      </c>
      <c r="M649">
        <v>119</v>
      </c>
      <c r="N649">
        <v>125</v>
      </c>
      <c r="P649">
        <v>0</v>
      </c>
      <c r="Q649">
        <v>1</v>
      </c>
      <c r="R649">
        <v>1</v>
      </c>
      <c r="S649">
        <v>9771</v>
      </c>
      <c r="T649" t="s">
        <v>112</v>
      </c>
      <c r="U649">
        <v>0</v>
      </c>
      <c r="V649">
        <v>0</v>
      </c>
      <c r="X649" t="s">
        <v>63</v>
      </c>
      <c r="Y649">
        <v>576</v>
      </c>
      <c r="Z649" t="s">
        <v>64</v>
      </c>
      <c r="AA649" t="s">
        <v>208</v>
      </c>
      <c r="AB649" t="s">
        <v>66</v>
      </c>
      <c r="AC649" t="s">
        <v>67</v>
      </c>
      <c r="AE649">
        <v>6</v>
      </c>
      <c r="AF649" t="s">
        <v>102</v>
      </c>
      <c r="AG649" t="s">
        <v>69</v>
      </c>
      <c r="AI649" t="s">
        <v>70</v>
      </c>
      <c r="AK649" t="s">
        <v>71</v>
      </c>
      <c r="AL649">
        <v>26</v>
      </c>
      <c r="AN649" t="s">
        <v>82</v>
      </c>
      <c r="AP649" t="s">
        <v>56</v>
      </c>
      <c r="AR649">
        <v>2400</v>
      </c>
      <c r="AS649" t="s">
        <v>73</v>
      </c>
      <c r="AT649" t="s">
        <v>213</v>
      </c>
      <c r="AV649" t="s">
        <v>213</v>
      </c>
      <c r="AX649">
        <v>510</v>
      </c>
      <c r="AY649" t="s">
        <v>58</v>
      </c>
      <c r="AZ649">
        <v>5182</v>
      </c>
      <c r="BA649">
        <v>16200</v>
      </c>
      <c r="BC649">
        <v>134290</v>
      </c>
      <c r="BD649" t="s">
        <v>59</v>
      </c>
    </row>
    <row r="650" spans="1:56" x14ac:dyDescent="0.25">
      <c r="A650">
        <v>4</v>
      </c>
      <c r="B650">
        <v>5</v>
      </c>
      <c r="C650">
        <v>15</v>
      </c>
      <c r="D650">
        <v>250190610000</v>
      </c>
      <c r="E650" t="s">
        <v>1260</v>
      </c>
      <c r="G650">
        <v>202</v>
      </c>
      <c r="H650">
        <v>5</v>
      </c>
      <c r="I650">
        <v>24</v>
      </c>
      <c r="J650" t="str">
        <f t="shared" si="10"/>
        <v>05-15-2024</v>
      </c>
      <c r="K650">
        <v>310000</v>
      </c>
      <c r="L650">
        <v>1866</v>
      </c>
      <c r="M650">
        <v>0</v>
      </c>
      <c r="N650">
        <v>0</v>
      </c>
      <c r="P650">
        <v>1</v>
      </c>
      <c r="R650">
        <v>1</v>
      </c>
      <c r="S650">
        <v>9771</v>
      </c>
      <c r="T650" t="s">
        <v>86</v>
      </c>
      <c r="U650">
        <v>3</v>
      </c>
      <c r="V650">
        <v>1800</v>
      </c>
      <c r="X650" t="s">
        <v>63</v>
      </c>
      <c r="Y650">
        <v>864</v>
      </c>
      <c r="Z650" t="s">
        <v>64</v>
      </c>
      <c r="AA650" t="s">
        <v>702</v>
      </c>
      <c r="AB650" t="s">
        <v>66</v>
      </c>
      <c r="AC650" t="s">
        <v>67</v>
      </c>
      <c r="AE650">
        <v>9</v>
      </c>
      <c r="AF650" t="s">
        <v>68</v>
      </c>
      <c r="AG650" t="s">
        <v>69</v>
      </c>
      <c r="AI650" t="s">
        <v>89</v>
      </c>
      <c r="AK650" t="s">
        <v>71</v>
      </c>
      <c r="AL650">
        <v>28</v>
      </c>
      <c r="AN650" t="s">
        <v>72</v>
      </c>
      <c r="AP650" t="s">
        <v>56</v>
      </c>
      <c r="AR650">
        <v>0</v>
      </c>
      <c r="AS650" t="s">
        <v>73</v>
      </c>
      <c r="AT650" t="s">
        <v>74</v>
      </c>
      <c r="AV650" t="s">
        <v>74</v>
      </c>
      <c r="AX650">
        <v>510</v>
      </c>
      <c r="AY650" t="s">
        <v>58</v>
      </c>
      <c r="AZ650">
        <v>8202</v>
      </c>
      <c r="BA650">
        <v>17110</v>
      </c>
      <c r="BC650">
        <v>214460</v>
      </c>
      <c r="BD650" t="s">
        <v>59</v>
      </c>
    </row>
    <row r="651" spans="1:56" x14ac:dyDescent="0.25">
      <c r="A651">
        <v>4</v>
      </c>
      <c r="B651">
        <v>5</v>
      </c>
      <c r="C651">
        <v>30</v>
      </c>
      <c r="D651">
        <v>270551200000</v>
      </c>
      <c r="E651" t="s">
        <v>1436</v>
      </c>
      <c r="G651">
        <v>224</v>
      </c>
      <c r="H651">
        <v>5</v>
      </c>
      <c r="I651">
        <v>24</v>
      </c>
      <c r="J651" t="str">
        <f t="shared" si="10"/>
        <v>05-30-2024</v>
      </c>
      <c r="K651">
        <v>379000</v>
      </c>
      <c r="L651">
        <v>1804</v>
      </c>
      <c r="M651">
        <v>135</v>
      </c>
      <c r="N651">
        <v>291</v>
      </c>
      <c r="P651">
        <v>0</v>
      </c>
      <c r="Q651">
        <v>1</v>
      </c>
      <c r="R651">
        <v>1</v>
      </c>
      <c r="S651">
        <v>9951</v>
      </c>
      <c r="T651" t="s">
        <v>86</v>
      </c>
      <c r="U651">
        <v>0</v>
      </c>
      <c r="V651">
        <v>1614</v>
      </c>
      <c r="W651" t="s">
        <v>71</v>
      </c>
      <c r="X651" t="s">
        <v>63</v>
      </c>
      <c r="Y651">
        <v>960</v>
      </c>
      <c r="Z651" t="s">
        <v>64</v>
      </c>
      <c r="AA651" t="s">
        <v>79</v>
      </c>
      <c r="AB651" t="s">
        <v>66</v>
      </c>
      <c r="AC651" t="s">
        <v>77</v>
      </c>
      <c r="AE651">
        <v>6</v>
      </c>
      <c r="AF651" t="s">
        <v>88</v>
      </c>
      <c r="AK651" t="s">
        <v>71</v>
      </c>
      <c r="AL651">
        <v>22</v>
      </c>
      <c r="AN651" t="s">
        <v>72</v>
      </c>
      <c r="AR651">
        <v>2716</v>
      </c>
      <c r="AS651" t="s">
        <v>73</v>
      </c>
      <c r="AT651" t="s">
        <v>74</v>
      </c>
      <c r="AV651" t="s">
        <v>74</v>
      </c>
      <c r="AX651">
        <v>510</v>
      </c>
      <c r="AY651" t="s">
        <v>58</v>
      </c>
      <c r="AZ651">
        <v>3224</v>
      </c>
      <c r="BA651">
        <v>29170</v>
      </c>
      <c r="BC651">
        <v>220740</v>
      </c>
      <c r="BD651" t="s">
        <v>59</v>
      </c>
    </row>
    <row r="652" spans="1:56" x14ac:dyDescent="0.25">
      <c r="A652">
        <v>4</v>
      </c>
      <c r="B652">
        <v>5</v>
      </c>
      <c r="C652">
        <v>13</v>
      </c>
      <c r="D652">
        <v>274562250000</v>
      </c>
      <c r="E652" t="s">
        <v>1472</v>
      </c>
      <c r="G652">
        <v>199</v>
      </c>
      <c r="H652">
        <v>5</v>
      </c>
      <c r="I652">
        <v>24</v>
      </c>
      <c r="J652" t="str">
        <f t="shared" si="10"/>
        <v>05-13-2024</v>
      </c>
      <c r="K652">
        <v>275000</v>
      </c>
      <c r="L652">
        <v>1384</v>
      </c>
      <c r="M652">
        <v>105</v>
      </c>
      <c r="N652">
        <v>130</v>
      </c>
      <c r="P652">
        <v>0</v>
      </c>
      <c r="Q652">
        <v>1</v>
      </c>
      <c r="R652" t="s">
        <v>1473</v>
      </c>
      <c r="S652" t="s">
        <v>539</v>
      </c>
      <c r="T652" t="s">
        <v>76</v>
      </c>
      <c r="U652">
        <v>0</v>
      </c>
      <c r="V652">
        <v>1144</v>
      </c>
      <c r="W652" t="s">
        <v>71</v>
      </c>
      <c r="X652" t="s">
        <v>63</v>
      </c>
      <c r="Y652">
        <v>520</v>
      </c>
      <c r="Z652" t="s">
        <v>64</v>
      </c>
      <c r="AA652" t="s">
        <v>133</v>
      </c>
      <c r="AB652" t="s">
        <v>66</v>
      </c>
      <c r="AC652" t="s">
        <v>67</v>
      </c>
      <c r="AE652">
        <v>10</v>
      </c>
      <c r="AF652" t="s">
        <v>88</v>
      </c>
      <c r="AK652" t="s">
        <v>71</v>
      </c>
      <c r="AL652">
        <v>22</v>
      </c>
      <c r="AN652" t="s">
        <v>72</v>
      </c>
      <c r="AP652" t="s">
        <v>56</v>
      </c>
      <c r="AR652">
        <v>2703</v>
      </c>
      <c r="AS652" t="s">
        <v>73</v>
      </c>
      <c r="AT652" t="s">
        <v>213</v>
      </c>
      <c r="AV652" t="s">
        <v>213</v>
      </c>
      <c r="AX652">
        <v>510</v>
      </c>
      <c r="AY652" t="s">
        <v>58</v>
      </c>
      <c r="AZ652">
        <v>4199</v>
      </c>
      <c r="BA652">
        <v>17540</v>
      </c>
      <c r="BC652">
        <v>169740</v>
      </c>
      <c r="BD652" t="s">
        <v>59</v>
      </c>
    </row>
    <row r="653" spans="1:56" x14ac:dyDescent="0.25">
      <c r="A653">
        <v>4</v>
      </c>
      <c r="B653">
        <v>5</v>
      </c>
      <c r="C653">
        <v>7</v>
      </c>
      <c r="D653">
        <v>300541010000</v>
      </c>
      <c r="E653" t="s">
        <v>1613</v>
      </c>
      <c r="G653">
        <v>187</v>
      </c>
      <c r="H653">
        <v>5</v>
      </c>
      <c r="I653">
        <v>24</v>
      </c>
      <c r="J653" t="str">
        <f t="shared" si="10"/>
        <v>05-07-2024</v>
      </c>
      <c r="K653">
        <v>240500</v>
      </c>
      <c r="L653">
        <v>1296</v>
      </c>
      <c r="M653">
        <v>0</v>
      </c>
      <c r="N653">
        <v>0</v>
      </c>
      <c r="P653">
        <v>1</v>
      </c>
      <c r="Q653">
        <v>1</v>
      </c>
      <c r="R653">
        <v>2</v>
      </c>
      <c r="S653">
        <v>81</v>
      </c>
      <c r="T653" t="s">
        <v>112</v>
      </c>
      <c r="U653">
        <v>0</v>
      </c>
      <c r="V653">
        <v>0</v>
      </c>
      <c r="X653" t="s">
        <v>63</v>
      </c>
      <c r="Y653">
        <v>576</v>
      </c>
      <c r="Z653" t="s">
        <v>64</v>
      </c>
      <c r="AA653" t="s">
        <v>205</v>
      </c>
      <c r="AB653" t="s">
        <v>66</v>
      </c>
      <c r="AC653" t="s">
        <v>67</v>
      </c>
      <c r="AE653">
        <v>7</v>
      </c>
      <c r="AF653" t="s">
        <v>88</v>
      </c>
      <c r="AK653" t="s">
        <v>71</v>
      </c>
      <c r="AL653">
        <v>7</v>
      </c>
      <c r="AN653" t="s">
        <v>138</v>
      </c>
      <c r="AP653" t="s">
        <v>56</v>
      </c>
      <c r="AR653">
        <v>0</v>
      </c>
      <c r="AS653" t="s">
        <v>73</v>
      </c>
      <c r="AX653">
        <v>510</v>
      </c>
      <c r="AY653" t="s">
        <v>1614</v>
      </c>
      <c r="AZ653">
        <v>3187</v>
      </c>
      <c r="BA653">
        <v>18000</v>
      </c>
      <c r="BC653">
        <v>160090</v>
      </c>
      <c r="BD653" t="s">
        <v>59</v>
      </c>
    </row>
    <row r="654" spans="1:56" x14ac:dyDescent="0.25">
      <c r="A654">
        <v>4</v>
      </c>
      <c r="B654">
        <v>5</v>
      </c>
      <c r="C654">
        <v>29</v>
      </c>
      <c r="D654">
        <v>320061600000</v>
      </c>
      <c r="E654" t="s">
        <v>1831</v>
      </c>
      <c r="G654">
        <v>218</v>
      </c>
      <c r="H654">
        <v>5</v>
      </c>
      <c r="I654">
        <v>24</v>
      </c>
      <c r="J654" t="str">
        <f t="shared" si="10"/>
        <v>05-29-2024</v>
      </c>
      <c r="K654">
        <v>145000</v>
      </c>
      <c r="L654">
        <v>1448</v>
      </c>
      <c r="M654">
        <v>60</v>
      </c>
      <c r="N654">
        <v>60</v>
      </c>
      <c r="P654">
        <v>0</v>
      </c>
      <c r="Q654">
        <v>1</v>
      </c>
      <c r="R654">
        <v>5</v>
      </c>
      <c r="S654" t="s">
        <v>1832</v>
      </c>
      <c r="T654" t="s">
        <v>112</v>
      </c>
      <c r="U654">
        <v>0</v>
      </c>
      <c r="V654">
        <v>0</v>
      </c>
      <c r="X654" t="s">
        <v>63</v>
      </c>
      <c r="Y654">
        <v>598</v>
      </c>
      <c r="Z654" t="s">
        <v>92</v>
      </c>
      <c r="AA654" t="s">
        <v>96</v>
      </c>
      <c r="AB654" t="s">
        <v>66</v>
      </c>
      <c r="AC654" t="s">
        <v>77</v>
      </c>
      <c r="AE654">
        <v>6</v>
      </c>
      <c r="AF654" t="s">
        <v>81</v>
      </c>
      <c r="AK654" t="s">
        <v>225</v>
      </c>
      <c r="AL654">
        <v>40</v>
      </c>
      <c r="AN654" t="s">
        <v>82</v>
      </c>
      <c r="AP654" t="s">
        <v>56</v>
      </c>
      <c r="AR654">
        <v>3253</v>
      </c>
      <c r="AS654" t="s">
        <v>73</v>
      </c>
      <c r="AT654" t="s">
        <v>213</v>
      </c>
      <c r="AV654" t="s">
        <v>213</v>
      </c>
      <c r="AX654">
        <v>510</v>
      </c>
      <c r="AY654" t="s">
        <v>429</v>
      </c>
      <c r="AZ654">
        <v>2218</v>
      </c>
      <c r="BA654">
        <v>9690</v>
      </c>
      <c r="BC654">
        <v>95740</v>
      </c>
      <c r="BD654" t="s">
        <v>59</v>
      </c>
    </row>
    <row r="655" spans="1:56" x14ac:dyDescent="0.25">
      <c r="A655">
        <v>4</v>
      </c>
      <c r="B655">
        <v>5</v>
      </c>
      <c r="C655">
        <v>29</v>
      </c>
      <c r="D655">
        <v>320061700000</v>
      </c>
      <c r="E655" t="s">
        <v>1833</v>
      </c>
      <c r="G655">
        <v>218</v>
      </c>
      <c r="H655">
        <v>5</v>
      </c>
      <c r="I655">
        <v>24</v>
      </c>
      <c r="J655" t="str">
        <f t="shared" si="10"/>
        <v>05-29-2024</v>
      </c>
      <c r="K655">
        <v>145000</v>
      </c>
      <c r="L655">
        <v>0</v>
      </c>
      <c r="M655">
        <v>0</v>
      </c>
      <c r="N655">
        <v>0</v>
      </c>
      <c r="P655">
        <v>0</v>
      </c>
      <c r="U655">
        <v>0</v>
      </c>
      <c r="V655">
        <v>0</v>
      </c>
      <c r="Y655">
        <v>0</v>
      </c>
      <c r="AE655">
        <v>0</v>
      </c>
      <c r="AR655">
        <v>3253</v>
      </c>
      <c r="AS655" t="s">
        <v>73</v>
      </c>
      <c r="AX655">
        <v>500</v>
      </c>
      <c r="AY655" t="s">
        <v>442</v>
      </c>
      <c r="AZ655">
        <v>2218</v>
      </c>
      <c r="BA655">
        <v>0</v>
      </c>
      <c r="BC655">
        <v>0</v>
      </c>
      <c r="BD655" t="s">
        <v>59</v>
      </c>
    </row>
    <row r="656" spans="1:56" x14ac:dyDescent="0.25">
      <c r="A656">
        <v>4</v>
      </c>
      <c r="B656">
        <v>5</v>
      </c>
      <c r="C656">
        <v>29</v>
      </c>
      <c r="D656">
        <v>320061900000</v>
      </c>
      <c r="E656" t="s">
        <v>1836</v>
      </c>
      <c r="G656">
        <v>218</v>
      </c>
      <c r="H656">
        <v>5</v>
      </c>
      <c r="I656">
        <v>24</v>
      </c>
      <c r="J656" t="str">
        <f t="shared" si="10"/>
        <v>05-29-2024</v>
      </c>
      <c r="K656">
        <v>145000</v>
      </c>
      <c r="L656">
        <v>0</v>
      </c>
      <c r="M656">
        <v>38</v>
      </c>
      <c r="N656">
        <v>60</v>
      </c>
      <c r="P656">
        <v>0</v>
      </c>
      <c r="U656">
        <v>0</v>
      </c>
      <c r="V656">
        <v>0</v>
      </c>
      <c r="Y656">
        <v>0</v>
      </c>
      <c r="AE656">
        <v>0</v>
      </c>
      <c r="AR656">
        <v>3253</v>
      </c>
      <c r="AS656" t="s">
        <v>73</v>
      </c>
      <c r="AT656" t="s">
        <v>213</v>
      </c>
      <c r="AV656" t="s">
        <v>213</v>
      </c>
      <c r="AX656">
        <v>500</v>
      </c>
      <c r="AY656" t="s">
        <v>58</v>
      </c>
      <c r="AZ656">
        <v>2218</v>
      </c>
      <c r="BA656">
        <v>0</v>
      </c>
      <c r="BC656">
        <v>0</v>
      </c>
      <c r="BD656" t="s">
        <v>59</v>
      </c>
    </row>
    <row r="657" spans="1:56" x14ac:dyDescent="0.25">
      <c r="A657">
        <v>4</v>
      </c>
      <c r="B657">
        <v>5</v>
      </c>
      <c r="C657">
        <v>21</v>
      </c>
      <c r="D657">
        <v>320540400000</v>
      </c>
      <c r="E657" t="s">
        <v>2047</v>
      </c>
      <c r="G657">
        <v>209</v>
      </c>
      <c r="H657">
        <v>5</v>
      </c>
      <c r="I657">
        <v>24</v>
      </c>
      <c r="J657" t="str">
        <f t="shared" si="10"/>
        <v>05-21-2024</v>
      </c>
      <c r="K657">
        <v>195000</v>
      </c>
      <c r="L657">
        <v>1652</v>
      </c>
      <c r="M657">
        <v>63</v>
      </c>
      <c r="N657">
        <v>65</v>
      </c>
      <c r="P657">
        <v>0</v>
      </c>
      <c r="Q657">
        <v>1</v>
      </c>
      <c r="R657">
        <v>4</v>
      </c>
      <c r="S657" t="s">
        <v>2048</v>
      </c>
      <c r="T657" t="s">
        <v>112</v>
      </c>
      <c r="U657">
        <v>0</v>
      </c>
      <c r="V657">
        <v>700</v>
      </c>
      <c r="X657" t="s">
        <v>63</v>
      </c>
      <c r="Y657">
        <v>336</v>
      </c>
      <c r="Z657" t="s">
        <v>92</v>
      </c>
      <c r="AA657" t="s">
        <v>2049</v>
      </c>
      <c r="AB657" t="s">
        <v>66</v>
      </c>
      <c r="AC657" t="s">
        <v>67</v>
      </c>
      <c r="AE657">
        <v>5</v>
      </c>
      <c r="AF657" t="s">
        <v>81</v>
      </c>
      <c r="AK657" t="s">
        <v>64</v>
      </c>
      <c r="AL657">
        <v>28</v>
      </c>
      <c r="AM657">
        <v>50</v>
      </c>
      <c r="AN657" t="s">
        <v>82</v>
      </c>
      <c r="AP657" t="s">
        <v>56</v>
      </c>
      <c r="AR657">
        <v>3271</v>
      </c>
      <c r="AS657" t="s">
        <v>73</v>
      </c>
      <c r="AT657" t="s">
        <v>213</v>
      </c>
      <c r="AV657" t="s">
        <v>213</v>
      </c>
      <c r="AX657">
        <v>510</v>
      </c>
      <c r="AY657" t="s">
        <v>58</v>
      </c>
      <c r="AZ657">
        <v>9209</v>
      </c>
      <c r="BA657">
        <v>14370</v>
      </c>
      <c r="BC657">
        <v>370</v>
      </c>
      <c r="BD657" t="s">
        <v>59</v>
      </c>
    </row>
    <row r="658" spans="1:56" x14ac:dyDescent="0.25">
      <c r="A658">
        <v>4</v>
      </c>
      <c r="B658">
        <v>5</v>
      </c>
      <c r="C658">
        <v>21</v>
      </c>
      <c r="D658">
        <v>320540600000</v>
      </c>
      <c r="E658" t="s">
        <v>2050</v>
      </c>
      <c r="G658">
        <v>209</v>
      </c>
      <c r="H658">
        <v>5</v>
      </c>
      <c r="I658">
        <v>24</v>
      </c>
      <c r="J658" t="str">
        <f t="shared" si="10"/>
        <v>05-21-2024</v>
      </c>
      <c r="K658">
        <v>195000</v>
      </c>
      <c r="L658">
        <v>0</v>
      </c>
      <c r="M658">
        <v>63</v>
      </c>
      <c r="N658">
        <v>65</v>
      </c>
      <c r="P658">
        <v>0</v>
      </c>
      <c r="U658">
        <v>0</v>
      </c>
      <c r="V658">
        <v>0</v>
      </c>
      <c r="Y658">
        <v>0</v>
      </c>
      <c r="AE658">
        <v>0</v>
      </c>
      <c r="AR658">
        <v>3271</v>
      </c>
      <c r="AS658" t="s">
        <v>73</v>
      </c>
      <c r="AX658">
        <v>500</v>
      </c>
      <c r="AY658" t="s">
        <v>755</v>
      </c>
      <c r="AZ658">
        <v>9209</v>
      </c>
      <c r="BA658">
        <v>0</v>
      </c>
      <c r="BC658">
        <v>0</v>
      </c>
      <c r="BD658" t="s">
        <v>59</v>
      </c>
    </row>
    <row r="659" spans="1:56" x14ac:dyDescent="0.25">
      <c r="A659">
        <v>4</v>
      </c>
      <c r="B659">
        <v>5</v>
      </c>
      <c r="C659">
        <v>21</v>
      </c>
      <c r="D659">
        <v>320551200000</v>
      </c>
      <c r="E659" t="s">
        <v>2057</v>
      </c>
      <c r="G659">
        <v>210</v>
      </c>
      <c r="H659">
        <v>5</v>
      </c>
      <c r="I659">
        <v>24</v>
      </c>
      <c r="J659" t="str">
        <f t="shared" si="10"/>
        <v>05-21-2024</v>
      </c>
      <c r="K659">
        <v>128000</v>
      </c>
      <c r="L659">
        <v>936</v>
      </c>
      <c r="M659">
        <v>60</v>
      </c>
      <c r="N659">
        <v>150</v>
      </c>
      <c r="P659">
        <v>0</v>
      </c>
      <c r="Q659" t="s">
        <v>98</v>
      </c>
      <c r="R659">
        <v>1</v>
      </c>
      <c r="S659">
        <v>9501</v>
      </c>
      <c r="T659" t="s">
        <v>486</v>
      </c>
      <c r="U659">
        <v>0</v>
      </c>
      <c r="V659">
        <v>936</v>
      </c>
      <c r="X659" t="s">
        <v>63</v>
      </c>
      <c r="Y659">
        <v>304</v>
      </c>
      <c r="Z659" t="s">
        <v>64</v>
      </c>
      <c r="AA659" t="s">
        <v>96</v>
      </c>
      <c r="AB659" t="s">
        <v>66</v>
      </c>
      <c r="AC659" t="s">
        <v>67</v>
      </c>
      <c r="AE659">
        <v>6</v>
      </c>
      <c r="AF659" t="s">
        <v>81</v>
      </c>
      <c r="AK659" t="s">
        <v>225</v>
      </c>
      <c r="AL659">
        <v>42</v>
      </c>
      <c r="AN659" t="s">
        <v>138</v>
      </c>
      <c r="AP659" t="s">
        <v>56</v>
      </c>
      <c r="AR659">
        <v>3241</v>
      </c>
      <c r="AS659" t="s">
        <v>73</v>
      </c>
      <c r="AT659" t="s">
        <v>213</v>
      </c>
      <c r="AV659" t="s">
        <v>213</v>
      </c>
      <c r="AX659">
        <v>510</v>
      </c>
      <c r="AY659" t="s">
        <v>1886</v>
      </c>
      <c r="AZ659">
        <v>5210</v>
      </c>
      <c r="BA659">
        <v>14710</v>
      </c>
      <c r="BC659">
        <v>85910</v>
      </c>
      <c r="BD659" t="s">
        <v>59</v>
      </c>
    </row>
    <row r="660" spans="1:56" x14ac:dyDescent="0.25">
      <c r="A660">
        <v>4</v>
      </c>
      <c r="B660">
        <v>5</v>
      </c>
      <c r="C660">
        <v>17</v>
      </c>
      <c r="D660">
        <v>320610900000</v>
      </c>
      <c r="E660" t="s">
        <v>2085</v>
      </c>
      <c r="G660">
        <v>204</v>
      </c>
      <c r="H660">
        <v>5</v>
      </c>
      <c r="I660">
        <v>24</v>
      </c>
      <c r="J660" t="str">
        <f t="shared" si="10"/>
        <v>05-17-2024</v>
      </c>
      <c r="K660">
        <v>180000</v>
      </c>
      <c r="L660">
        <v>896</v>
      </c>
      <c r="M660">
        <v>106</v>
      </c>
      <c r="N660">
        <v>123</v>
      </c>
      <c r="P660">
        <v>0</v>
      </c>
      <c r="Q660" t="s">
        <v>98</v>
      </c>
      <c r="R660">
        <v>5</v>
      </c>
      <c r="S660" t="s">
        <v>2086</v>
      </c>
      <c r="T660" t="s">
        <v>132</v>
      </c>
      <c r="U660">
        <v>3</v>
      </c>
      <c r="V660">
        <v>0</v>
      </c>
      <c r="X660" t="s">
        <v>63</v>
      </c>
      <c r="Y660">
        <v>600</v>
      </c>
      <c r="Z660" t="s">
        <v>64</v>
      </c>
      <c r="AA660" t="s">
        <v>96</v>
      </c>
      <c r="AB660" t="s">
        <v>66</v>
      </c>
      <c r="AC660" t="s">
        <v>67</v>
      </c>
      <c r="AE660">
        <v>6</v>
      </c>
      <c r="AF660" t="s">
        <v>81</v>
      </c>
      <c r="AK660" t="s">
        <v>90</v>
      </c>
      <c r="AL660">
        <v>30</v>
      </c>
      <c r="AN660" t="s">
        <v>82</v>
      </c>
      <c r="AP660" t="s">
        <v>56</v>
      </c>
      <c r="AR660">
        <v>3247</v>
      </c>
      <c r="AS660" t="s">
        <v>73</v>
      </c>
      <c r="AT660" t="s">
        <v>213</v>
      </c>
      <c r="AV660" t="s">
        <v>213</v>
      </c>
      <c r="AX660">
        <v>510</v>
      </c>
      <c r="AY660" t="s">
        <v>473</v>
      </c>
      <c r="AZ660">
        <v>5204</v>
      </c>
      <c r="BA660">
        <v>23430</v>
      </c>
      <c r="BC660">
        <v>103090</v>
      </c>
      <c r="BD660" t="s">
        <v>59</v>
      </c>
    </row>
    <row r="661" spans="1:56" x14ac:dyDescent="0.25">
      <c r="A661">
        <v>4</v>
      </c>
      <c r="B661">
        <v>5</v>
      </c>
      <c r="C661">
        <v>31</v>
      </c>
      <c r="D661">
        <v>320660900000</v>
      </c>
      <c r="E661" t="s">
        <v>2108</v>
      </c>
      <c r="G661">
        <v>226</v>
      </c>
      <c r="H661">
        <v>5</v>
      </c>
      <c r="I661">
        <v>24</v>
      </c>
      <c r="J661" t="str">
        <f t="shared" si="10"/>
        <v>05-31-2024</v>
      </c>
      <c r="K661">
        <v>100000</v>
      </c>
      <c r="L661">
        <v>1404</v>
      </c>
      <c r="M661">
        <v>85</v>
      </c>
      <c r="N661">
        <v>148</v>
      </c>
      <c r="P661">
        <v>0</v>
      </c>
      <c r="Q661">
        <v>1</v>
      </c>
      <c r="R661">
        <v>1</v>
      </c>
      <c r="S661">
        <v>9721</v>
      </c>
      <c r="T661" t="s">
        <v>112</v>
      </c>
      <c r="U661">
        <v>0</v>
      </c>
      <c r="V661">
        <v>0</v>
      </c>
      <c r="Y661">
        <v>480</v>
      </c>
      <c r="Z661" t="s">
        <v>64</v>
      </c>
      <c r="AA661" t="s">
        <v>208</v>
      </c>
      <c r="AB661" t="s">
        <v>66</v>
      </c>
      <c r="AC661" t="s">
        <v>77</v>
      </c>
      <c r="AE661">
        <v>6</v>
      </c>
      <c r="AF661" t="s">
        <v>88</v>
      </c>
      <c r="AK661" t="s">
        <v>71</v>
      </c>
      <c r="AL661">
        <v>28</v>
      </c>
      <c r="AN661" t="s">
        <v>72</v>
      </c>
      <c r="AP661" t="s">
        <v>56</v>
      </c>
      <c r="AR661">
        <v>3281</v>
      </c>
      <c r="AS661" t="s">
        <v>73</v>
      </c>
      <c r="AT661" t="s">
        <v>213</v>
      </c>
      <c r="AV661" t="s">
        <v>213</v>
      </c>
      <c r="AX661">
        <v>510</v>
      </c>
      <c r="AY661" t="s">
        <v>429</v>
      </c>
      <c r="AZ661">
        <v>5226</v>
      </c>
      <c r="BA661">
        <v>21430</v>
      </c>
      <c r="BC661">
        <v>110510</v>
      </c>
      <c r="BD661" t="s">
        <v>59</v>
      </c>
    </row>
    <row r="662" spans="1:56" x14ac:dyDescent="0.25">
      <c r="A662">
        <v>4</v>
      </c>
      <c r="B662">
        <v>5</v>
      </c>
      <c r="C662">
        <v>3</v>
      </c>
      <c r="D662">
        <v>320791822200</v>
      </c>
      <c r="E662" t="s">
        <v>2221</v>
      </c>
      <c r="G662">
        <v>181</v>
      </c>
      <c r="H662">
        <v>5</v>
      </c>
      <c r="I662">
        <v>24</v>
      </c>
      <c r="J662" t="str">
        <f t="shared" si="10"/>
        <v>05-03-2024</v>
      </c>
      <c r="K662">
        <v>377000</v>
      </c>
      <c r="L662">
        <v>2114</v>
      </c>
      <c r="M662">
        <v>104</v>
      </c>
      <c r="N662">
        <v>110</v>
      </c>
      <c r="P662">
        <v>0</v>
      </c>
      <c r="Q662">
        <v>1</v>
      </c>
      <c r="R662">
        <v>2</v>
      </c>
      <c r="S662">
        <v>71</v>
      </c>
      <c r="T662" t="s">
        <v>2222</v>
      </c>
      <c r="U662">
        <v>3</v>
      </c>
      <c r="V662">
        <v>0</v>
      </c>
      <c r="X662" t="s">
        <v>63</v>
      </c>
      <c r="Y662">
        <v>150</v>
      </c>
      <c r="Z662" t="s">
        <v>64</v>
      </c>
      <c r="AA662" t="s">
        <v>96</v>
      </c>
      <c r="AB662" t="s">
        <v>66</v>
      </c>
      <c r="AC662" t="s">
        <v>67</v>
      </c>
      <c r="AE662">
        <v>9</v>
      </c>
      <c r="AF662" t="s">
        <v>88</v>
      </c>
      <c r="AI662" t="s">
        <v>70</v>
      </c>
      <c r="AK662" t="s">
        <v>71</v>
      </c>
      <c r="AL662">
        <v>7</v>
      </c>
      <c r="AN662" t="s">
        <v>158</v>
      </c>
      <c r="AP662" t="s">
        <v>56</v>
      </c>
      <c r="AR662">
        <v>3235</v>
      </c>
      <c r="AS662" t="s">
        <v>73</v>
      </c>
      <c r="AT662" t="s">
        <v>213</v>
      </c>
      <c r="AV662" t="s">
        <v>213</v>
      </c>
      <c r="AX662">
        <v>510</v>
      </c>
      <c r="AY662" t="s">
        <v>2223</v>
      </c>
      <c r="AZ662">
        <v>3181</v>
      </c>
      <c r="BA662">
        <v>23910</v>
      </c>
      <c r="BC662">
        <v>326860</v>
      </c>
      <c r="BD662" t="s">
        <v>59</v>
      </c>
    </row>
    <row r="663" spans="1:56" x14ac:dyDescent="0.25">
      <c r="A663">
        <v>4</v>
      </c>
      <c r="B663">
        <v>5</v>
      </c>
      <c r="C663">
        <v>6</v>
      </c>
      <c r="D663">
        <v>320941500000</v>
      </c>
      <c r="E663" t="s">
        <v>2336</v>
      </c>
      <c r="G663">
        <v>186</v>
      </c>
      <c r="H663">
        <v>5</v>
      </c>
      <c r="I663">
        <v>24</v>
      </c>
      <c r="J663" t="str">
        <f t="shared" si="10"/>
        <v>05-06-2024</v>
      </c>
      <c r="K663">
        <v>237000</v>
      </c>
      <c r="L663">
        <v>1416</v>
      </c>
      <c r="M663">
        <v>80</v>
      </c>
      <c r="N663">
        <v>150</v>
      </c>
      <c r="P663">
        <v>0</v>
      </c>
      <c r="Q663">
        <v>1</v>
      </c>
      <c r="R663">
        <v>5</v>
      </c>
      <c r="S663" t="s">
        <v>2337</v>
      </c>
      <c r="T663" t="s">
        <v>112</v>
      </c>
      <c r="U663">
        <v>1</v>
      </c>
      <c r="V663">
        <v>0</v>
      </c>
      <c r="Y663">
        <v>552</v>
      </c>
      <c r="Z663" t="s">
        <v>64</v>
      </c>
      <c r="AA663" t="s">
        <v>164</v>
      </c>
      <c r="AB663" t="s">
        <v>66</v>
      </c>
      <c r="AC663" t="s">
        <v>67</v>
      </c>
      <c r="AE663">
        <v>7</v>
      </c>
      <c r="AF663" t="s">
        <v>81</v>
      </c>
      <c r="AK663" t="s">
        <v>71</v>
      </c>
      <c r="AL663">
        <v>40</v>
      </c>
      <c r="AN663" t="s">
        <v>82</v>
      </c>
      <c r="AP663" t="s">
        <v>56</v>
      </c>
      <c r="AR663">
        <v>3275</v>
      </c>
      <c r="AS663" t="s">
        <v>73</v>
      </c>
      <c r="AT663" t="s">
        <v>213</v>
      </c>
      <c r="AV663" t="s">
        <v>213</v>
      </c>
      <c r="AX663">
        <v>510</v>
      </c>
      <c r="AY663" t="s">
        <v>473</v>
      </c>
      <c r="AZ663">
        <v>3186</v>
      </c>
      <c r="BA663">
        <v>19600</v>
      </c>
      <c r="BC663">
        <v>91140</v>
      </c>
      <c r="BD663" t="s">
        <v>59</v>
      </c>
    </row>
    <row r="664" spans="1:56" x14ac:dyDescent="0.25">
      <c r="A664">
        <v>4</v>
      </c>
      <c r="B664">
        <v>5</v>
      </c>
      <c r="C664">
        <v>31</v>
      </c>
      <c r="D664">
        <v>320970400000</v>
      </c>
      <c r="E664" t="s">
        <v>2346</v>
      </c>
      <c r="G664">
        <v>229</v>
      </c>
      <c r="H664">
        <v>5</v>
      </c>
      <c r="I664">
        <v>24</v>
      </c>
      <c r="J664" t="str">
        <f t="shared" si="10"/>
        <v>05-31-2024</v>
      </c>
      <c r="K664">
        <v>200000</v>
      </c>
      <c r="L664">
        <v>1170</v>
      </c>
      <c r="M664">
        <v>70</v>
      </c>
      <c r="N664">
        <v>130</v>
      </c>
      <c r="P664">
        <v>0</v>
      </c>
      <c r="Q664">
        <v>1</v>
      </c>
      <c r="R664">
        <v>7</v>
      </c>
      <c r="S664" t="s">
        <v>345</v>
      </c>
      <c r="T664" t="s">
        <v>112</v>
      </c>
      <c r="U664">
        <v>0</v>
      </c>
      <c r="V664">
        <v>0</v>
      </c>
      <c r="X664" t="s">
        <v>63</v>
      </c>
      <c r="Y664">
        <v>576</v>
      </c>
      <c r="Z664" t="s">
        <v>64</v>
      </c>
      <c r="AA664" t="s">
        <v>164</v>
      </c>
      <c r="AB664" t="s">
        <v>66</v>
      </c>
      <c r="AC664" t="s">
        <v>67</v>
      </c>
      <c r="AE664">
        <v>6</v>
      </c>
      <c r="AF664" t="s">
        <v>102</v>
      </c>
      <c r="AG664" t="s">
        <v>69</v>
      </c>
      <c r="AI664" t="s">
        <v>70</v>
      </c>
      <c r="AK664" t="s">
        <v>71</v>
      </c>
      <c r="AL664">
        <v>26</v>
      </c>
      <c r="AN664" t="s">
        <v>82</v>
      </c>
      <c r="AP664" t="s">
        <v>56</v>
      </c>
      <c r="AR664">
        <v>3275</v>
      </c>
      <c r="AS664" t="s">
        <v>73</v>
      </c>
      <c r="AT664" t="s">
        <v>213</v>
      </c>
      <c r="AV664" t="s">
        <v>213</v>
      </c>
      <c r="AX664">
        <v>510</v>
      </c>
      <c r="AY664" t="s">
        <v>429</v>
      </c>
      <c r="AZ664">
        <v>10229</v>
      </c>
      <c r="BA664">
        <v>15970</v>
      </c>
      <c r="BC664">
        <v>104460</v>
      </c>
      <c r="BD664" t="s">
        <v>59</v>
      </c>
    </row>
    <row r="665" spans="1:56" x14ac:dyDescent="0.25">
      <c r="A665">
        <v>4</v>
      </c>
      <c r="B665">
        <v>5</v>
      </c>
      <c r="C665">
        <v>3</v>
      </c>
      <c r="D665">
        <v>323110000000</v>
      </c>
      <c r="E665" t="s">
        <v>2465</v>
      </c>
      <c r="G665">
        <v>180</v>
      </c>
      <c r="H665">
        <v>5</v>
      </c>
      <c r="I665">
        <v>24</v>
      </c>
      <c r="J665" t="str">
        <f t="shared" si="10"/>
        <v>05-03-2024</v>
      </c>
      <c r="K665">
        <v>110000</v>
      </c>
      <c r="L665">
        <v>1036</v>
      </c>
      <c r="M665">
        <v>0</v>
      </c>
      <c r="N665">
        <v>0</v>
      </c>
      <c r="P665">
        <v>1.4390000000000001</v>
      </c>
      <c r="Q665" t="s">
        <v>61</v>
      </c>
      <c r="R665" t="s">
        <v>116</v>
      </c>
      <c r="S665" t="s">
        <v>135</v>
      </c>
      <c r="T665" t="s">
        <v>143</v>
      </c>
      <c r="U665">
        <v>0</v>
      </c>
      <c r="V665">
        <v>0</v>
      </c>
      <c r="Y665">
        <v>280</v>
      </c>
      <c r="Z665" t="s">
        <v>64</v>
      </c>
      <c r="AA665" t="s">
        <v>96</v>
      </c>
      <c r="AB665" t="s">
        <v>137</v>
      </c>
      <c r="AC665" t="s">
        <v>67</v>
      </c>
      <c r="AE665">
        <v>5</v>
      </c>
      <c r="AF665" t="s">
        <v>81</v>
      </c>
      <c r="AK665" t="s">
        <v>90</v>
      </c>
      <c r="AL665">
        <v>50</v>
      </c>
      <c r="AM665">
        <v>50</v>
      </c>
      <c r="AN665" t="s">
        <v>170</v>
      </c>
      <c r="AP665" t="s">
        <v>56</v>
      </c>
      <c r="AR665">
        <v>3253</v>
      </c>
      <c r="AS665" t="s">
        <v>73</v>
      </c>
      <c r="AT665" t="s">
        <v>213</v>
      </c>
      <c r="AV665" t="s">
        <v>213</v>
      </c>
      <c r="AX665">
        <v>510</v>
      </c>
      <c r="AY665" t="s">
        <v>58</v>
      </c>
      <c r="AZ665">
        <v>1180</v>
      </c>
      <c r="BA665">
        <v>19260</v>
      </c>
      <c r="BC665">
        <v>42060</v>
      </c>
      <c r="BD665" t="s">
        <v>59</v>
      </c>
    </row>
    <row r="666" spans="1:56" x14ac:dyDescent="0.25">
      <c r="A666">
        <v>4</v>
      </c>
      <c r="B666">
        <v>5</v>
      </c>
      <c r="C666">
        <v>21</v>
      </c>
      <c r="D666">
        <v>323990300000</v>
      </c>
      <c r="E666" t="s">
        <v>2490</v>
      </c>
      <c r="G666">
        <v>208</v>
      </c>
      <c r="H666">
        <v>5</v>
      </c>
      <c r="I666">
        <v>24</v>
      </c>
      <c r="J666" t="str">
        <f t="shared" si="10"/>
        <v>05-21-2024</v>
      </c>
      <c r="K666">
        <v>36000</v>
      </c>
      <c r="L666">
        <v>0</v>
      </c>
      <c r="M666">
        <v>0</v>
      </c>
      <c r="N666">
        <v>0</v>
      </c>
      <c r="P666">
        <v>0.26500000000000001</v>
      </c>
      <c r="U666">
        <v>0</v>
      </c>
      <c r="V666">
        <v>0</v>
      </c>
      <c r="Y666">
        <v>0</v>
      </c>
      <c r="AE666">
        <v>0</v>
      </c>
      <c r="AR666">
        <v>0</v>
      </c>
      <c r="AX666">
        <v>500</v>
      </c>
      <c r="AY666" t="s">
        <v>260</v>
      </c>
      <c r="AZ666">
        <v>1208</v>
      </c>
      <c r="BA666">
        <v>0</v>
      </c>
      <c r="BC666">
        <v>0</v>
      </c>
      <c r="BD666" t="s">
        <v>59</v>
      </c>
    </row>
    <row r="667" spans="1:56" x14ac:dyDescent="0.25">
      <c r="A667">
        <v>4</v>
      </c>
      <c r="B667">
        <v>5</v>
      </c>
      <c r="C667">
        <v>16</v>
      </c>
      <c r="D667">
        <v>330021200000</v>
      </c>
      <c r="E667" t="s">
        <v>2494</v>
      </c>
      <c r="G667">
        <v>203</v>
      </c>
      <c r="H667">
        <v>5</v>
      </c>
      <c r="I667">
        <v>24</v>
      </c>
      <c r="J667" t="str">
        <f t="shared" si="10"/>
        <v>05-16-2024</v>
      </c>
      <c r="K667">
        <v>220000</v>
      </c>
      <c r="L667">
        <v>2352</v>
      </c>
      <c r="M667">
        <v>0</v>
      </c>
      <c r="N667">
        <v>0</v>
      </c>
      <c r="P667">
        <v>1.0369999999999999</v>
      </c>
      <c r="Q667">
        <v>1</v>
      </c>
      <c r="R667">
        <v>1</v>
      </c>
      <c r="S667">
        <v>9551</v>
      </c>
      <c r="T667" t="s">
        <v>86</v>
      </c>
      <c r="U667">
        <v>0</v>
      </c>
      <c r="V667">
        <v>2352</v>
      </c>
      <c r="X667" t="s">
        <v>63</v>
      </c>
      <c r="Y667">
        <v>700</v>
      </c>
      <c r="Z667" t="s">
        <v>64</v>
      </c>
      <c r="AA667" t="s">
        <v>308</v>
      </c>
      <c r="AB667" t="s">
        <v>66</v>
      </c>
      <c r="AC667" t="s">
        <v>77</v>
      </c>
      <c r="AE667">
        <v>11</v>
      </c>
      <c r="AF667" t="s">
        <v>88</v>
      </c>
      <c r="AI667" t="s">
        <v>70</v>
      </c>
      <c r="AK667" t="s">
        <v>71</v>
      </c>
      <c r="AL667">
        <v>42</v>
      </c>
      <c r="AN667" t="s">
        <v>72</v>
      </c>
      <c r="AP667" t="s">
        <v>56</v>
      </c>
      <c r="AR667">
        <v>0</v>
      </c>
      <c r="AS667" t="s">
        <v>73</v>
      </c>
      <c r="AT667" t="s">
        <v>74</v>
      </c>
      <c r="AV667" t="s">
        <v>74</v>
      </c>
      <c r="AX667">
        <v>510</v>
      </c>
      <c r="AY667" t="s">
        <v>58</v>
      </c>
      <c r="AZ667">
        <v>3203</v>
      </c>
      <c r="BA667">
        <v>18000</v>
      </c>
      <c r="BC667">
        <v>191570</v>
      </c>
      <c r="BD667" t="s">
        <v>59</v>
      </c>
    </row>
    <row r="668" spans="1:56" x14ac:dyDescent="0.25">
      <c r="A668">
        <v>4</v>
      </c>
      <c r="B668">
        <v>5</v>
      </c>
      <c r="C668">
        <v>2</v>
      </c>
      <c r="D668">
        <v>330031800100</v>
      </c>
      <c r="E668" t="s">
        <v>2496</v>
      </c>
      <c r="G668">
        <v>178</v>
      </c>
      <c r="H668">
        <v>5</v>
      </c>
      <c r="I668">
        <v>24</v>
      </c>
      <c r="J668" t="str">
        <f t="shared" si="10"/>
        <v>05-02-2024</v>
      </c>
      <c r="K668">
        <v>375000</v>
      </c>
      <c r="L668">
        <v>2080</v>
      </c>
      <c r="M668">
        <v>0</v>
      </c>
      <c r="N668">
        <v>0</v>
      </c>
      <c r="P668">
        <v>2.4849999999999999</v>
      </c>
      <c r="Q668">
        <v>1</v>
      </c>
      <c r="R668">
        <v>1</v>
      </c>
      <c r="S668">
        <v>9641</v>
      </c>
      <c r="T668" t="s">
        <v>86</v>
      </c>
      <c r="U668">
        <v>4</v>
      </c>
      <c r="V668">
        <v>1260</v>
      </c>
      <c r="W668" t="s">
        <v>71</v>
      </c>
      <c r="X668" t="s">
        <v>63</v>
      </c>
      <c r="Y668">
        <v>625</v>
      </c>
      <c r="Z668" t="s">
        <v>64</v>
      </c>
      <c r="AA668" t="s">
        <v>152</v>
      </c>
      <c r="AB668" t="s">
        <v>66</v>
      </c>
      <c r="AC668" t="s">
        <v>67</v>
      </c>
      <c r="AE668">
        <v>8</v>
      </c>
      <c r="AF668" t="s">
        <v>88</v>
      </c>
      <c r="AI668" t="s">
        <v>89</v>
      </c>
      <c r="AK668" t="s">
        <v>71</v>
      </c>
      <c r="AL668">
        <v>35</v>
      </c>
      <c r="AN668" t="s">
        <v>72</v>
      </c>
      <c r="AP668" t="s">
        <v>56</v>
      </c>
      <c r="AR668">
        <v>0</v>
      </c>
      <c r="AS668" t="s">
        <v>73</v>
      </c>
      <c r="AT668" t="s">
        <v>74</v>
      </c>
      <c r="AV668" t="s">
        <v>74</v>
      </c>
      <c r="AX668">
        <v>111</v>
      </c>
      <c r="AY668" t="s">
        <v>2497</v>
      </c>
      <c r="AZ668">
        <v>1178</v>
      </c>
      <c r="BA668">
        <v>28710</v>
      </c>
      <c r="BC668">
        <v>250540</v>
      </c>
      <c r="BD668" t="s">
        <v>59</v>
      </c>
    </row>
    <row r="669" spans="1:56" x14ac:dyDescent="0.25">
      <c r="A669">
        <v>4</v>
      </c>
      <c r="B669">
        <v>5</v>
      </c>
      <c r="C669">
        <v>31</v>
      </c>
      <c r="D669">
        <v>340242010000</v>
      </c>
      <c r="E669" t="s">
        <v>2552</v>
      </c>
      <c r="G669">
        <v>228</v>
      </c>
      <c r="H669">
        <v>5</v>
      </c>
      <c r="I669">
        <v>24</v>
      </c>
      <c r="J669" t="str">
        <f t="shared" si="10"/>
        <v>05-31-2024</v>
      </c>
      <c r="K669">
        <v>161834</v>
      </c>
      <c r="L669">
        <v>1680</v>
      </c>
      <c r="M669">
        <v>0</v>
      </c>
      <c r="N669">
        <v>0</v>
      </c>
      <c r="P669">
        <v>3.5049999999999999</v>
      </c>
      <c r="Q669">
        <v>1</v>
      </c>
      <c r="R669">
        <v>1</v>
      </c>
      <c r="S669">
        <v>9791</v>
      </c>
      <c r="T669" t="s">
        <v>112</v>
      </c>
      <c r="U669">
        <v>0</v>
      </c>
      <c r="V669">
        <v>0</v>
      </c>
      <c r="X669" t="s">
        <v>63</v>
      </c>
      <c r="Y669">
        <v>864</v>
      </c>
      <c r="Z669" t="s">
        <v>64</v>
      </c>
      <c r="AA669" t="s">
        <v>1395</v>
      </c>
      <c r="AB669" t="s">
        <v>66</v>
      </c>
      <c r="AC669" t="s">
        <v>67</v>
      </c>
      <c r="AE669">
        <v>9</v>
      </c>
      <c r="AF669" t="s">
        <v>88</v>
      </c>
      <c r="AK669" t="s">
        <v>71</v>
      </c>
      <c r="AL669">
        <v>34</v>
      </c>
      <c r="AN669" t="s">
        <v>92</v>
      </c>
      <c r="AP669" t="s">
        <v>56</v>
      </c>
      <c r="AR669">
        <v>0</v>
      </c>
      <c r="AS669" t="s">
        <v>73</v>
      </c>
      <c r="AT669" t="s">
        <v>74</v>
      </c>
      <c r="AV669" t="s">
        <v>74</v>
      </c>
      <c r="AX669">
        <v>510</v>
      </c>
      <c r="AY669" t="s">
        <v>58</v>
      </c>
      <c r="AZ669">
        <v>5228</v>
      </c>
      <c r="BA669">
        <v>29110</v>
      </c>
      <c r="BC669">
        <v>106370</v>
      </c>
      <c r="BD669" t="s">
        <v>59</v>
      </c>
    </row>
    <row r="670" spans="1:56" x14ac:dyDescent="0.25">
      <c r="A670">
        <v>4</v>
      </c>
      <c r="B670">
        <v>5</v>
      </c>
      <c r="C670">
        <v>21</v>
      </c>
      <c r="D670">
        <v>340261700112</v>
      </c>
      <c r="E670" t="s">
        <v>801</v>
      </c>
      <c r="G670">
        <v>207</v>
      </c>
      <c r="H670">
        <v>5</v>
      </c>
      <c r="I670">
        <v>24</v>
      </c>
      <c r="J670" t="str">
        <f t="shared" si="10"/>
        <v>05-21-2024</v>
      </c>
      <c r="K670">
        <v>10471</v>
      </c>
      <c r="L670">
        <v>0</v>
      </c>
      <c r="M670">
        <v>0</v>
      </c>
      <c r="N670">
        <v>0</v>
      </c>
      <c r="P670">
        <v>2.137</v>
      </c>
      <c r="U670">
        <v>0</v>
      </c>
      <c r="V670">
        <v>0</v>
      </c>
      <c r="Y670">
        <v>0</v>
      </c>
      <c r="AE670">
        <v>0</v>
      </c>
      <c r="AR670">
        <v>0</v>
      </c>
      <c r="AX670">
        <v>110</v>
      </c>
      <c r="AY670" t="s">
        <v>260</v>
      </c>
      <c r="AZ670">
        <v>1207</v>
      </c>
      <c r="BA670">
        <v>0</v>
      </c>
      <c r="BC670">
        <v>0</v>
      </c>
      <c r="BD670" t="s">
        <v>59</v>
      </c>
    </row>
    <row r="671" spans="1:56" x14ac:dyDescent="0.25">
      <c r="A671">
        <v>4</v>
      </c>
      <c r="B671">
        <v>5</v>
      </c>
      <c r="C671">
        <v>13</v>
      </c>
      <c r="D671">
        <v>360520900000</v>
      </c>
      <c r="E671" t="s">
        <v>2604</v>
      </c>
      <c r="G671">
        <v>198</v>
      </c>
      <c r="H671">
        <v>5</v>
      </c>
      <c r="I671">
        <v>24</v>
      </c>
      <c r="J671" t="str">
        <f t="shared" si="10"/>
        <v>05-13-2024</v>
      </c>
      <c r="K671">
        <v>122000</v>
      </c>
      <c r="L671">
        <v>1625</v>
      </c>
      <c r="M671">
        <v>83</v>
      </c>
      <c r="N671">
        <v>158</v>
      </c>
      <c r="P671">
        <v>0</v>
      </c>
      <c r="Q671" t="s">
        <v>61</v>
      </c>
      <c r="R671" t="s">
        <v>116</v>
      </c>
      <c r="S671" t="s">
        <v>241</v>
      </c>
      <c r="T671" t="s">
        <v>143</v>
      </c>
      <c r="U671">
        <v>0</v>
      </c>
      <c r="V671">
        <v>0</v>
      </c>
      <c r="Y671">
        <v>812</v>
      </c>
      <c r="Z671" t="s">
        <v>64</v>
      </c>
      <c r="AA671" t="s">
        <v>87</v>
      </c>
      <c r="AB671" t="s">
        <v>137</v>
      </c>
      <c r="AC671" t="s">
        <v>67</v>
      </c>
      <c r="AE671">
        <v>7</v>
      </c>
      <c r="AF671" t="s">
        <v>81</v>
      </c>
      <c r="AK671" t="s">
        <v>71</v>
      </c>
      <c r="AL671">
        <v>45</v>
      </c>
      <c r="AN671" t="s">
        <v>82</v>
      </c>
      <c r="AP671" t="s">
        <v>56</v>
      </c>
      <c r="AR671">
        <v>3600</v>
      </c>
      <c r="AS671" t="s">
        <v>73</v>
      </c>
      <c r="AT671" t="s">
        <v>74</v>
      </c>
      <c r="AV671" t="s">
        <v>74</v>
      </c>
      <c r="AX671">
        <v>510</v>
      </c>
      <c r="AY671" t="s">
        <v>473</v>
      </c>
      <c r="AZ671">
        <v>8198</v>
      </c>
      <c r="BA671">
        <v>7660</v>
      </c>
      <c r="BC671">
        <v>113910</v>
      </c>
      <c r="BD671" t="s">
        <v>59</v>
      </c>
    </row>
    <row r="672" spans="1:56" x14ac:dyDescent="0.25">
      <c r="A672">
        <v>4</v>
      </c>
      <c r="B672">
        <v>5</v>
      </c>
      <c r="C672">
        <v>13</v>
      </c>
      <c r="D672">
        <v>360521100000</v>
      </c>
      <c r="E672" t="s">
        <v>2587</v>
      </c>
      <c r="G672">
        <v>198</v>
      </c>
      <c r="H672">
        <v>5</v>
      </c>
      <c r="I672">
        <v>24</v>
      </c>
      <c r="J672" t="str">
        <f t="shared" si="10"/>
        <v>05-13-2024</v>
      </c>
      <c r="K672">
        <v>122000</v>
      </c>
      <c r="L672">
        <v>0</v>
      </c>
      <c r="M672">
        <v>25</v>
      </c>
      <c r="N672">
        <v>158</v>
      </c>
      <c r="P672">
        <v>0</v>
      </c>
      <c r="U672">
        <v>0</v>
      </c>
      <c r="V672">
        <v>0</v>
      </c>
      <c r="Y672">
        <v>0</v>
      </c>
      <c r="AE672">
        <v>0</v>
      </c>
      <c r="AP672" t="s">
        <v>56</v>
      </c>
      <c r="AR672">
        <v>3600</v>
      </c>
      <c r="AS672" t="s">
        <v>73</v>
      </c>
      <c r="AX672">
        <v>599</v>
      </c>
      <c r="AY672" t="s">
        <v>58</v>
      </c>
      <c r="AZ672">
        <v>8198</v>
      </c>
      <c r="BA672">
        <v>0</v>
      </c>
      <c r="BC672">
        <v>0</v>
      </c>
      <c r="BD672" t="s">
        <v>59</v>
      </c>
    </row>
    <row r="673" spans="1:56" x14ac:dyDescent="0.25">
      <c r="A673">
        <v>4</v>
      </c>
      <c r="B673">
        <v>5</v>
      </c>
      <c r="C673">
        <v>8</v>
      </c>
      <c r="D673">
        <v>370091500000</v>
      </c>
      <c r="E673" t="s">
        <v>292</v>
      </c>
      <c r="G673">
        <v>190</v>
      </c>
      <c r="H673">
        <v>5</v>
      </c>
      <c r="I673">
        <v>24</v>
      </c>
      <c r="J673" t="str">
        <f t="shared" si="10"/>
        <v>05-08-2024</v>
      </c>
      <c r="K673">
        <v>4000</v>
      </c>
      <c r="L673">
        <v>0</v>
      </c>
      <c r="M673">
        <v>0</v>
      </c>
      <c r="N673">
        <v>0</v>
      </c>
      <c r="P673">
        <v>3.85</v>
      </c>
      <c r="U673">
        <v>0</v>
      </c>
      <c r="V673">
        <v>0</v>
      </c>
      <c r="Y673">
        <v>0</v>
      </c>
      <c r="AE673">
        <v>0</v>
      </c>
      <c r="AP673" t="s">
        <v>56</v>
      </c>
      <c r="AR673">
        <v>0</v>
      </c>
      <c r="AS673" t="s">
        <v>73</v>
      </c>
      <c r="AX673">
        <v>110</v>
      </c>
      <c r="AY673" t="s">
        <v>1711</v>
      </c>
      <c r="AZ673">
        <v>4190</v>
      </c>
      <c r="BA673">
        <v>20310</v>
      </c>
      <c r="BC673">
        <v>0</v>
      </c>
      <c r="BD673" t="s">
        <v>59</v>
      </c>
    </row>
    <row r="674" spans="1:56" x14ac:dyDescent="0.25">
      <c r="A674">
        <v>4</v>
      </c>
      <c r="B674">
        <v>5</v>
      </c>
      <c r="C674">
        <v>28</v>
      </c>
      <c r="D674">
        <v>370111300100</v>
      </c>
      <c r="E674" t="s">
        <v>2638</v>
      </c>
      <c r="G674">
        <v>216</v>
      </c>
      <c r="H674">
        <v>5</v>
      </c>
      <c r="I674">
        <v>24</v>
      </c>
      <c r="J674" t="str">
        <f t="shared" si="10"/>
        <v>05-28-2024</v>
      </c>
      <c r="K674">
        <v>299900</v>
      </c>
      <c r="L674">
        <v>1792</v>
      </c>
      <c r="M674">
        <v>0</v>
      </c>
      <c r="N674">
        <v>0</v>
      </c>
      <c r="P674">
        <v>6.3470000000000004</v>
      </c>
      <c r="Q674" t="s">
        <v>61</v>
      </c>
      <c r="R674">
        <v>2</v>
      </c>
      <c r="S674">
        <v>71</v>
      </c>
      <c r="T674" t="s">
        <v>143</v>
      </c>
      <c r="U674">
        <v>3</v>
      </c>
      <c r="V674">
        <v>0</v>
      </c>
      <c r="X674" t="s">
        <v>63</v>
      </c>
      <c r="Y674">
        <v>0</v>
      </c>
      <c r="AA674" t="s">
        <v>205</v>
      </c>
      <c r="AB674" t="s">
        <v>66</v>
      </c>
      <c r="AC674" t="s">
        <v>67</v>
      </c>
      <c r="AE674">
        <v>6</v>
      </c>
      <c r="AF674" t="s">
        <v>81</v>
      </c>
      <c r="AI674" t="s">
        <v>70</v>
      </c>
      <c r="AK674" t="s">
        <v>71</v>
      </c>
      <c r="AL674">
        <v>8</v>
      </c>
      <c r="AN674" t="s">
        <v>72</v>
      </c>
      <c r="AR674">
        <v>0</v>
      </c>
      <c r="AX674">
        <v>510</v>
      </c>
      <c r="AY674" t="s">
        <v>58</v>
      </c>
      <c r="AZ674">
        <v>3216</v>
      </c>
      <c r="BA674">
        <v>36510</v>
      </c>
      <c r="BC674">
        <v>206540</v>
      </c>
      <c r="BD674" t="s">
        <v>59</v>
      </c>
    </row>
    <row r="675" spans="1:56" x14ac:dyDescent="0.25">
      <c r="A675">
        <v>4</v>
      </c>
      <c r="B675">
        <v>5</v>
      </c>
      <c r="C675">
        <v>24</v>
      </c>
      <c r="D675">
        <v>370141400000</v>
      </c>
      <c r="E675" t="s">
        <v>2649</v>
      </c>
      <c r="G675">
        <v>214</v>
      </c>
      <c r="H675">
        <v>5</v>
      </c>
      <c r="I675">
        <v>24</v>
      </c>
      <c r="J675" t="str">
        <f t="shared" si="10"/>
        <v>05-24-2024</v>
      </c>
      <c r="K675">
        <v>2437421</v>
      </c>
      <c r="L675">
        <v>0</v>
      </c>
      <c r="M675">
        <v>0</v>
      </c>
      <c r="N675">
        <v>0</v>
      </c>
      <c r="P675">
        <v>16.994</v>
      </c>
      <c r="U675">
        <v>0</v>
      </c>
      <c r="V675">
        <v>0</v>
      </c>
      <c r="Y675">
        <v>0</v>
      </c>
      <c r="AE675">
        <v>0</v>
      </c>
      <c r="AP675" t="s">
        <v>56</v>
      </c>
      <c r="AR675">
        <v>0</v>
      </c>
      <c r="AS675" t="s">
        <v>73</v>
      </c>
      <c r="AT675" t="s">
        <v>74</v>
      </c>
      <c r="AX675">
        <v>114</v>
      </c>
      <c r="AY675" t="s">
        <v>58</v>
      </c>
      <c r="AZ675">
        <v>3214</v>
      </c>
      <c r="BA675">
        <v>96970</v>
      </c>
      <c r="BC675">
        <v>271860</v>
      </c>
      <c r="BD675" t="s">
        <v>59</v>
      </c>
    </row>
    <row r="676" spans="1:56" x14ac:dyDescent="0.25">
      <c r="A676">
        <v>4</v>
      </c>
      <c r="B676">
        <v>5</v>
      </c>
      <c r="C676">
        <v>30</v>
      </c>
      <c r="D676">
        <v>460471700000</v>
      </c>
      <c r="E676" t="s">
        <v>2913</v>
      </c>
      <c r="G676">
        <v>221</v>
      </c>
      <c r="H676">
        <v>5</v>
      </c>
      <c r="I676">
        <v>24</v>
      </c>
      <c r="J676" t="str">
        <f t="shared" si="10"/>
        <v>05-30-2024</v>
      </c>
      <c r="K676">
        <v>620000</v>
      </c>
      <c r="L676">
        <v>0</v>
      </c>
      <c r="M676">
        <v>0</v>
      </c>
      <c r="N676">
        <v>0</v>
      </c>
      <c r="P676">
        <v>40</v>
      </c>
      <c r="U676">
        <v>0</v>
      </c>
      <c r="V676">
        <v>0</v>
      </c>
      <c r="Y676">
        <v>0</v>
      </c>
      <c r="AE676">
        <v>0</v>
      </c>
      <c r="AR676">
        <v>0</v>
      </c>
      <c r="AS676" t="s">
        <v>73</v>
      </c>
      <c r="AX676">
        <v>110</v>
      </c>
      <c r="AY676" t="s">
        <v>423</v>
      </c>
      <c r="AZ676">
        <v>8221</v>
      </c>
      <c r="BA676">
        <v>310570</v>
      </c>
      <c r="BC676">
        <v>0</v>
      </c>
      <c r="BD676" t="s">
        <v>59</v>
      </c>
    </row>
    <row r="677" spans="1:56" x14ac:dyDescent="0.25">
      <c r="A677">
        <v>4</v>
      </c>
      <c r="B677">
        <v>5</v>
      </c>
      <c r="C677">
        <v>7</v>
      </c>
      <c r="D677">
        <v>470640300000</v>
      </c>
      <c r="E677" t="s">
        <v>2991</v>
      </c>
      <c r="G677">
        <v>188</v>
      </c>
      <c r="H677">
        <v>5</v>
      </c>
      <c r="I677">
        <v>24</v>
      </c>
      <c r="J677" t="str">
        <f t="shared" si="10"/>
        <v>05-07-2024</v>
      </c>
      <c r="K677">
        <v>108000</v>
      </c>
      <c r="L677">
        <v>1934</v>
      </c>
      <c r="M677">
        <v>45</v>
      </c>
      <c r="N677">
        <v>70</v>
      </c>
      <c r="P677">
        <v>0</v>
      </c>
      <c r="Q677" t="s">
        <v>279</v>
      </c>
      <c r="R677" t="s">
        <v>116</v>
      </c>
      <c r="S677" t="s">
        <v>123</v>
      </c>
      <c r="T677" t="s">
        <v>384</v>
      </c>
      <c r="U677">
        <v>0</v>
      </c>
      <c r="V677">
        <v>0</v>
      </c>
      <c r="Y677">
        <v>280</v>
      </c>
      <c r="Z677" t="s">
        <v>64</v>
      </c>
      <c r="AA677" t="s">
        <v>777</v>
      </c>
      <c r="AB677" t="s">
        <v>66</v>
      </c>
      <c r="AC677" t="s">
        <v>67</v>
      </c>
      <c r="AE677">
        <v>10</v>
      </c>
      <c r="AF677" t="s">
        <v>102</v>
      </c>
      <c r="AG677" t="s">
        <v>69</v>
      </c>
      <c r="AK677" t="s">
        <v>71</v>
      </c>
      <c r="AL677">
        <v>45</v>
      </c>
      <c r="AN677" t="s">
        <v>82</v>
      </c>
      <c r="AP677" t="s">
        <v>56</v>
      </c>
      <c r="AR677">
        <v>4793</v>
      </c>
      <c r="AS677" t="s">
        <v>73</v>
      </c>
      <c r="AT677" t="s">
        <v>213</v>
      </c>
      <c r="AV677" t="s">
        <v>213</v>
      </c>
      <c r="AX677">
        <v>520</v>
      </c>
      <c r="AY677" t="s">
        <v>473</v>
      </c>
      <c r="AZ677">
        <v>4188</v>
      </c>
      <c r="BA677">
        <v>5570</v>
      </c>
      <c r="BC677">
        <v>124400</v>
      </c>
      <c r="BD677" t="s">
        <v>59</v>
      </c>
    </row>
    <row r="678" spans="1:56" x14ac:dyDescent="0.25">
      <c r="A678">
        <v>4</v>
      </c>
      <c r="B678">
        <v>5</v>
      </c>
      <c r="C678">
        <v>7</v>
      </c>
      <c r="D678">
        <v>470641300000</v>
      </c>
      <c r="E678" t="s">
        <v>2993</v>
      </c>
      <c r="G678">
        <v>188</v>
      </c>
      <c r="H678">
        <v>5</v>
      </c>
      <c r="I678">
        <v>24</v>
      </c>
      <c r="J678" t="str">
        <f t="shared" si="10"/>
        <v>05-07-2024</v>
      </c>
      <c r="K678">
        <v>108000</v>
      </c>
      <c r="L678">
        <v>0</v>
      </c>
      <c r="M678">
        <v>55</v>
      </c>
      <c r="N678">
        <v>6</v>
      </c>
      <c r="P678">
        <v>0</v>
      </c>
      <c r="U678">
        <v>0</v>
      </c>
      <c r="V678">
        <v>0</v>
      </c>
      <c r="Y678">
        <v>0</v>
      </c>
      <c r="AE678">
        <v>0</v>
      </c>
      <c r="AR678">
        <v>4793</v>
      </c>
      <c r="AS678" t="s">
        <v>73</v>
      </c>
      <c r="AX678">
        <v>500</v>
      </c>
      <c r="AY678" t="s">
        <v>755</v>
      </c>
      <c r="AZ678">
        <v>4188</v>
      </c>
      <c r="BA678">
        <v>0</v>
      </c>
      <c r="BC678">
        <v>0</v>
      </c>
      <c r="BD678" t="s">
        <v>59</v>
      </c>
    </row>
    <row r="679" spans="1:56" x14ac:dyDescent="0.25">
      <c r="A679">
        <v>4</v>
      </c>
      <c r="B679">
        <v>5</v>
      </c>
      <c r="C679">
        <v>10</v>
      </c>
      <c r="D679">
        <v>470671300000</v>
      </c>
      <c r="E679" t="s">
        <v>3008</v>
      </c>
      <c r="G679">
        <v>194</v>
      </c>
      <c r="H679">
        <v>5</v>
      </c>
      <c r="I679">
        <v>24</v>
      </c>
      <c r="J679" t="str">
        <f t="shared" si="10"/>
        <v>05-10-2024</v>
      </c>
      <c r="K679">
        <v>80000</v>
      </c>
      <c r="L679">
        <v>1218</v>
      </c>
      <c r="M679">
        <v>186</v>
      </c>
      <c r="N679">
        <v>121</v>
      </c>
      <c r="P679">
        <v>0</v>
      </c>
      <c r="Q679">
        <v>1</v>
      </c>
      <c r="R679" t="s">
        <v>116</v>
      </c>
      <c r="S679" t="s">
        <v>224</v>
      </c>
      <c r="T679" t="s">
        <v>112</v>
      </c>
      <c r="U679">
        <v>0</v>
      </c>
      <c r="V679">
        <v>0</v>
      </c>
      <c r="X679" t="s">
        <v>63</v>
      </c>
      <c r="Y679">
        <v>624</v>
      </c>
      <c r="Z679" t="s">
        <v>92</v>
      </c>
      <c r="AA679" t="s">
        <v>152</v>
      </c>
      <c r="AB679" t="s">
        <v>137</v>
      </c>
      <c r="AC679" t="s">
        <v>67</v>
      </c>
      <c r="AE679">
        <v>6</v>
      </c>
      <c r="AF679" t="s">
        <v>81</v>
      </c>
      <c r="AK679" t="s">
        <v>71</v>
      </c>
      <c r="AL679">
        <v>50</v>
      </c>
      <c r="AN679" t="s">
        <v>252</v>
      </c>
      <c r="AP679" t="s">
        <v>56</v>
      </c>
      <c r="AR679">
        <v>4797</v>
      </c>
      <c r="AS679" t="s">
        <v>73</v>
      </c>
      <c r="AT679" t="s">
        <v>213</v>
      </c>
      <c r="AV679" t="s">
        <v>213</v>
      </c>
      <c r="AX679">
        <v>510</v>
      </c>
      <c r="AY679" t="s">
        <v>1343</v>
      </c>
      <c r="AZ679">
        <v>5194</v>
      </c>
      <c r="BA679">
        <v>22910</v>
      </c>
      <c r="BC679">
        <v>48860</v>
      </c>
      <c r="BD679" t="s">
        <v>59</v>
      </c>
    </row>
    <row r="680" spans="1:56" x14ac:dyDescent="0.25">
      <c r="A680">
        <v>4</v>
      </c>
      <c r="B680">
        <v>5</v>
      </c>
      <c r="C680">
        <v>29</v>
      </c>
      <c r="D680">
        <v>470760700000</v>
      </c>
      <c r="E680" t="s">
        <v>3046</v>
      </c>
      <c r="G680">
        <v>217</v>
      </c>
      <c r="H680">
        <v>5</v>
      </c>
      <c r="I680">
        <v>24</v>
      </c>
      <c r="J680" t="str">
        <f t="shared" si="10"/>
        <v>05-29-2024</v>
      </c>
      <c r="K680">
        <v>135000</v>
      </c>
      <c r="L680">
        <v>1875</v>
      </c>
      <c r="M680">
        <v>66</v>
      </c>
      <c r="N680">
        <v>148</v>
      </c>
      <c r="P680">
        <v>0</v>
      </c>
      <c r="Q680">
        <v>2</v>
      </c>
      <c r="R680" t="s">
        <v>116</v>
      </c>
      <c r="S680" t="s">
        <v>123</v>
      </c>
      <c r="T680" t="s">
        <v>76</v>
      </c>
      <c r="U680">
        <v>3</v>
      </c>
      <c r="V680">
        <v>1155</v>
      </c>
      <c r="X680" t="s">
        <v>63</v>
      </c>
      <c r="Y680">
        <v>528</v>
      </c>
      <c r="Z680" t="s">
        <v>64</v>
      </c>
      <c r="AA680" t="s">
        <v>259</v>
      </c>
      <c r="AB680" t="s">
        <v>80</v>
      </c>
      <c r="AC680" t="s">
        <v>67</v>
      </c>
      <c r="AE680">
        <v>12</v>
      </c>
      <c r="AF680" t="s">
        <v>102</v>
      </c>
      <c r="AG680" t="s">
        <v>69</v>
      </c>
      <c r="AK680" t="s">
        <v>71</v>
      </c>
      <c r="AL680">
        <v>40</v>
      </c>
      <c r="AN680" t="s">
        <v>72</v>
      </c>
      <c r="AP680" t="s">
        <v>56</v>
      </c>
      <c r="AR680">
        <v>4793</v>
      </c>
      <c r="AS680" t="s">
        <v>73</v>
      </c>
      <c r="AT680" t="s">
        <v>213</v>
      </c>
      <c r="AV680" t="s">
        <v>213</v>
      </c>
      <c r="AX680">
        <v>510</v>
      </c>
      <c r="AY680" t="s">
        <v>3047</v>
      </c>
      <c r="AZ680">
        <v>2217</v>
      </c>
      <c r="BA680">
        <v>11740</v>
      </c>
      <c r="BC680">
        <v>152230</v>
      </c>
      <c r="BD680" t="s">
        <v>59</v>
      </c>
    </row>
    <row r="681" spans="1:56" x14ac:dyDescent="0.25">
      <c r="A681">
        <v>4</v>
      </c>
      <c r="B681">
        <v>5</v>
      </c>
      <c r="C681">
        <v>31</v>
      </c>
      <c r="D681">
        <v>470761800000</v>
      </c>
      <c r="E681" t="s">
        <v>3050</v>
      </c>
      <c r="G681">
        <v>227</v>
      </c>
      <c r="H681">
        <v>5</v>
      </c>
      <c r="I681">
        <v>24</v>
      </c>
      <c r="J681" t="str">
        <f t="shared" si="10"/>
        <v>05-31-2024</v>
      </c>
      <c r="K681">
        <v>140000</v>
      </c>
      <c r="L681">
        <v>1192</v>
      </c>
      <c r="M681">
        <v>53</v>
      </c>
      <c r="N681">
        <v>45</v>
      </c>
      <c r="P681">
        <v>0</v>
      </c>
      <c r="Q681">
        <v>2</v>
      </c>
      <c r="R681" t="s">
        <v>116</v>
      </c>
      <c r="S681" t="s">
        <v>123</v>
      </c>
      <c r="T681" t="s">
        <v>76</v>
      </c>
      <c r="U681">
        <v>0</v>
      </c>
      <c r="V681">
        <v>776</v>
      </c>
      <c r="Y681">
        <v>308</v>
      </c>
      <c r="Z681" t="s">
        <v>64</v>
      </c>
      <c r="AA681" t="s">
        <v>777</v>
      </c>
      <c r="AB681" t="s">
        <v>137</v>
      </c>
      <c r="AC681" t="s">
        <v>67</v>
      </c>
      <c r="AE681">
        <v>6</v>
      </c>
      <c r="AF681" t="s">
        <v>81</v>
      </c>
      <c r="AK681" t="s">
        <v>71</v>
      </c>
      <c r="AL681">
        <v>45</v>
      </c>
      <c r="AN681" t="s">
        <v>170</v>
      </c>
      <c r="AP681" t="s">
        <v>56</v>
      </c>
      <c r="AR681">
        <v>4793</v>
      </c>
      <c r="AS681" t="s">
        <v>73</v>
      </c>
      <c r="AT681" t="s">
        <v>213</v>
      </c>
      <c r="AV681" t="s">
        <v>213</v>
      </c>
      <c r="AX681">
        <v>510</v>
      </c>
      <c r="AY681" t="s">
        <v>58</v>
      </c>
      <c r="AZ681">
        <v>9227</v>
      </c>
      <c r="BA681">
        <v>5140</v>
      </c>
      <c r="BC681">
        <v>70030</v>
      </c>
      <c r="BD681" t="s">
        <v>59</v>
      </c>
    </row>
    <row r="682" spans="1:56" x14ac:dyDescent="0.25">
      <c r="A682">
        <v>4</v>
      </c>
      <c r="B682">
        <v>5</v>
      </c>
      <c r="C682">
        <v>20</v>
      </c>
      <c r="D682">
        <v>470841100000</v>
      </c>
      <c r="E682" t="s">
        <v>3082</v>
      </c>
      <c r="G682">
        <v>205</v>
      </c>
      <c r="H682">
        <v>5</v>
      </c>
      <c r="I682">
        <v>24</v>
      </c>
      <c r="J682" t="str">
        <f t="shared" si="10"/>
        <v>05-20-2024</v>
      </c>
      <c r="K682">
        <v>96000</v>
      </c>
      <c r="L682">
        <v>1296</v>
      </c>
      <c r="M682">
        <v>68</v>
      </c>
      <c r="N682">
        <v>354</v>
      </c>
      <c r="P682">
        <v>0</v>
      </c>
      <c r="Q682" t="s">
        <v>115</v>
      </c>
      <c r="R682" t="s">
        <v>116</v>
      </c>
      <c r="S682" t="s">
        <v>135</v>
      </c>
      <c r="T682" t="s">
        <v>722</v>
      </c>
      <c r="U682">
        <v>3</v>
      </c>
      <c r="V682">
        <v>272</v>
      </c>
      <c r="Y682">
        <v>768</v>
      </c>
      <c r="Z682" t="s">
        <v>92</v>
      </c>
      <c r="AA682" t="s">
        <v>152</v>
      </c>
      <c r="AB682" t="s">
        <v>66</v>
      </c>
      <c r="AC682" t="s">
        <v>67</v>
      </c>
      <c r="AE682">
        <v>6</v>
      </c>
      <c r="AF682" t="s">
        <v>81</v>
      </c>
      <c r="AK682" t="s">
        <v>71</v>
      </c>
      <c r="AL682">
        <v>50</v>
      </c>
      <c r="AN682" t="s">
        <v>170</v>
      </c>
      <c r="AP682" t="s">
        <v>56</v>
      </c>
      <c r="AR682">
        <v>4796</v>
      </c>
      <c r="AS682" t="s">
        <v>73</v>
      </c>
      <c r="AT682" t="s">
        <v>213</v>
      </c>
      <c r="AV682" t="s">
        <v>213</v>
      </c>
      <c r="AX682">
        <v>510</v>
      </c>
      <c r="AY682" t="s">
        <v>58</v>
      </c>
      <c r="AZ682">
        <v>3205</v>
      </c>
      <c r="BA682">
        <v>18230</v>
      </c>
      <c r="BC682">
        <v>62200</v>
      </c>
      <c r="BD682" t="s">
        <v>59</v>
      </c>
    </row>
    <row r="683" spans="1:56" x14ac:dyDescent="0.25">
      <c r="A683">
        <v>4</v>
      </c>
      <c r="B683">
        <v>5</v>
      </c>
      <c r="C683">
        <v>10</v>
      </c>
      <c r="D683">
        <v>471025460000</v>
      </c>
      <c r="E683" t="s">
        <v>3160</v>
      </c>
      <c r="G683">
        <v>195</v>
      </c>
      <c r="H683">
        <v>5</v>
      </c>
      <c r="I683">
        <v>24</v>
      </c>
      <c r="J683" t="str">
        <f t="shared" si="10"/>
        <v>05-10-2024</v>
      </c>
      <c r="K683">
        <v>280800</v>
      </c>
      <c r="L683">
        <v>2264</v>
      </c>
      <c r="M683">
        <v>95</v>
      </c>
      <c r="N683">
        <v>155</v>
      </c>
      <c r="P683">
        <v>1.054</v>
      </c>
      <c r="Q683">
        <v>1</v>
      </c>
      <c r="R683">
        <v>2</v>
      </c>
      <c r="S683">
        <v>131</v>
      </c>
      <c r="T683" t="s">
        <v>112</v>
      </c>
      <c r="U683">
        <v>3</v>
      </c>
      <c r="V683">
        <v>0</v>
      </c>
      <c r="X683" t="s">
        <v>63</v>
      </c>
      <c r="Y683">
        <v>663</v>
      </c>
      <c r="Z683" t="s">
        <v>64</v>
      </c>
      <c r="AA683" t="s">
        <v>1467</v>
      </c>
      <c r="AB683" t="s">
        <v>66</v>
      </c>
      <c r="AC683" t="s">
        <v>67</v>
      </c>
      <c r="AE683">
        <v>7</v>
      </c>
      <c r="AF683" t="s">
        <v>88</v>
      </c>
      <c r="AI683" t="s">
        <v>70</v>
      </c>
      <c r="AK683" t="s">
        <v>71</v>
      </c>
      <c r="AL683">
        <v>2</v>
      </c>
      <c r="AN683" t="s">
        <v>189</v>
      </c>
      <c r="AP683" t="s">
        <v>56</v>
      </c>
      <c r="AR683">
        <v>4792</v>
      </c>
      <c r="AS683" t="s">
        <v>73</v>
      </c>
      <c r="AT683" t="s">
        <v>213</v>
      </c>
      <c r="AV683" t="s">
        <v>213</v>
      </c>
      <c r="AX683">
        <v>510</v>
      </c>
      <c r="AY683" t="s">
        <v>3161</v>
      </c>
      <c r="AZ683">
        <v>4195</v>
      </c>
      <c r="BA683">
        <v>26540</v>
      </c>
      <c r="BC683">
        <v>284400</v>
      </c>
      <c r="BD683" t="s">
        <v>59</v>
      </c>
    </row>
    <row r="684" spans="1:56" x14ac:dyDescent="0.25">
      <c r="A684">
        <v>4</v>
      </c>
      <c r="B684">
        <v>5</v>
      </c>
      <c r="C684">
        <v>24</v>
      </c>
      <c r="D684">
        <v>480011700100</v>
      </c>
      <c r="E684" t="s">
        <v>55</v>
      </c>
      <c r="G684">
        <v>213</v>
      </c>
      <c r="H684">
        <v>5</v>
      </c>
      <c r="I684">
        <v>24</v>
      </c>
      <c r="J684" t="str">
        <f t="shared" si="10"/>
        <v>05-24-2024</v>
      </c>
      <c r="K684">
        <v>20000</v>
      </c>
      <c r="L684">
        <v>0</v>
      </c>
      <c r="M684">
        <v>0</v>
      </c>
      <c r="N684">
        <v>0</v>
      </c>
      <c r="P684">
        <v>1.1240000000000001</v>
      </c>
      <c r="U684">
        <v>0</v>
      </c>
      <c r="V684">
        <v>0</v>
      </c>
      <c r="Y684">
        <v>0</v>
      </c>
      <c r="AE684">
        <v>0</v>
      </c>
      <c r="AR684">
        <v>0</v>
      </c>
      <c r="AX684">
        <v>110</v>
      </c>
      <c r="AY684" t="s">
        <v>260</v>
      </c>
      <c r="AZ684">
        <v>1213</v>
      </c>
      <c r="BA684">
        <v>0</v>
      </c>
      <c r="BC684">
        <v>0</v>
      </c>
      <c r="BD684" t="s">
        <v>59</v>
      </c>
    </row>
    <row r="685" spans="1:56" x14ac:dyDescent="0.25">
      <c r="A685">
        <v>4</v>
      </c>
      <c r="B685">
        <v>5</v>
      </c>
      <c r="C685">
        <v>21</v>
      </c>
      <c r="D685">
        <v>490700000000</v>
      </c>
      <c r="E685" t="s">
        <v>3493</v>
      </c>
      <c r="G685">
        <v>206</v>
      </c>
      <c r="H685">
        <v>5</v>
      </c>
      <c r="I685">
        <v>24</v>
      </c>
      <c r="J685" t="str">
        <f t="shared" si="10"/>
        <v>05-21-2024</v>
      </c>
      <c r="K685">
        <v>133000</v>
      </c>
      <c r="L685">
        <v>888</v>
      </c>
      <c r="M685">
        <v>120</v>
      </c>
      <c r="N685">
        <v>133</v>
      </c>
      <c r="P685">
        <v>0</v>
      </c>
      <c r="Q685" t="s">
        <v>61</v>
      </c>
      <c r="R685" t="s">
        <v>116</v>
      </c>
      <c r="S685" t="s">
        <v>135</v>
      </c>
      <c r="T685" t="s">
        <v>62</v>
      </c>
      <c r="U685">
        <v>2</v>
      </c>
      <c r="V685">
        <v>207</v>
      </c>
      <c r="Y685">
        <v>400</v>
      </c>
      <c r="Z685" t="s">
        <v>92</v>
      </c>
      <c r="AA685" t="s">
        <v>259</v>
      </c>
      <c r="AB685" t="s">
        <v>66</v>
      </c>
      <c r="AC685" t="s">
        <v>67</v>
      </c>
      <c r="AE685">
        <v>7</v>
      </c>
      <c r="AF685" t="s">
        <v>81</v>
      </c>
      <c r="AK685" t="s">
        <v>71</v>
      </c>
      <c r="AL685">
        <v>45</v>
      </c>
      <c r="AN685" t="s">
        <v>138</v>
      </c>
      <c r="AP685" t="s">
        <v>56</v>
      </c>
      <c r="AR685">
        <v>4920</v>
      </c>
      <c r="AS685" t="s">
        <v>73</v>
      </c>
      <c r="AT685" t="s">
        <v>213</v>
      </c>
      <c r="AV685" t="s">
        <v>74</v>
      </c>
      <c r="AX685">
        <v>510</v>
      </c>
      <c r="AY685" t="s">
        <v>1951</v>
      </c>
      <c r="AZ685">
        <v>7206</v>
      </c>
      <c r="BA685">
        <v>24830</v>
      </c>
      <c r="BC685">
        <v>54310</v>
      </c>
      <c r="BD685" t="s">
        <v>59</v>
      </c>
    </row>
    <row r="686" spans="1:56" x14ac:dyDescent="0.25">
      <c r="A686">
        <v>4</v>
      </c>
      <c r="B686">
        <v>5</v>
      </c>
      <c r="C686">
        <v>23</v>
      </c>
      <c r="D686">
        <v>540350500400</v>
      </c>
      <c r="E686" t="s">
        <v>2775</v>
      </c>
      <c r="G686">
        <v>211</v>
      </c>
      <c r="H686">
        <v>5</v>
      </c>
      <c r="I686">
        <v>24</v>
      </c>
      <c r="J686" t="str">
        <f t="shared" si="10"/>
        <v>05-23-2024</v>
      </c>
      <c r="K686">
        <v>44000</v>
      </c>
      <c r="L686">
        <v>0</v>
      </c>
      <c r="M686">
        <v>0</v>
      </c>
      <c r="N686">
        <v>0</v>
      </c>
      <c r="P686">
        <v>11.741</v>
      </c>
      <c r="U686">
        <v>0</v>
      </c>
      <c r="V686">
        <v>0</v>
      </c>
      <c r="Y686">
        <v>0</v>
      </c>
      <c r="AE686">
        <v>0</v>
      </c>
      <c r="AR686">
        <v>0</v>
      </c>
      <c r="AX686">
        <v>110</v>
      </c>
      <c r="AY686" t="s">
        <v>260</v>
      </c>
      <c r="AZ686">
        <v>1211</v>
      </c>
      <c r="BA686">
        <v>0</v>
      </c>
      <c r="BC686">
        <v>0</v>
      </c>
      <c r="BD686" t="s">
        <v>59</v>
      </c>
    </row>
    <row r="687" spans="1:56" x14ac:dyDescent="0.25">
      <c r="A687">
        <v>4</v>
      </c>
      <c r="B687">
        <v>5</v>
      </c>
      <c r="C687">
        <v>10</v>
      </c>
      <c r="D687">
        <v>550401300000</v>
      </c>
      <c r="E687" t="s">
        <v>264</v>
      </c>
      <c r="G687">
        <v>192</v>
      </c>
      <c r="H687">
        <v>5</v>
      </c>
      <c r="I687">
        <v>24</v>
      </c>
      <c r="J687" t="str">
        <f t="shared" si="10"/>
        <v>05-10-2024</v>
      </c>
      <c r="K687">
        <v>900000</v>
      </c>
      <c r="L687">
        <v>0</v>
      </c>
      <c r="M687">
        <v>0</v>
      </c>
      <c r="N687">
        <v>0</v>
      </c>
      <c r="P687">
        <v>53.411000000000001</v>
      </c>
      <c r="U687">
        <v>0</v>
      </c>
      <c r="V687">
        <v>0</v>
      </c>
      <c r="Y687">
        <v>0</v>
      </c>
      <c r="AE687">
        <v>0</v>
      </c>
      <c r="AP687" t="s">
        <v>56</v>
      </c>
      <c r="AR687">
        <v>0</v>
      </c>
      <c r="AS687" t="s">
        <v>73</v>
      </c>
      <c r="AT687" t="s">
        <v>74</v>
      </c>
      <c r="AV687" t="s">
        <v>74</v>
      </c>
      <c r="AX687">
        <v>110</v>
      </c>
      <c r="AY687" t="s">
        <v>58</v>
      </c>
      <c r="AZ687">
        <v>7192</v>
      </c>
      <c r="BA687">
        <v>495170</v>
      </c>
      <c r="BC687">
        <v>0</v>
      </c>
      <c r="BD687" t="s">
        <v>59</v>
      </c>
    </row>
    <row r="688" spans="1:56" x14ac:dyDescent="0.25">
      <c r="A688">
        <v>4</v>
      </c>
      <c r="B688">
        <v>5</v>
      </c>
      <c r="C688">
        <v>10</v>
      </c>
      <c r="D688">
        <v>550401300400</v>
      </c>
      <c r="E688" t="s">
        <v>3729</v>
      </c>
      <c r="G688">
        <v>193</v>
      </c>
      <c r="H688">
        <v>5</v>
      </c>
      <c r="I688">
        <v>24</v>
      </c>
      <c r="J688" t="str">
        <f t="shared" si="10"/>
        <v>05-10-2024</v>
      </c>
      <c r="K688">
        <v>120000</v>
      </c>
      <c r="L688">
        <v>1399</v>
      </c>
      <c r="M688">
        <v>0</v>
      </c>
      <c r="N688">
        <v>0</v>
      </c>
      <c r="P688">
        <v>1.3839999999999999</v>
      </c>
      <c r="Q688" t="s">
        <v>98</v>
      </c>
      <c r="R688">
        <v>1</v>
      </c>
      <c r="S688">
        <v>9781</v>
      </c>
      <c r="T688" t="s">
        <v>100</v>
      </c>
      <c r="U688">
        <v>0</v>
      </c>
      <c r="V688">
        <v>1124</v>
      </c>
      <c r="X688" t="s">
        <v>63</v>
      </c>
      <c r="Y688">
        <v>550</v>
      </c>
      <c r="Z688" t="s">
        <v>64</v>
      </c>
      <c r="AA688" t="s">
        <v>96</v>
      </c>
      <c r="AB688" t="s">
        <v>66</v>
      </c>
      <c r="AC688" t="s">
        <v>67</v>
      </c>
      <c r="AE688">
        <v>8</v>
      </c>
      <c r="AF688" t="s">
        <v>88</v>
      </c>
      <c r="AI688" t="s">
        <v>70</v>
      </c>
      <c r="AL688">
        <v>26</v>
      </c>
      <c r="AN688" t="s">
        <v>72</v>
      </c>
      <c r="AP688" t="s">
        <v>56</v>
      </c>
      <c r="AR688">
        <v>0</v>
      </c>
      <c r="AS688" t="s">
        <v>73</v>
      </c>
      <c r="AT688" t="s">
        <v>74</v>
      </c>
      <c r="AV688" t="s">
        <v>74</v>
      </c>
      <c r="AX688">
        <v>510</v>
      </c>
      <c r="AY688" t="s">
        <v>58</v>
      </c>
      <c r="AZ688">
        <v>3193</v>
      </c>
      <c r="BA688">
        <v>20460</v>
      </c>
      <c r="BC688">
        <v>205710</v>
      </c>
      <c r="BD688" t="s">
        <v>59</v>
      </c>
    </row>
    <row r="689" spans="1:56" x14ac:dyDescent="0.25">
      <c r="A689">
        <v>4</v>
      </c>
      <c r="B689">
        <v>5</v>
      </c>
      <c r="C689">
        <v>1</v>
      </c>
      <c r="D689">
        <v>590371100000</v>
      </c>
      <c r="E689" t="s">
        <v>3907</v>
      </c>
      <c r="G689">
        <v>176</v>
      </c>
      <c r="H689">
        <v>5</v>
      </c>
      <c r="I689">
        <v>24</v>
      </c>
      <c r="J689" t="str">
        <f t="shared" si="10"/>
        <v>05-01-2024</v>
      </c>
      <c r="K689">
        <v>581945</v>
      </c>
      <c r="L689">
        <v>0</v>
      </c>
      <c r="M689">
        <v>0</v>
      </c>
      <c r="N689">
        <v>0</v>
      </c>
      <c r="P689">
        <v>40.229999999999997</v>
      </c>
      <c r="U689">
        <v>0</v>
      </c>
      <c r="V689">
        <v>0</v>
      </c>
      <c r="Y689">
        <v>0</v>
      </c>
      <c r="AE689">
        <v>0</v>
      </c>
      <c r="AP689" t="s">
        <v>56</v>
      </c>
      <c r="AR689">
        <v>0</v>
      </c>
      <c r="AS689" t="s">
        <v>73</v>
      </c>
      <c r="AX689">
        <v>110</v>
      </c>
      <c r="AY689" t="s">
        <v>423</v>
      </c>
      <c r="AZ689">
        <v>13176</v>
      </c>
      <c r="BA689">
        <v>305740</v>
      </c>
      <c r="BC689">
        <v>0</v>
      </c>
      <c r="BD689" t="s">
        <v>59</v>
      </c>
    </row>
    <row r="690" spans="1:56" x14ac:dyDescent="0.25">
      <c r="A690">
        <v>4</v>
      </c>
      <c r="B690">
        <v>5</v>
      </c>
      <c r="C690">
        <v>1</v>
      </c>
      <c r="D690">
        <v>590371100000</v>
      </c>
      <c r="E690" t="s">
        <v>3907</v>
      </c>
      <c r="G690">
        <v>177</v>
      </c>
      <c r="H690">
        <v>5</v>
      </c>
      <c r="I690">
        <v>24</v>
      </c>
      <c r="J690" t="str">
        <f t="shared" si="10"/>
        <v>05-01-2024</v>
      </c>
      <c r="K690">
        <v>220055</v>
      </c>
      <c r="L690">
        <v>0</v>
      </c>
      <c r="M690">
        <v>0</v>
      </c>
      <c r="N690">
        <v>0</v>
      </c>
      <c r="P690">
        <v>40.229999999999997</v>
      </c>
      <c r="U690">
        <v>0</v>
      </c>
      <c r="V690">
        <v>0</v>
      </c>
      <c r="Y690">
        <v>0</v>
      </c>
      <c r="AE690">
        <v>0</v>
      </c>
      <c r="AP690" t="s">
        <v>56</v>
      </c>
      <c r="AR690">
        <v>0</v>
      </c>
      <c r="AS690" t="s">
        <v>73</v>
      </c>
      <c r="AX690">
        <v>110</v>
      </c>
      <c r="AY690" t="s">
        <v>423</v>
      </c>
      <c r="AZ690">
        <v>14177</v>
      </c>
      <c r="BA690">
        <v>305740</v>
      </c>
      <c r="BC690">
        <v>0</v>
      </c>
      <c r="BD690" t="s">
        <v>59</v>
      </c>
    </row>
    <row r="691" spans="1:56" x14ac:dyDescent="0.25">
      <c r="A691">
        <v>4</v>
      </c>
      <c r="B691">
        <v>5</v>
      </c>
      <c r="C691">
        <v>1</v>
      </c>
      <c r="D691">
        <v>590371200000</v>
      </c>
      <c r="E691" t="s">
        <v>3908</v>
      </c>
      <c r="G691">
        <v>176</v>
      </c>
      <c r="H691">
        <v>5</v>
      </c>
      <c r="I691">
        <v>24</v>
      </c>
      <c r="J691" t="str">
        <f t="shared" si="10"/>
        <v>05-01-2024</v>
      </c>
      <c r="K691">
        <v>581945</v>
      </c>
      <c r="L691">
        <v>0</v>
      </c>
      <c r="M691">
        <v>0</v>
      </c>
      <c r="N691">
        <v>0</v>
      </c>
      <c r="P691">
        <v>40.25</v>
      </c>
      <c r="U691">
        <v>0</v>
      </c>
      <c r="V691">
        <v>0</v>
      </c>
      <c r="Y691">
        <v>0</v>
      </c>
      <c r="AE691">
        <v>0</v>
      </c>
      <c r="AR691">
        <v>0</v>
      </c>
      <c r="AS691" t="s">
        <v>73</v>
      </c>
      <c r="AX691">
        <v>110</v>
      </c>
      <c r="AY691" t="s">
        <v>423</v>
      </c>
      <c r="AZ691">
        <v>13176</v>
      </c>
      <c r="BA691">
        <v>358970</v>
      </c>
      <c r="BC691">
        <v>0</v>
      </c>
      <c r="BD691" t="s">
        <v>59</v>
      </c>
    </row>
    <row r="692" spans="1:56" x14ac:dyDescent="0.25">
      <c r="A692">
        <v>4</v>
      </c>
      <c r="B692">
        <v>5</v>
      </c>
      <c r="C692">
        <v>1</v>
      </c>
      <c r="D692">
        <v>590371200000</v>
      </c>
      <c r="E692" t="s">
        <v>3908</v>
      </c>
      <c r="G692">
        <v>177</v>
      </c>
      <c r="H692">
        <v>5</v>
      </c>
      <c r="I692">
        <v>24</v>
      </c>
      <c r="J692" t="str">
        <f t="shared" si="10"/>
        <v>05-01-2024</v>
      </c>
      <c r="K692">
        <v>220055</v>
      </c>
      <c r="L692">
        <v>0</v>
      </c>
      <c r="M692">
        <v>0</v>
      </c>
      <c r="N692">
        <v>0</v>
      </c>
      <c r="P692">
        <v>40.25</v>
      </c>
      <c r="U692">
        <v>0</v>
      </c>
      <c r="V692">
        <v>0</v>
      </c>
      <c r="Y692">
        <v>0</v>
      </c>
      <c r="AE692">
        <v>0</v>
      </c>
      <c r="AR692">
        <v>0</v>
      </c>
      <c r="AS692" t="s">
        <v>73</v>
      </c>
      <c r="AX692">
        <v>110</v>
      </c>
      <c r="AY692" t="s">
        <v>423</v>
      </c>
      <c r="AZ692">
        <v>14177</v>
      </c>
      <c r="BA692">
        <v>358970</v>
      </c>
      <c r="BC692">
        <v>0</v>
      </c>
      <c r="BD692" t="s">
        <v>59</v>
      </c>
    </row>
    <row r="693" spans="1:56" x14ac:dyDescent="0.25">
      <c r="A693">
        <v>4</v>
      </c>
      <c r="B693">
        <v>5</v>
      </c>
      <c r="C693">
        <v>15</v>
      </c>
      <c r="D693">
        <v>610591400000</v>
      </c>
      <c r="E693" t="s">
        <v>3983</v>
      </c>
      <c r="G693">
        <v>201</v>
      </c>
      <c r="H693">
        <v>5</v>
      </c>
      <c r="I693">
        <v>24</v>
      </c>
      <c r="J693" t="str">
        <f t="shared" si="10"/>
        <v>05-15-2024</v>
      </c>
      <c r="K693">
        <v>165500</v>
      </c>
      <c r="L693">
        <v>1472</v>
      </c>
      <c r="M693">
        <v>66</v>
      </c>
      <c r="N693">
        <v>132</v>
      </c>
      <c r="P693">
        <v>0</v>
      </c>
      <c r="Q693">
        <v>2</v>
      </c>
      <c r="R693" t="s">
        <v>116</v>
      </c>
      <c r="S693" t="s">
        <v>231</v>
      </c>
      <c r="T693" t="s">
        <v>112</v>
      </c>
      <c r="U693">
        <v>3</v>
      </c>
      <c r="V693">
        <v>0</v>
      </c>
      <c r="Y693">
        <v>0</v>
      </c>
      <c r="AA693" t="s">
        <v>3984</v>
      </c>
      <c r="AB693" t="s">
        <v>66</v>
      </c>
      <c r="AC693" t="s">
        <v>67</v>
      </c>
      <c r="AE693">
        <v>8</v>
      </c>
      <c r="AF693" t="s">
        <v>81</v>
      </c>
      <c r="AK693" t="s">
        <v>71</v>
      </c>
      <c r="AL693">
        <v>45</v>
      </c>
      <c r="AN693" t="s">
        <v>138</v>
      </c>
      <c r="AP693" t="s">
        <v>56</v>
      </c>
      <c r="AR693">
        <v>6121</v>
      </c>
      <c r="AS693" t="s">
        <v>73</v>
      </c>
      <c r="AT693" t="s">
        <v>213</v>
      </c>
      <c r="AV693" t="s">
        <v>74</v>
      </c>
      <c r="AX693">
        <v>510</v>
      </c>
      <c r="AY693" t="s">
        <v>429</v>
      </c>
      <c r="AZ693">
        <v>3201</v>
      </c>
      <c r="BA693">
        <v>11140</v>
      </c>
      <c r="BC693">
        <v>70230</v>
      </c>
      <c r="BD693" t="s">
        <v>59</v>
      </c>
    </row>
    <row r="694" spans="1:56" x14ac:dyDescent="0.25">
      <c r="A694">
        <v>4</v>
      </c>
      <c r="B694">
        <v>5</v>
      </c>
      <c r="C694">
        <v>30</v>
      </c>
      <c r="D694">
        <v>610791500000</v>
      </c>
      <c r="E694" t="s">
        <v>1033</v>
      </c>
      <c r="G694">
        <v>225</v>
      </c>
      <c r="H694">
        <v>5</v>
      </c>
      <c r="I694">
        <v>24</v>
      </c>
      <c r="J694" t="str">
        <f t="shared" si="10"/>
        <v>05-30-2024</v>
      </c>
      <c r="K694">
        <v>5000</v>
      </c>
      <c r="L694">
        <v>0</v>
      </c>
      <c r="M694">
        <v>65</v>
      </c>
      <c r="N694">
        <v>155</v>
      </c>
      <c r="P694">
        <v>0</v>
      </c>
      <c r="U694">
        <v>0</v>
      </c>
      <c r="V694">
        <v>0</v>
      </c>
      <c r="Y694">
        <v>0</v>
      </c>
      <c r="AE694">
        <v>0</v>
      </c>
      <c r="AR694">
        <v>6116</v>
      </c>
      <c r="AS694" t="s">
        <v>73</v>
      </c>
      <c r="AX694">
        <v>500</v>
      </c>
      <c r="AY694" t="s">
        <v>58</v>
      </c>
      <c r="AZ694">
        <v>5225</v>
      </c>
      <c r="BA694">
        <v>15290</v>
      </c>
      <c r="BC694">
        <v>0</v>
      </c>
      <c r="BD694" t="s">
        <v>59</v>
      </c>
    </row>
    <row r="695" spans="1:56" x14ac:dyDescent="0.25">
      <c r="A695">
        <v>4</v>
      </c>
      <c r="B695">
        <v>4</v>
      </c>
      <c r="C695">
        <v>30</v>
      </c>
      <c r="D695">
        <v>90320600000</v>
      </c>
      <c r="E695" t="s">
        <v>370</v>
      </c>
      <c r="G695">
        <v>175</v>
      </c>
      <c r="H695">
        <v>4</v>
      </c>
      <c r="I695">
        <v>24</v>
      </c>
      <c r="J695" t="str">
        <f t="shared" si="10"/>
        <v>04-30-2024</v>
      </c>
      <c r="K695">
        <v>110000</v>
      </c>
      <c r="L695">
        <v>1396</v>
      </c>
      <c r="M695">
        <v>0</v>
      </c>
      <c r="N695">
        <v>0</v>
      </c>
      <c r="P695">
        <v>0.68</v>
      </c>
      <c r="Q695">
        <v>1</v>
      </c>
      <c r="R695">
        <v>1</v>
      </c>
      <c r="S695">
        <v>9681</v>
      </c>
      <c r="T695" t="s">
        <v>76</v>
      </c>
      <c r="U695">
        <v>0</v>
      </c>
      <c r="V695">
        <v>1396</v>
      </c>
      <c r="X695" t="s">
        <v>63</v>
      </c>
      <c r="Y695">
        <v>700</v>
      </c>
      <c r="Z695" t="s">
        <v>64</v>
      </c>
      <c r="AA695" t="s">
        <v>371</v>
      </c>
      <c r="AB695" t="s">
        <v>66</v>
      </c>
      <c r="AC695" t="s">
        <v>67</v>
      </c>
      <c r="AE695">
        <v>8</v>
      </c>
      <c r="AF695" t="s">
        <v>81</v>
      </c>
      <c r="AK695" t="s">
        <v>71</v>
      </c>
      <c r="AL695">
        <v>35</v>
      </c>
      <c r="AN695" t="s">
        <v>138</v>
      </c>
      <c r="AP695" t="s">
        <v>56</v>
      </c>
      <c r="AR695">
        <v>0</v>
      </c>
      <c r="AS695" t="s">
        <v>73</v>
      </c>
      <c r="AT695" t="s">
        <v>74</v>
      </c>
      <c r="AV695" t="s">
        <v>74</v>
      </c>
      <c r="AX695">
        <v>510</v>
      </c>
      <c r="AY695" t="s">
        <v>58</v>
      </c>
      <c r="AZ695">
        <v>1175</v>
      </c>
      <c r="BA695">
        <v>14030</v>
      </c>
      <c r="BC695">
        <v>118200</v>
      </c>
      <c r="BD695" t="s">
        <v>59</v>
      </c>
    </row>
    <row r="696" spans="1:56" x14ac:dyDescent="0.25">
      <c r="A696">
        <v>4</v>
      </c>
      <c r="B696">
        <v>4</v>
      </c>
      <c r="C696">
        <v>29</v>
      </c>
      <c r="D696">
        <v>97311890000</v>
      </c>
      <c r="E696" t="s">
        <v>332</v>
      </c>
      <c r="G696">
        <v>170</v>
      </c>
      <c r="H696">
        <v>4</v>
      </c>
      <c r="I696">
        <v>24</v>
      </c>
      <c r="J696" t="str">
        <f t="shared" si="10"/>
        <v>04-29-2024</v>
      </c>
      <c r="K696">
        <v>30000</v>
      </c>
      <c r="L696">
        <v>0</v>
      </c>
      <c r="M696">
        <v>150</v>
      </c>
      <c r="N696">
        <v>180</v>
      </c>
      <c r="P696">
        <v>0</v>
      </c>
      <c r="U696">
        <v>0</v>
      </c>
      <c r="V696">
        <v>0</v>
      </c>
      <c r="Y696">
        <v>0</v>
      </c>
      <c r="AE696">
        <v>0</v>
      </c>
      <c r="AP696" t="s">
        <v>56</v>
      </c>
      <c r="AR696">
        <v>900</v>
      </c>
      <c r="AS696" t="s">
        <v>73</v>
      </c>
      <c r="AX696">
        <v>500</v>
      </c>
      <c r="AY696" t="s">
        <v>58</v>
      </c>
      <c r="AZ696">
        <v>2170</v>
      </c>
      <c r="BA696">
        <v>22940</v>
      </c>
      <c r="BC696">
        <v>0</v>
      </c>
      <c r="BD696" t="s">
        <v>59</v>
      </c>
    </row>
    <row r="697" spans="1:56" x14ac:dyDescent="0.25">
      <c r="A697">
        <v>4</v>
      </c>
      <c r="B697">
        <v>4</v>
      </c>
      <c r="C697">
        <v>12</v>
      </c>
      <c r="D697">
        <v>180111500100</v>
      </c>
      <c r="E697" t="s">
        <v>752</v>
      </c>
      <c r="G697">
        <v>147</v>
      </c>
      <c r="H697">
        <v>4</v>
      </c>
      <c r="I697">
        <v>24</v>
      </c>
      <c r="J697" t="str">
        <f t="shared" si="10"/>
        <v>04-12-2024</v>
      </c>
      <c r="K697">
        <v>250000</v>
      </c>
      <c r="L697">
        <v>1834</v>
      </c>
      <c r="M697">
        <v>0</v>
      </c>
      <c r="N697">
        <v>0</v>
      </c>
      <c r="P697">
        <v>1.048</v>
      </c>
      <c r="Q697">
        <v>1</v>
      </c>
      <c r="R697">
        <v>1</v>
      </c>
      <c r="S697">
        <v>9791</v>
      </c>
      <c r="T697" t="s">
        <v>86</v>
      </c>
      <c r="U697">
        <v>2</v>
      </c>
      <c r="V697">
        <v>760</v>
      </c>
      <c r="X697" t="s">
        <v>63</v>
      </c>
      <c r="Y697">
        <v>910</v>
      </c>
      <c r="Z697" t="s">
        <v>64</v>
      </c>
      <c r="AA697" t="s">
        <v>259</v>
      </c>
      <c r="AB697" t="s">
        <v>66</v>
      </c>
      <c r="AC697" t="s">
        <v>67</v>
      </c>
      <c r="AE697">
        <v>6</v>
      </c>
      <c r="AF697" t="s">
        <v>88</v>
      </c>
      <c r="AI697" t="s">
        <v>70</v>
      </c>
      <c r="AK697" t="s">
        <v>71</v>
      </c>
      <c r="AL697">
        <v>28</v>
      </c>
      <c r="AN697" t="s">
        <v>72</v>
      </c>
      <c r="AP697" t="s">
        <v>56</v>
      </c>
      <c r="AR697">
        <v>0</v>
      </c>
      <c r="AS697" t="s">
        <v>174</v>
      </c>
      <c r="AT697" t="s">
        <v>74</v>
      </c>
      <c r="AV697" t="s">
        <v>74</v>
      </c>
      <c r="AX697">
        <v>510</v>
      </c>
      <c r="AY697" t="s">
        <v>58</v>
      </c>
      <c r="AZ697">
        <v>7147</v>
      </c>
      <c r="BA697">
        <v>11710</v>
      </c>
      <c r="BC697">
        <v>195200</v>
      </c>
      <c r="BD697" t="s">
        <v>59</v>
      </c>
    </row>
    <row r="698" spans="1:56" x14ac:dyDescent="0.25">
      <c r="A698">
        <v>4</v>
      </c>
      <c r="B698">
        <v>4</v>
      </c>
      <c r="C698">
        <v>29</v>
      </c>
      <c r="D698">
        <v>190291000000</v>
      </c>
      <c r="E698" t="s">
        <v>818</v>
      </c>
      <c r="G698">
        <v>169</v>
      </c>
      <c r="H698">
        <v>4</v>
      </c>
      <c r="I698">
        <v>24</v>
      </c>
      <c r="J698" t="str">
        <f t="shared" si="10"/>
        <v>04-29-2024</v>
      </c>
      <c r="K698">
        <v>200000</v>
      </c>
      <c r="L698">
        <v>2274</v>
      </c>
      <c r="M698">
        <v>0</v>
      </c>
      <c r="N698">
        <v>0</v>
      </c>
      <c r="P698">
        <v>1</v>
      </c>
      <c r="Q698">
        <v>1</v>
      </c>
      <c r="R698">
        <v>1</v>
      </c>
      <c r="S698">
        <v>9911</v>
      </c>
      <c r="T698" t="s">
        <v>86</v>
      </c>
      <c r="U698">
        <v>3</v>
      </c>
      <c r="V698">
        <v>1704</v>
      </c>
      <c r="W698" t="s">
        <v>71</v>
      </c>
      <c r="X698" t="s">
        <v>63</v>
      </c>
      <c r="Y698">
        <v>606</v>
      </c>
      <c r="Z698" t="s">
        <v>64</v>
      </c>
      <c r="AA698" t="s">
        <v>65</v>
      </c>
      <c r="AB698" t="s">
        <v>66</v>
      </c>
      <c r="AC698" t="s">
        <v>67</v>
      </c>
      <c r="AE698">
        <v>9</v>
      </c>
      <c r="AF698" t="s">
        <v>68</v>
      </c>
      <c r="AG698" t="s">
        <v>69</v>
      </c>
      <c r="AI698" t="s">
        <v>70</v>
      </c>
      <c r="AK698" t="s">
        <v>71</v>
      </c>
      <c r="AL698">
        <v>22</v>
      </c>
      <c r="AN698" t="s">
        <v>310</v>
      </c>
      <c r="AP698" t="s">
        <v>56</v>
      </c>
      <c r="AR698">
        <v>0</v>
      </c>
      <c r="AS698" t="s">
        <v>174</v>
      </c>
      <c r="AT698" t="s">
        <v>74</v>
      </c>
      <c r="AV698" t="s">
        <v>74</v>
      </c>
      <c r="AX698">
        <v>510</v>
      </c>
      <c r="AY698" t="s">
        <v>58</v>
      </c>
      <c r="AZ698">
        <v>3169</v>
      </c>
      <c r="BA698">
        <v>12340</v>
      </c>
      <c r="BC698">
        <v>288630</v>
      </c>
      <c r="BD698" t="s">
        <v>59</v>
      </c>
    </row>
    <row r="699" spans="1:56" x14ac:dyDescent="0.25">
      <c r="A699">
        <v>4</v>
      </c>
      <c r="B699">
        <v>4</v>
      </c>
      <c r="C699">
        <v>26</v>
      </c>
      <c r="D699">
        <v>280031800000</v>
      </c>
      <c r="E699" t="s">
        <v>287</v>
      </c>
      <c r="G699">
        <v>163</v>
      </c>
      <c r="H699">
        <v>4</v>
      </c>
      <c r="I699">
        <v>24</v>
      </c>
      <c r="J699" t="str">
        <f t="shared" si="10"/>
        <v>04-26-2024</v>
      </c>
      <c r="K699">
        <v>350000</v>
      </c>
      <c r="L699">
        <v>0</v>
      </c>
      <c r="M699">
        <v>0</v>
      </c>
      <c r="N699">
        <v>0</v>
      </c>
      <c r="P699">
        <v>74.572000000000003</v>
      </c>
      <c r="U699">
        <v>0</v>
      </c>
      <c r="V699">
        <v>0</v>
      </c>
      <c r="Y699">
        <v>0</v>
      </c>
      <c r="AE699">
        <v>0</v>
      </c>
      <c r="AP699" t="s">
        <v>56</v>
      </c>
      <c r="AR699">
        <v>0</v>
      </c>
      <c r="AS699" t="s">
        <v>73</v>
      </c>
      <c r="AX699">
        <v>110</v>
      </c>
      <c r="AY699" t="s">
        <v>450</v>
      </c>
      <c r="AZ699">
        <v>5163</v>
      </c>
      <c r="BA699">
        <v>615770</v>
      </c>
      <c r="BC699">
        <v>0</v>
      </c>
      <c r="BD699" t="s">
        <v>59</v>
      </c>
    </row>
    <row r="700" spans="1:56" x14ac:dyDescent="0.25">
      <c r="A700">
        <v>4</v>
      </c>
      <c r="B700">
        <v>4</v>
      </c>
      <c r="C700">
        <v>4</v>
      </c>
      <c r="D700">
        <v>300570100600</v>
      </c>
      <c r="E700" t="s">
        <v>165</v>
      </c>
      <c r="G700">
        <v>139</v>
      </c>
      <c r="H700">
        <v>4</v>
      </c>
      <c r="I700">
        <v>24</v>
      </c>
      <c r="J700" t="str">
        <f t="shared" si="10"/>
        <v>04-04-2024</v>
      </c>
      <c r="K700">
        <v>24000</v>
      </c>
      <c r="L700">
        <v>0</v>
      </c>
      <c r="M700">
        <v>0</v>
      </c>
      <c r="N700">
        <v>0</v>
      </c>
      <c r="P700">
        <v>1.33</v>
      </c>
      <c r="U700">
        <v>0</v>
      </c>
      <c r="V700">
        <v>0</v>
      </c>
      <c r="Y700">
        <v>0</v>
      </c>
      <c r="AE700">
        <v>0</v>
      </c>
      <c r="AR700">
        <v>0</v>
      </c>
      <c r="AX700">
        <v>110</v>
      </c>
      <c r="AY700" t="s">
        <v>58</v>
      </c>
      <c r="AZ700">
        <v>3139</v>
      </c>
      <c r="BA700">
        <v>9490</v>
      </c>
      <c r="BC700">
        <v>0</v>
      </c>
      <c r="BD700" t="s">
        <v>59</v>
      </c>
    </row>
    <row r="701" spans="1:56" x14ac:dyDescent="0.25">
      <c r="A701">
        <v>4</v>
      </c>
      <c r="B701">
        <v>4</v>
      </c>
      <c r="C701">
        <v>1</v>
      </c>
      <c r="D701">
        <v>300571100400</v>
      </c>
      <c r="E701" t="s">
        <v>1631</v>
      </c>
      <c r="G701">
        <v>133</v>
      </c>
      <c r="H701">
        <v>4</v>
      </c>
      <c r="I701">
        <v>24</v>
      </c>
      <c r="J701" t="str">
        <f t="shared" si="10"/>
        <v>04-01-2024</v>
      </c>
      <c r="K701">
        <v>775000</v>
      </c>
      <c r="L701">
        <v>0</v>
      </c>
      <c r="M701">
        <v>0</v>
      </c>
      <c r="N701">
        <v>0</v>
      </c>
      <c r="P701">
        <v>9.5920000000000005</v>
      </c>
      <c r="U701">
        <v>0</v>
      </c>
      <c r="V701">
        <v>0</v>
      </c>
      <c r="Y701">
        <v>0</v>
      </c>
      <c r="AE701">
        <v>0</v>
      </c>
      <c r="AP701" t="s">
        <v>56</v>
      </c>
      <c r="AR701">
        <v>0</v>
      </c>
      <c r="AS701" t="s">
        <v>73</v>
      </c>
      <c r="AX701">
        <v>111</v>
      </c>
      <c r="AY701" t="s">
        <v>58</v>
      </c>
      <c r="AZ701">
        <v>2133</v>
      </c>
      <c r="BA701">
        <v>84090</v>
      </c>
      <c r="BC701">
        <v>126710</v>
      </c>
      <c r="BD701" t="s">
        <v>59</v>
      </c>
    </row>
    <row r="702" spans="1:56" x14ac:dyDescent="0.25">
      <c r="A702">
        <v>4</v>
      </c>
      <c r="B702">
        <v>4</v>
      </c>
      <c r="C702">
        <v>1</v>
      </c>
      <c r="D702">
        <v>300601810000</v>
      </c>
      <c r="E702" t="s">
        <v>1644</v>
      </c>
      <c r="G702">
        <v>134</v>
      </c>
      <c r="H702">
        <v>4</v>
      </c>
      <c r="I702">
        <v>24</v>
      </c>
      <c r="J702" t="str">
        <f t="shared" si="10"/>
        <v>04-01-2024</v>
      </c>
      <c r="K702">
        <v>160000</v>
      </c>
      <c r="L702">
        <v>1767</v>
      </c>
      <c r="M702">
        <v>0</v>
      </c>
      <c r="N702">
        <v>0</v>
      </c>
      <c r="P702">
        <v>3.56</v>
      </c>
      <c r="Q702">
        <v>1</v>
      </c>
      <c r="R702">
        <v>1</v>
      </c>
      <c r="S702">
        <v>9781</v>
      </c>
      <c r="T702" t="s">
        <v>86</v>
      </c>
      <c r="U702">
        <v>0</v>
      </c>
      <c r="V702">
        <v>1767</v>
      </c>
      <c r="W702" t="s">
        <v>71</v>
      </c>
      <c r="X702" t="s">
        <v>63</v>
      </c>
      <c r="Y702">
        <v>864</v>
      </c>
      <c r="Z702" t="s">
        <v>64</v>
      </c>
      <c r="AA702" t="s">
        <v>1645</v>
      </c>
      <c r="AB702" t="s">
        <v>66</v>
      </c>
      <c r="AC702" t="s">
        <v>67</v>
      </c>
      <c r="AE702">
        <v>10</v>
      </c>
      <c r="AF702" t="s">
        <v>88</v>
      </c>
      <c r="AI702" t="s">
        <v>89</v>
      </c>
      <c r="AK702" t="s">
        <v>71</v>
      </c>
      <c r="AL702">
        <v>26</v>
      </c>
      <c r="AN702" t="s">
        <v>72</v>
      </c>
      <c r="AP702" t="s">
        <v>56</v>
      </c>
      <c r="AR702">
        <v>0</v>
      </c>
      <c r="AS702" t="s">
        <v>73</v>
      </c>
      <c r="AT702" t="s">
        <v>74</v>
      </c>
      <c r="AV702" t="s">
        <v>74</v>
      </c>
      <c r="AX702">
        <v>510</v>
      </c>
      <c r="AY702" t="s">
        <v>462</v>
      </c>
      <c r="AZ702">
        <v>3134</v>
      </c>
      <c r="BA702">
        <v>29510</v>
      </c>
      <c r="BC702">
        <v>243460</v>
      </c>
      <c r="BD702" t="s">
        <v>59</v>
      </c>
    </row>
    <row r="703" spans="1:56" x14ac:dyDescent="0.25">
      <c r="A703">
        <v>4</v>
      </c>
      <c r="B703">
        <v>4</v>
      </c>
      <c r="C703">
        <v>3</v>
      </c>
      <c r="D703">
        <v>300670800000</v>
      </c>
      <c r="E703" t="s">
        <v>1668</v>
      </c>
      <c r="G703">
        <v>136</v>
      </c>
      <c r="H703">
        <v>4</v>
      </c>
      <c r="I703">
        <v>24</v>
      </c>
      <c r="J703" t="str">
        <f t="shared" si="10"/>
        <v>04-03-2024</v>
      </c>
      <c r="K703">
        <v>172500</v>
      </c>
      <c r="L703">
        <v>1248</v>
      </c>
      <c r="M703">
        <v>0</v>
      </c>
      <c r="N703">
        <v>0</v>
      </c>
      <c r="P703">
        <v>0.61</v>
      </c>
      <c r="Q703">
        <v>1</v>
      </c>
      <c r="R703">
        <v>1</v>
      </c>
      <c r="S703">
        <v>9711</v>
      </c>
      <c r="T703" t="s">
        <v>112</v>
      </c>
      <c r="U703">
        <v>3</v>
      </c>
      <c r="V703">
        <v>0</v>
      </c>
      <c r="X703" t="s">
        <v>63</v>
      </c>
      <c r="Y703">
        <v>624</v>
      </c>
      <c r="Z703" t="s">
        <v>64</v>
      </c>
      <c r="AA703" t="s">
        <v>133</v>
      </c>
      <c r="AB703" t="s">
        <v>66</v>
      </c>
      <c r="AC703" t="s">
        <v>67</v>
      </c>
      <c r="AE703">
        <v>6</v>
      </c>
      <c r="AF703" t="s">
        <v>88</v>
      </c>
      <c r="AK703" t="s">
        <v>71</v>
      </c>
      <c r="AL703">
        <v>35</v>
      </c>
      <c r="AN703" t="s">
        <v>138</v>
      </c>
      <c r="AP703" t="s">
        <v>56</v>
      </c>
      <c r="AR703">
        <v>0</v>
      </c>
      <c r="AS703" t="s">
        <v>73</v>
      </c>
      <c r="AT703" t="s">
        <v>74</v>
      </c>
      <c r="AV703" t="s">
        <v>74</v>
      </c>
      <c r="AX703">
        <v>510</v>
      </c>
      <c r="AY703" t="s">
        <v>1669</v>
      </c>
      <c r="AZ703">
        <v>3136</v>
      </c>
      <c r="BA703">
        <v>12770</v>
      </c>
      <c r="BC703">
        <v>101800</v>
      </c>
      <c r="BD703" t="s">
        <v>59</v>
      </c>
    </row>
    <row r="704" spans="1:56" x14ac:dyDescent="0.25">
      <c r="A704">
        <v>4</v>
      </c>
      <c r="B704">
        <v>4</v>
      </c>
      <c r="C704">
        <v>22</v>
      </c>
      <c r="D704">
        <v>310231300000</v>
      </c>
      <c r="E704" t="s">
        <v>1733</v>
      </c>
      <c r="G704">
        <v>157</v>
      </c>
      <c r="H704">
        <v>4</v>
      </c>
      <c r="I704">
        <v>24</v>
      </c>
      <c r="J704" t="str">
        <f t="shared" si="10"/>
        <v>04-22-2024</v>
      </c>
      <c r="K704">
        <v>169000</v>
      </c>
      <c r="L704">
        <v>0</v>
      </c>
      <c r="M704">
        <v>0</v>
      </c>
      <c r="N704">
        <v>0</v>
      </c>
      <c r="P704">
        <v>0</v>
      </c>
      <c r="U704">
        <v>0</v>
      </c>
      <c r="V704">
        <v>0</v>
      </c>
      <c r="Y704">
        <v>0</v>
      </c>
      <c r="AE704">
        <v>0</v>
      </c>
      <c r="AP704" t="s">
        <v>56</v>
      </c>
      <c r="AR704">
        <v>3116</v>
      </c>
      <c r="AS704" t="s">
        <v>73</v>
      </c>
      <c r="AX704">
        <v>500</v>
      </c>
      <c r="AY704" t="s">
        <v>442</v>
      </c>
      <c r="AZ704">
        <v>3157</v>
      </c>
      <c r="BA704">
        <v>0</v>
      </c>
      <c r="BC704">
        <v>0</v>
      </c>
      <c r="BD704" t="s">
        <v>59</v>
      </c>
    </row>
    <row r="705" spans="1:56" x14ac:dyDescent="0.25">
      <c r="A705">
        <v>4</v>
      </c>
      <c r="B705">
        <v>4</v>
      </c>
      <c r="C705">
        <v>22</v>
      </c>
      <c r="D705">
        <v>310231500000</v>
      </c>
      <c r="E705" t="s">
        <v>1734</v>
      </c>
      <c r="G705">
        <v>157</v>
      </c>
      <c r="H705">
        <v>4</v>
      </c>
      <c r="I705">
        <v>24</v>
      </c>
      <c r="J705" t="str">
        <f t="shared" si="10"/>
        <v>04-22-2024</v>
      </c>
      <c r="K705">
        <v>169000</v>
      </c>
      <c r="L705">
        <v>1416</v>
      </c>
      <c r="M705">
        <v>101</v>
      </c>
      <c r="N705">
        <v>137</v>
      </c>
      <c r="P705">
        <v>0</v>
      </c>
      <c r="Q705">
        <v>1</v>
      </c>
      <c r="R705">
        <v>1</v>
      </c>
      <c r="S705">
        <v>9741</v>
      </c>
      <c r="T705" t="s">
        <v>112</v>
      </c>
      <c r="U705">
        <v>0</v>
      </c>
      <c r="V705">
        <v>0</v>
      </c>
      <c r="X705" t="s">
        <v>63</v>
      </c>
      <c r="Y705">
        <v>576</v>
      </c>
      <c r="Z705" t="s">
        <v>92</v>
      </c>
      <c r="AA705" t="s">
        <v>259</v>
      </c>
      <c r="AB705" t="s">
        <v>66</v>
      </c>
      <c r="AC705" t="s">
        <v>67</v>
      </c>
      <c r="AE705">
        <v>6</v>
      </c>
      <c r="AF705" t="s">
        <v>102</v>
      </c>
      <c r="AG705" t="s">
        <v>69</v>
      </c>
      <c r="AK705" t="s">
        <v>71</v>
      </c>
      <c r="AL705">
        <v>38</v>
      </c>
      <c r="AN705" t="s">
        <v>170</v>
      </c>
      <c r="AP705" t="s">
        <v>56</v>
      </c>
      <c r="AR705">
        <v>3116</v>
      </c>
      <c r="AS705" t="s">
        <v>73</v>
      </c>
      <c r="AT705" t="s">
        <v>213</v>
      </c>
      <c r="AV705" t="s">
        <v>213</v>
      </c>
      <c r="AX705">
        <v>510</v>
      </c>
      <c r="AY705" t="s">
        <v>1735</v>
      </c>
      <c r="AZ705">
        <v>3157</v>
      </c>
      <c r="BA705">
        <v>25970</v>
      </c>
      <c r="BC705">
        <v>104970</v>
      </c>
      <c r="BD705" t="s">
        <v>59</v>
      </c>
    </row>
    <row r="706" spans="1:56" x14ac:dyDescent="0.25">
      <c r="A706">
        <v>4</v>
      </c>
      <c r="B706">
        <v>4</v>
      </c>
      <c r="C706">
        <v>9</v>
      </c>
      <c r="D706">
        <v>320170800000</v>
      </c>
      <c r="E706" t="s">
        <v>1868</v>
      </c>
      <c r="G706">
        <v>142</v>
      </c>
      <c r="H706">
        <v>4</v>
      </c>
      <c r="I706">
        <v>24</v>
      </c>
      <c r="J706" t="str">
        <f t="shared" ref="J706:J769" si="11">CONCATENATE(TEXT(H706,"00"),"-",TEXT(C706,"00"),"-",TEXT(I706,"2000"))</f>
        <v>04-09-2024</v>
      </c>
      <c r="K706">
        <v>225000</v>
      </c>
      <c r="L706">
        <v>0</v>
      </c>
      <c r="M706">
        <v>48</v>
      </c>
      <c r="N706">
        <v>165</v>
      </c>
      <c r="P706">
        <v>0</v>
      </c>
      <c r="U706">
        <v>0</v>
      </c>
      <c r="V706">
        <v>0</v>
      </c>
      <c r="Y706">
        <v>0</v>
      </c>
      <c r="AE706">
        <v>0</v>
      </c>
      <c r="AF706" t="s">
        <v>81</v>
      </c>
      <c r="AR706">
        <v>7323</v>
      </c>
      <c r="AX706">
        <v>429</v>
      </c>
      <c r="AY706" t="s">
        <v>1869</v>
      </c>
      <c r="AZ706">
        <v>3142</v>
      </c>
      <c r="BA706">
        <v>17660</v>
      </c>
      <c r="BC706">
        <v>63490</v>
      </c>
      <c r="BD706" t="s">
        <v>59</v>
      </c>
    </row>
    <row r="707" spans="1:56" x14ac:dyDescent="0.25">
      <c r="A707">
        <v>4</v>
      </c>
      <c r="B707">
        <v>4</v>
      </c>
      <c r="C707">
        <v>3</v>
      </c>
      <c r="D707">
        <v>320251100000</v>
      </c>
      <c r="E707" t="s">
        <v>1928</v>
      </c>
      <c r="G707">
        <v>137</v>
      </c>
      <c r="H707">
        <v>4</v>
      </c>
      <c r="I707">
        <v>24</v>
      </c>
      <c r="J707" t="str">
        <f t="shared" si="11"/>
        <v>04-03-2024</v>
      </c>
      <c r="K707">
        <v>425000</v>
      </c>
      <c r="L707">
        <v>0</v>
      </c>
      <c r="M707">
        <v>125</v>
      </c>
      <c r="N707">
        <v>69</v>
      </c>
      <c r="P707">
        <v>0</v>
      </c>
      <c r="U707">
        <v>0</v>
      </c>
      <c r="V707">
        <v>0</v>
      </c>
      <c r="Y707">
        <v>0</v>
      </c>
      <c r="AE707">
        <v>0</v>
      </c>
      <c r="AR707">
        <v>7325</v>
      </c>
      <c r="AX707">
        <v>400</v>
      </c>
      <c r="AY707" t="s">
        <v>1929</v>
      </c>
      <c r="AZ707">
        <v>3137</v>
      </c>
      <c r="BA707">
        <v>0</v>
      </c>
      <c r="BC707">
        <v>0</v>
      </c>
      <c r="BD707" t="s">
        <v>59</v>
      </c>
    </row>
    <row r="708" spans="1:56" x14ac:dyDescent="0.25">
      <c r="A708">
        <v>4</v>
      </c>
      <c r="B708">
        <v>4</v>
      </c>
      <c r="C708">
        <v>3</v>
      </c>
      <c r="D708">
        <v>320251200000</v>
      </c>
      <c r="E708" t="s">
        <v>1928</v>
      </c>
      <c r="G708">
        <v>137</v>
      </c>
      <c r="H708">
        <v>4</v>
      </c>
      <c r="I708">
        <v>24</v>
      </c>
      <c r="J708" t="str">
        <f t="shared" si="11"/>
        <v>04-03-2024</v>
      </c>
      <c r="K708">
        <v>425000</v>
      </c>
      <c r="L708">
        <v>0</v>
      </c>
      <c r="M708">
        <v>63</v>
      </c>
      <c r="N708">
        <v>53</v>
      </c>
      <c r="P708">
        <v>0</v>
      </c>
      <c r="U708">
        <v>0</v>
      </c>
      <c r="V708">
        <v>0</v>
      </c>
      <c r="Y708">
        <v>0</v>
      </c>
      <c r="AE708">
        <v>0</v>
      </c>
      <c r="AR708">
        <v>7325</v>
      </c>
      <c r="AX708">
        <v>400</v>
      </c>
      <c r="AY708" t="s">
        <v>1929</v>
      </c>
      <c r="AZ708">
        <v>3137</v>
      </c>
      <c r="BA708">
        <v>0</v>
      </c>
      <c r="BC708">
        <v>0</v>
      </c>
      <c r="BD708" t="s">
        <v>59</v>
      </c>
    </row>
    <row r="709" spans="1:56" x14ac:dyDescent="0.25">
      <c r="A709">
        <v>4</v>
      </c>
      <c r="B709">
        <v>4</v>
      </c>
      <c r="C709">
        <v>26</v>
      </c>
      <c r="D709">
        <v>320291000000</v>
      </c>
      <c r="E709" t="s">
        <v>1945</v>
      </c>
      <c r="G709">
        <v>166</v>
      </c>
      <c r="H709">
        <v>4</v>
      </c>
      <c r="I709">
        <v>24</v>
      </c>
      <c r="J709" t="str">
        <f t="shared" si="11"/>
        <v>04-26-2024</v>
      </c>
      <c r="K709">
        <v>120000</v>
      </c>
      <c r="L709">
        <v>0</v>
      </c>
      <c r="M709">
        <v>120</v>
      </c>
      <c r="N709">
        <v>160</v>
      </c>
      <c r="P709">
        <v>0</v>
      </c>
      <c r="U709">
        <v>0</v>
      </c>
      <c r="V709">
        <v>0</v>
      </c>
      <c r="Y709">
        <v>0</v>
      </c>
      <c r="AE709">
        <v>0</v>
      </c>
      <c r="AF709" t="s">
        <v>81</v>
      </c>
      <c r="AP709" t="s">
        <v>56</v>
      </c>
      <c r="AR709">
        <v>7323</v>
      </c>
      <c r="AS709" t="s">
        <v>73</v>
      </c>
      <c r="AT709" t="s">
        <v>213</v>
      </c>
      <c r="AV709" t="s">
        <v>213</v>
      </c>
      <c r="AX709">
        <v>420</v>
      </c>
      <c r="AY709" t="s">
        <v>1946</v>
      </c>
      <c r="AZ709">
        <v>3166</v>
      </c>
      <c r="BA709">
        <v>43310</v>
      </c>
      <c r="BC709">
        <v>44540</v>
      </c>
      <c r="BD709" t="s">
        <v>59</v>
      </c>
    </row>
    <row r="710" spans="1:56" x14ac:dyDescent="0.25">
      <c r="A710">
        <v>4</v>
      </c>
      <c r="B710">
        <v>4</v>
      </c>
      <c r="C710">
        <v>26</v>
      </c>
      <c r="D710">
        <v>320291000000</v>
      </c>
      <c r="E710" t="s">
        <v>1945</v>
      </c>
      <c r="G710">
        <v>167</v>
      </c>
      <c r="H710">
        <v>4</v>
      </c>
      <c r="I710">
        <v>24</v>
      </c>
      <c r="J710" t="str">
        <f t="shared" si="11"/>
        <v>04-26-2024</v>
      </c>
      <c r="K710">
        <v>120000</v>
      </c>
      <c r="L710">
        <v>0</v>
      </c>
      <c r="M710">
        <v>120</v>
      </c>
      <c r="N710">
        <v>160</v>
      </c>
      <c r="P710">
        <v>0</v>
      </c>
      <c r="U710">
        <v>0</v>
      </c>
      <c r="V710">
        <v>0</v>
      </c>
      <c r="Y710">
        <v>0</v>
      </c>
      <c r="AE710">
        <v>0</v>
      </c>
      <c r="AF710" t="s">
        <v>81</v>
      </c>
      <c r="AP710" t="s">
        <v>56</v>
      </c>
      <c r="AR710">
        <v>7323</v>
      </c>
      <c r="AS710" t="s">
        <v>73</v>
      </c>
      <c r="AT710" t="s">
        <v>213</v>
      </c>
      <c r="AV710" t="s">
        <v>213</v>
      </c>
      <c r="AX710">
        <v>420</v>
      </c>
      <c r="AY710" t="s">
        <v>1946</v>
      </c>
      <c r="AZ710">
        <v>4167</v>
      </c>
      <c r="BA710">
        <v>43310</v>
      </c>
      <c r="BC710">
        <v>44540</v>
      </c>
      <c r="BD710" t="s">
        <v>59</v>
      </c>
    </row>
    <row r="711" spans="1:56" x14ac:dyDescent="0.25">
      <c r="A711">
        <v>4</v>
      </c>
      <c r="B711">
        <v>4</v>
      </c>
      <c r="C711">
        <v>26</v>
      </c>
      <c r="D711">
        <v>320291100000</v>
      </c>
      <c r="E711" t="s">
        <v>1941</v>
      </c>
      <c r="G711">
        <v>166</v>
      </c>
      <c r="H711">
        <v>4</v>
      </c>
      <c r="I711">
        <v>24</v>
      </c>
      <c r="J711" t="str">
        <f t="shared" si="11"/>
        <v>04-26-2024</v>
      </c>
      <c r="K711">
        <v>120000</v>
      </c>
      <c r="L711">
        <v>0</v>
      </c>
      <c r="M711">
        <v>60</v>
      </c>
      <c r="N711">
        <v>160</v>
      </c>
      <c r="P711">
        <v>0</v>
      </c>
      <c r="U711">
        <v>0</v>
      </c>
      <c r="V711">
        <v>0</v>
      </c>
      <c r="Y711">
        <v>0</v>
      </c>
      <c r="AE711">
        <v>0</v>
      </c>
      <c r="AR711">
        <v>7323</v>
      </c>
      <c r="AX711">
        <v>400</v>
      </c>
      <c r="AY711" t="s">
        <v>58</v>
      </c>
      <c r="AZ711">
        <v>3166</v>
      </c>
      <c r="BA711">
        <v>0</v>
      </c>
      <c r="BC711">
        <v>0</v>
      </c>
      <c r="BD711" t="s">
        <v>59</v>
      </c>
    </row>
    <row r="712" spans="1:56" x14ac:dyDescent="0.25">
      <c r="A712">
        <v>4</v>
      </c>
      <c r="B712">
        <v>4</v>
      </c>
      <c r="C712">
        <v>26</v>
      </c>
      <c r="D712">
        <v>320291100000</v>
      </c>
      <c r="E712" t="s">
        <v>1941</v>
      </c>
      <c r="G712">
        <v>167</v>
      </c>
      <c r="H712">
        <v>4</v>
      </c>
      <c r="I712">
        <v>24</v>
      </c>
      <c r="J712" t="str">
        <f t="shared" si="11"/>
        <v>04-26-2024</v>
      </c>
      <c r="K712">
        <v>120000</v>
      </c>
      <c r="L712">
        <v>0</v>
      </c>
      <c r="M712">
        <v>60</v>
      </c>
      <c r="N712">
        <v>160</v>
      </c>
      <c r="P712">
        <v>0</v>
      </c>
      <c r="U712">
        <v>0</v>
      </c>
      <c r="V712">
        <v>0</v>
      </c>
      <c r="Y712">
        <v>0</v>
      </c>
      <c r="AE712">
        <v>0</v>
      </c>
      <c r="AR712">
        <v>7323</v>
      </c>
      <c r="AX712">
        <v>400</v>
      </c>
      <c r="AY712" t="s">
        <v>58</v>
      </c>
      <c r="AZ712">
        <v>4167</v>
      </c>
      <c r="BA712">
        <v>0</v>
      </c>
      <c r="BC712">
        <v>0</v>
      </c>
      <c r="BD712" t="s">
        <v>59</v>
      </c>
    </row>
    <row r="713" spans="1:56" x14ac:dyDescent="0.25">
      <c r="A713">
        <v>4</v>
      </c>
      <c r="B713">
        <v>4</v>
      </c>
      <c r="C713">
        <v>30</v>
      </c>
      <c r="D713">
        <v>320450500000</v>
      </c>
      <c r="E713" t="s">
        <v>2031</v>
      </c>
      <c r="G713">
        <v>172</v>
      </c>
      <c r="H713">
        <v>4</v>
      </c>
      <c r="I713">
        <v>24</v>
      </c>
      <c r="J713" t="str">
        <f t="shared" si="11"/>
        <v>04-30-2024</v>
      </c>
      <c r="K713">
        <v>86000</v>
      </c>
      <c r="L713">
        <v>902</v>
      </c>
      <c r="M713">
        <v>53</v>
      </c>
      <c r="N713">
        <v>150</v>
      </c>
      <c r="P713">
        <v>0</v>
      </c>
      <c r="Q713">
        <v>1</v>
      </c>
      <c r="R713">
        <v>1</v>
      </c>
      <c r="S713">
        <v>9521</v>
      </c>
      <c r="T713" t="s">
        <v>112</v>
      </c>
      <c r="U713">
        <v>3</v>
      </c>
      <c r="V713">
        <v>0</v>
      </c>
      <c r="X713" t="s">
        <v>63</v>
      </c>
      <c r="Y713">
        <v>0</v>
      </c>
      <c r="AA713" t="s">
        <v>2032</v>
      </c>
      <c r="AB713" t="s">
        <v>66</v>
      </c>
      <c r="AC713" t="s">
        <v>67</v>
      </c>
      <c r="AE713">
        <v>4</v>
      </c>
      <c r="AF713" t="s">
        <v>81</v>
      </c>
      <c r="AK713" t="s">
        <v>71</v>
      </c>
      <c r="AL713">
        <v>42</v>
      </c>
      <c r="AN713" t="s">
        <v>138</v>
      </c>
      <c r="AP713" t="s">
        <v>56</v>
      </c>
      <c r="AR713">
        <v>3243</v>
      </c>
      <c r="AS713" t="s">
        <v>73</v>
      </c>
      <c r="AT713" t="s">
        <v>213</v>
      </c>
      <c r="AV713" t="s">
        <v>213</v>
      </c>
      <c r="AX713">
        <v>510</v>
      </c>
      <c r="AY713" t="s">
        <v>58</v>
      </c>
      <c r="AZ713">
        <v>4172</v>
      </c>
      <c r="BA713">
        <v>13000</v>
      </c>
      <c r="BC713">
        <v>45430</v>
      </c>
      <c r="BD713" t="s">
        <v>59</v>
      </c>
    </row>
    <row r="714" spans="1:56" x14ac:dyDescent="0.25">
      <c r="A714">
        <v>4</v>
      </c>
      <c r="B714">
        <v>4</v>
      </c>
      <c r="C714">
        <v>22</v>
      </c>
      <c r="D714">
        <v>320720410000</v>
      </c>
      <c r="E714" t="s">
        <v>2148</v>
      </c>
      <c r="G714">
        <v>159</v>
      </c>
      <c r="H714">
        <v>4</v>
      </c>
      <c r="I714">
        <v>24</v>
      </c>
      <c r="J714" t="str">
        <f t="shared" si="11"/>
        <v>04-22-2024</v>
      </c>
      <c r="K714">
        <v>170000</v>
      </c>
      <c r="L714">
        <v>980</v>
      </c>
      <c r="M714">
        <v>67</v>
      </c>
      <c r="N714">
        <v>115</v>
      </c>
      <c r="P714">
        <v>0</v>
      </c>
      <c r="Q714">
        <v>1</v>
      </c>
      <c r="R714">
        <v>1</v>
      </c>
      <c r="S714">
        <v>9771</v>
      </c>
      <c r="T714" t="s">
        <v>112</v>
      </c>
      <c r="U714">
        <v>0</v>
      </c>
      <c r="V714">
        <v>0</v>
      </c>
      <c r="X714" t="s">
        <v>63</v>
      </c>
      <c r="Y714">
        <v>264</v>
      </c>
      <c r="Z714" t="s">
        <v>64</v>
      </c>
      <c r="AA714" t="s">
        <v>164</v>
      </c>
      <c r="AB714" t="s">
        <v>66</v>
      </c>
      <c r="AC714" t="s">
        <v>77</v>
      </c>
      <c r="AE714">
        <v>5</v>
      </c>
      <c r="AF714" t="s">
        <v>81</v>
      </c>
      <c r="AK714" t="s">
        <v>71</v>
      </c>
      <c r="AL714">
        <v>28</v>
      </c>
      <c r="AN714" t="s">
        <v>82</v>
      </c>
      <c r="AP714" t="s">
        <v>56</v>
      </c>
      <c r="AR714">
        <v>3271</v>
      </c>
      <c r="AS714" t="s">
        <v>73</v>
      </c>
      <c r="AT714" t="s">
        <v>213</v>
      </c>
      <c r="AV714" t="s">
        <v>213</v>
      </c>
      <c r="AX714">
        <v>510</v>
      </c>
      <c r="AY714" t="s">
        <v>58</v>
      </c>
      <c r="AZ714">
        <v>7159</v>
      </c>
      <c r="BA714">
        <v>14260</v>
      </c>
      <c r="BC714">
        <v>100140</v>
      </c>
      <c r="BD714" t="s">
        <v>59</v>
      </c>
    </row>
    <row r="715" spans="1:56" x14ac:dyDescent="0.25">
      <c r="A715">
        <v>4</v>
      </c>
      <c r="B715">
        <v>4</v>
      </c>
      <c r="C715">
        <v>30</v>
      </c>
      <c r="D715">
        <v>320762013200</v>
      </c>
      <c r="E715" t="s">
        <v>2183</v>
      </c>
      <c r="G715">
        <v>171</v>
      </c>
      <c r="H715">
        <v>4</v>
      </c>
      <c r="I715">
        <v>24</v>
      </c>
      <c r="J715" t="str">
        <f t="shared" si="11"/>
        <v>04-30-2024</v>
      </c>
      <c r="K715">
        <v>395000</v>
      </c>
      <c r="L715">
        <v>1872</v>
      </c>
      <c r="M715">
        <v>105</v>
      </c>
      <c r="N715">
        <v>181</v>
      </c>
      <c r="P715">
        <v>0</v>
      </c>
      <c r="R715" t="s">
        <v>397</v>
      </c>
      <c r="S715">
        <v>9761</v>
      </c>
      <c r="T715" t="s">
        <v>76</v>
      </c>
      <c r="U715">
        <v>3</v>
      </c>
      <c r="V715">
        <v>816</v>
      </c>
      <c r="W715" t="s">
        <v>71</v>
      </c>
      <c r="Y715">
        <v>676</v>
      </c>
      <c r="Z715" t="s">
        <v>64</v>
      </c>
      <c r="AA715" t="s">
        <v>2184</v>
      </c>
      <c r="AB715" t="s">
        <v>66</v>
      </c>
      <c r="AC715" t="s">
        <v>67</v>
      </c>
      <c r="AE715">
        <v>6</v>
      </c>
      <c r="AF715" t="s">
        <v>161</v>
      </c>
      <c r="AG715" t="s">
        <v>69</v>
      </c>
      <c r="AI715" t="s">
        <v>89</v>
      </c>
      <c r="AK715" t="s">
        <v>64</v>
      </c>
      <c r="AL715">
        <v>22</v>
      </c>
      <c r="AN715" t="s">
        <v>310</v>
      </c>
      <c r="AP715" t="s">
        <v>56</v>
      </c>
      <c r="AR715">
        <v>3248</v>
      </c>
      <c r="AS715" t="s">
        <v>174</v>
      </c>
      <c r="AT715" t="s">
        <v>213</v>
      </c>
      <c r="AV715" t="s">
        <v>213</v>
      </c>
      <c r="AX715">
        <v>510</v>
      </c>
      <c r="AY715" t="s">
        <v>58</v>
      </c>
      <c r="AZ715">
        <v>4171</v>
      </c>
      <c r="BA715">
        <v>32030</v>
      </c>
      <c r="BC715">
        <v>228170</v>
      </c>
      <c r="BD715" t="s">
        <v>59</v>
      </c>
    </row>
    <row r="716" spans="1:56" x14ac:dyDescent="0.25">
      <c r="A716">
        <v>4</v>
      </c>
      <c r="B716">
        <v>4</v>
      </c>
      <c r="C716">
        <v>3</v>
      </c>
      <c r="D716">
        <v>320810600000</v>
      </c>
      <c r="E716" t="s">
        <v>2239</v>
      </c>
      <c r="G716">
        <v>137</v>
      </c>
      <c r="H716">
        <v>4</v>
      </c>
      <c r="I716">
        <v>24</v>
      </c>
      <c r="J716" t="str">
        <f t="shared" si="11"/>
        <v>04-03-2024</v>
      </c>
      <c r="K716">
        <v>425000</v>
      </c>
      <c r="L716">
        <v>0</v>
      </c>
      <c r="M716">
        <v>0</v>
      </c>
      <c r="N716">
        <v>0</v>
      </c>
      <c r="P716">
        <v>2.52</v>
      </c>
      <c r="U716">
        <v>0</v>
      </c>
      <c r="V716">
        <v>0</v>
      </c>
      <c r="Y716">
        <v>0</v>
      </c>
      <c r="AE716">
        <v>0</v>
      </c>
      <c r="AF716" t="s">
        <v>81</v>
      </c>
      <c r="AR716">
        <v>7325</v>
      </c>
      <c r="AX716">
        <v>425</v>
      </c>
      <c r="AY716" t="s">
        <v>2240</v>
      </c>
      <c r="AZ716">
        <v>3137</v>
      </c>
      <c r="BA716">
        <v>83460</v>
      </c>
      <c r="BC716">
        <v>278910</v>
      </c>
      <c r="BD716" t="s">
        <v>59</v>
      </c>
    </row>
    <row r="717" spans="1:56" x14ac:dyDescent="0.25">
      <c r="A717">
        <v>4</v>
      </c>
      <c r="B717">
        <v>4</v>
      </c>
      <c r="C717">
        <v>16</v>
      </c>
      <c r="D717">
        <v>320960800000</v>
      </c>
      <c r="E717" t="s">
        <v>2344</v>
      </c>
      <c r="G717">
        <v>150</v>
      </c>
      <c r="H717">
        <v>4</v>
      </c>
      <c r="I717">
        <v>24</v>
      </c>
      <c r="J717" t="str">
        <f t="shared" si="11"/>
        <v>04-16-2024</v>
      </c>
      <c r="K717">
        <v>150000</v>
      </c>
      <c r="L717">
        <v>1008</v>
      </c>
      <c r="M717">
        <v>60</v>
      </c>
      <c r="N717">
        <v>150</v>
      </c>
      <c r="P717">
        <v>0</v>
      </c>
      <c r="R717">
        <v>1</v>
      </c>
      <c r="S717">
        <v>9571</v>
      </c>
      <c r="T717" t="s">
        <v>112</v>
      </c>
      <c r="U717">
        <v>3</v>
      </c>
      <c r="V717">
        <v>0</v>
      </c>
      <c r="X717" t="s">
        <v>63</v>
      </c>
      <c r="Y717">
        <v>384</v>
      </c>
      <c r="Z717" t="s">
        <v>92</v>
      </c>
      <c r="AA717" t="s">
        <v>96</v>
      </c>
      <c r="AB717" t="s">
        <v>64</v>
      </c>
      <c r="AC717" t="s">
        <v>67</v>
      </c>
      <c r="AE717">
        <v>5</v>
      </c>
      <c r="AF717" t="s">
        <v>81</v>
      </c>
      <c r="AK717" t="s">
        <v>71</v>
      </c>
      <c r="AL717">
        <v>40</v>
      </c>
      <c r="AN717" t="s">
        <v>82</v>
      </c>
      <c r="AP717" t="s">
        <v>56</v>
      </c>
      <c r="AR717">
        <v>3275</v>
      </c>
      <c r="AS717" t="s">
        <v>73</v>
      </c>
      <c r="AT717" t="s">
        <v>213</v>
      </c>
      <c r="AV717" t="s">
        <v>213</v>
      </c>
      <c r="AX717">
        <v>510</v>
      </c>
      <c r="AY717" t="s">
        <v>473</v>
      </c>
      <c r="AZ717">
        <v>5150</v>
      </c>
      <c r="BA717">
        <v>14710</v>
      </c>
      <c r="BC717">
        <v>74970</v>
      </c>
      <c r="BD717" t="s">
        <v>59</v>
      </c>
    </row>
    <row r="718" spans="1:56" x14ac:dyDescent="0.25">
      <c r="A718">
        <v>4</v>
      </c>
      <c r="B718">
        <v>4</v>
      </c>
      <c r="C718">
        <v>22</v>
      </c>
      <c r="D718">
        <v>320980600100</v>
      </c>
      <c r="E718" t="s">
        <v>2348</v>
      </c>
      <c r="G718">
        <v>156</v>
      </c>
      <c r="H718">
        <v>4</v>
      </c>
      <c r="I718">
        <v>24</v>
      </c>
      <c r="J718" t="str">
        <f t="shared" si="11"/>
        <v>04-22-2024</v>
      </c>
      <c r="K718">
        <v>130000</v>
      </c>
      <c r="L718">
        <v>0</v>
      </c>
      <c r="M718">
        <v>0</v>
      </c>
      <c r="N718">
        <v>0</v>
      </c>
      <c r="P718">
        <v>0.186</v>
      </c>
      <c r="U718">
        <v>0</v>
      </c>
      <c r="V718">
        <v>0</v>
      </c>
      <c r="Y718">
        <v>0</v>
      </c>
      <c r="AE718">
        <v>0</v>
      </c>
      <c r="AR718">
        <v>3275</v>
      </c>
      <c r="AS718" t="s">
        <v>73</v>
      </c>
      <c r="AX718">
        <v>500</v>
      </c>
      <c r="AY718" t="s">
        <v>439</v>
      </c>
      <c r="AZ718">
        <v>4156</v>
      </c>
      <c r="BA718">
        <v>0</v>
      </c>
      <c r="BC718">
        <v>0</v>
      </c>
      <c r="BD718" t="s">
        <v>59</v>
      </c>
    </row>
    <row r="719" spans="1:56" x14ac:dyDescent="0.25">
      <c r="A719">
        <v>4</v>
      </c>
      <c r="B719">
        <v>4</v>
      </c>
      <c r="C719">
        <v>22</v>
      </c>
      <c r="D719">
        <v>321670190000</v>
      </c>
      <c r="E719" t="s">
        <v>2371</v>
      </c>
      <c r="G719">
        <v>156</v>
      </c>
      <c r="H719">
        <v>4</v>
      </c>
      <c r="I719">
        <v>24</v>
      </c>
      <c r="J719" t="str">
        <f t="shared" si="11"/>
        <v>04-22-2024</v>
      </c>
      <c r="K719">
        <v>130000</v>
      </c>
      <c r="L719">
        <v>1296</v>
      </c>
      <c r="M719">
        <v>136</v>
      </c>
      <c r="N719">
        <v>162</v>
      </c>
      <c r="P719">
        <v>0.4</v>
      </c>
      <c r="Q719">
        <v>1</v>
      </c>
      <c r="R719">
        <v>7</v>
      </c>
      <c r="S719" t="s">
        <v>584</v>
      </c>
      <c r="T719" t="s">
        <v>76</v>
      </c>
      <c r="U719">
        <v>0</v>
      </c>
      <c r="V719">
        <v>1296</v>
      </c>
      <c r="W719" t="s">
        <v>71</v>
      </c>
      <c r="X719" t="s">
        <v>63</v>
      </c>
      <c r="Y719">
        <v>576</v>
      </c>
      <c r="Z719" t="s">
        <v>64</v>
      </c>
      <c r="AA719" t="s">
        <v>96</v>
      </c>
      <c r="AB719" t="s">
        <v>66</v>
      </c>
      <c r="AC719" t="s">
        <v>67</v>
      </c>
      <c r="AE719">
        <v>7</v>
      </c>
      <c r="AF719" t="s">
        <v>88</v>
      </c>
      <c r="AK719" t="s">
        <v>71</v>
      </c>
      <c r="AL719">
        <v>26</v>
      </c>
      <c r="AN719" t="s">
        <v>82</v>
      </c>
      <c r="AP719" t="s">
        <v>56</v>
      </c>
      <c r="AR719">
        <v>3275</v>
      </c>
      <c r="AS719" t="s">
        <v>73</v>
      </c>
      <c r="AT719" t="s">
        <v>213</v>
      </c>
      <c r="AV719" t="s">
        <v>213</v>
      </c>
      <c r="AX719">
        <v>510</v>
      </c>
      <c r="AY719" t="s">
        <v>429</v>
      </c>
      <c r="AZ719">
        <v>4156</v>
      </c>
      <c r="BA719">
        <v>31200</v>
      </c>
      <c r="BC719">
        <v>130400</v>
      </c>
      <c r="BD719" t="s">
        <v>59</v>
      </c>
    </row>
    <row r="720" spans="1:56" x14ac:dyDescent="0.25">
      <c r="A720">
        <v>4</v>
      </c>
      <c r="B720">
        <v>4</v>
      </c>
      <c r="C720">
        <v>9</v>
      </c>
      <c r="D720">
        <v>323131000000</v>
      </c>
      <c r="E720" t="s">
        <v>2468</v>
      </c>
      <c r="G720">
        <v>143</v>
      </c>
      <c r="H720">
        <v>4</v>
      </c>
      <c r="I720">
        <v>24</v>
      </c>
      <c r="J720" t="str">
        <f t="shared" si="11"/>
        <v>04-09-2024</v>
      </c>
      <c r="K720">
        <v>37000</v>
      </c>
      <c r="L720">
        <v>0</v>
      </c>
      <c r="M720">
        <v>76</v>
      </c>
      <c r="N720">
        <v>129</v>
      </c>
      <c r="P720">
        <v>0.25700000000000001</v>
      </c>
      <c r="U720">
        <v>0</v>
      </c>
      <c r="V720">
        <v>0</v>
      </c>
      <c r="Y720">
        <v>0</v>
      </c>
      <c r="AE720">
        <v>0</v>
      </c>
      <c r="AR720">
        <v>3254</v>
      </c>
      <c r="AS720" t="s">
        <v>73</v>
      </c>
      <c r="AX720">
        <v>500</v>
      </c>
      <c r="AY720" t="s">
        <v>58</v>
      </c>
      <c r="AZ720">
        <v>1143</v>
      </c>
      <c r="BA720">
        <v>10910</v>
      </c>
      <c r="BC720">
        <v>0</v>
      </c>
      <c r="BD720" t="s">
        <v>59</v>
      </c>
    </row>
    <row r="721" spans="1:56" x14ac:dyDescent="0.25">
      <c r="A721">
        <v>4</v>
      </c>
      <c r="B721">
        <v>4</v>
      </c>
      <c r="C721">
        <v>19</v>
      </c>
      <c r="D721">
        <v>323900100000</v>
      </c>
      <c r="E721" t="s">
        <v>2489</v>
      </c>
      <c r="G721">
        <v>153</v>
      </c>
      <c r="H721">
        <v>4</v>
      </c>
      <c r="I721">
        <v>24</v>
      </c>
      <c r="J721" t="str">
        <f t="shared" si="11"/>
        <v>04-19-2024</v>
      </c>
      <c r="K721">
        <v>187900</v>
      </c>
      <c r="L721">
        <v>0</v>
      </c>
      <c r="M721">
        <v>0</v>
      </c>
      <c r="N721">
        <v>0</v>
      </c>
      <c r="P721">
        <v>1.1619999999999999</v>
      </c>
      <c r="U721">
        <v>0</v>
      </c>
      <c r="V721">
        <v>0</v>
      </c>
      <c r="Y721">
        <v>0</v>
      </c>
      <c r="AE721">
        <v>0</v>
      </c>
      <c r="AP721" t="s">
        <v>56</v>
      </c>
      <c r="AR721">
        <v>3275</v>
      </c>
      <c r="AS721" t="s">
        <v>73</v>
      </c>
      <c r="AT721" t="s">
        <v>213</v>
      </c>
      <c r="AV721" t="s">
        <v>213</v>
      </c>
      <c r="AX721">
        <v>510</v>
      </c>
      <c r="AY721" t="s">
        <v>58</v>
      </c>
      <c r="AZ721">
        <v>1153</v>
      </c>
      <c r="BA721">
        <v>0</v>
      </c>
      <c r="BC721">
        <v>0</v>
      </c>
      <c r="BD721" t="s">
        <v>59</v>
      </c>
    </row>
    <row r="722" spans="1:56" x14ac:dyDescent="0.25">
      <c r="A722">
        <v>4</v>
      </c>
      <c r="B722">
        <v>4</v>
      </c>
      <c r="C722">
        <v>19</v>
      </c>
      <c r="D722">
        <v>330020500000</v>
      </c>
      <c r="E722" t="s">
        <v>730</v>
      </c>
      <c r="G722">
        <v>151</v>
      </c>
      <c r="H722">
        <v>4</v>
      </c>
      <c r="I722">
        <v>24</v>
      </c>
      <c r="J722" t="str">
        <f t="shared" si="11"/>
        <v>04-19-2024</v>
      </c>
      <c r="K722">
        <v>433539</v>
      </c>
      <c r="L722">
        <v>0</v>
      </c>
      <c r="M722">
        <v>0</v>
      </c>
      <c r="N722">
        <v>0</v>
      </c>
      <c r="P722">
        <v>27.791</v>
      </c>
      <c r="U722">
        <v>0</v>
      </c>
      <c r="V722">
        <v>0</v>
      </c>
      <c r="Y722">
        <v>0</v>
      </c>
      <c r="AE722">
        <v>0</v>
      </c>
      <c r="AP722" t="s">
        <v>56</v>
      </c>
      <c r="AR722">
        <v>0</v>
      </c>
      <c r="AS722" t="s">
        <v>73</v>
      </c>
      <c r="AT722" t="s">
        <v>74</v>
      </c>
      <c r="AV722" t="s">
        <v>74</v>
      </c>
      <c r="AX722">
        <v>110</v>
      </c>
      <c r="AY722" t="s">
        <v>58</v>
      </c>
      <c r="AZ722">
        <v>2151</v>
      </c>
      <c r="BA722">
        <v>253090</v>
      </c>
      <c r="BC722">
        <v>0</v>
      </c>
      <c r="BD722" t="s">
        <v>59</v>
      </c>
    </row>
    <row r="723" spans="1:56" x14ac:dyDescent="0.25">
      <c r="A723">
        <v>4</v>
      </c>
      <c r="B723">
        <v>4</v>
      </c>
      <c r="C723">
        <v>30</v>
      </c>
      <c r="D723">
        <v>330090400000</v>
      </c>
      <c r="E723" t="s">
        <v>275</v>
      </c>
      <c r="G723">
        <v>174</v>
      </c>
      <c r="H723">
        <v>4</v>
      </c>
      <c r="I723">
        <v>24</v>
      </c>
      <c r="J723" t="str">
        <f t="shared" si="11"/>
        <v>04-30-2024</v>
      </c>
      <c r="K723">
        <v>1225000</v>
      </c>
      <c r="L723">
        <v>0</v>
      </c>
      <c r="M723">
        <v>0</v>
      </c>
      <c r="N723">
        <v>0</v>
      </c>
      <c r="P723">
        <v>30.044</v>
      </c>
      <c r="U723">
        <v>0</v>
      </c>
      <c r="V723">
        <v>0</v>
      </c>
      <c r="Y723">
        <v>0</v>
      </c>
      <c r="AE723">
        <v>0</v>
      </c>
      <c r="AP723" t="s">
        <v>56</v>
      </c>
      <c r="AR723">
        <v>0</v>
      </c>
      <c r="AS723" t="s">
        <v>73</v>
      </c>
      <c r="AX723">
        <v>110</v>
      </c>
      <c r="AY723" t="s">
        <v>58</v>
      </c>
      <c r="AZ723">
        <v>2174</v>
      </c>
      <c r="BA723">
        <v>217200</v>
      </c>
      <c r="BC723">
        <v>0</v>
      </c>
      <c r="BD723" t="s">
        <v>59</v>
      </c>
    </row>
    <row r="724" spans="1:56" x14ac:dyDescent="0.25">
      <c r="A724">
        <v>4</v>
      </c>
      <c r="B724">
        <v>4</v>
      </c>
      <c r="C724">
        <v>30</v>
      </c>
      <c r="D724">
        <v>330090700000</v>
      </c>
      <c r="E724" t="s">
        <v>2516</v>
      </c>
      <c r="G724">
        <v>174</v>
      </c>
      <c r="H724">
        <v>4</v>
      </c>
      <c r="I724">
        <v>24</v>
      </c>
      <c r="J724" t="str">
        <f t="shared" si="11"/>
        <v>04-30-2024</v>
      </c>
      <c r="K724">
        <v>1225000</v>
      </c>
      <c r="L724">
        <v>1482</v>
      </c>
      <c r="M724">
        <v>0</v>
      </c>
      <c r="N724">
        <v>0</v>
      </c>
      <c r="P724">
        <v>64.41</v>
      </c>
      <c r="Q724" t="s">
        <v>61</v>
      </c>
      <c r="R724" t="s">
        <v>116</v>
      </c>
      <c r="S724" t="s">
        <v>135</v>
      </c>
      <c r="T724" t="s">
        <v>143</v>
      </c>
      <c r="U724">
        <v>4</v>
      </c>
      <c r="V724">
        <v>0</v>
      </c>
      <c r="Y724">
        <v>576</v>
      </c>
      <c r="Z724" t="s">
        <v>92</v>
      </c>
      <c r="AA724" t="s">
        <v>101</v>
      </c>
      <c r="AB724" t="s">
        <v>66</v>
      </c>
      <c r="AC724" t="s">
        <v>67</v>
      </c>
      <c r="AE724">
        <v>7</v>
      </c>
      <c r="AF724" t="s">
        <v>102</v>
      </c>
      <c r="AG724" t="s">
        <v>324</v>
      </c>
      <c r="AI724" t="s">
        <v>70</v>
      </c>
      <c r="AK724" t="s">
        <v>154</v>
      </c>
      <c r="AL724">
        <v>50</v>
      </c>
      <c r="AN724" t="s">
        <v>92</v>
      </c>
      <c r="AP724" t="s">
        <v>56</v>
      </c>
      <c r="AR724">
        <v>0</v>
      </c>
      <c r="AS724" t="s">
        <v>73</v>
      </c>
      <c r="AT724" t="s">
        <v>74</v>
      </c>
      <c r="AV724" t="s">
        <v>74</v>
      </c>
      <c r="AX724">
        <v>111</v>
      </c>
      <c r="AY724" t="s">
        <v>58</v>
      </c>
      <c r="AZ724">
        <v>2174</v>
      </c>
      <c r="BA724">
        <v>490540</v>
      </c>
      <c r="BC724">
        <v>78340</v>
      </c>
      <c r="BD724" t="s">
        <v>59</v>
      </c>
    </row>
    <row r="725" spans="1:56" x14ac:dyDescent="0.25">
      <c r="A725">
        <v>4</v>
      </c>
      <c r="B725">
        <v>4</v>
      </c>
      <c r="C725">
        <v>9</v>
      </c>
      <c r="D725">
        <v>370070300000</v>
      </c>
      <c r="E725" t="s">
        <v>2630</v>
      </c>
      <c r="G725">
        <v>141</v>
      </c>
      <c r="H725">
        <v>4</v>
      </c>
      <c r="I725">
        <v>24</v>
      </c>
      <c r="J725" t="str">
        <f t="shared" si="11"/>
        <v>04-09-2024</v>
      </c>
      <c r="K725">
        <v>90000</v>
      </c>
      <c r="L725">
        <v>0</v>
      </c>
      <c r="M725">
        <v>0</v>
      </c>
      <c r="N725">
        <v>0</v>
      </c>
      <c r="P725">
        <v>10.428000000000001</v>
      </c>
      <c r="U725">
        <v>0</v>
      </c>
      <c r="V725">
        <v>0</v>
      </c>
      <c r="Y725">
        <v>0</v>
      </c>
      <c r="AE725">
        <v>0</v>
      </c>
      <c r="AP725" t="s">
        <v>56</v>
      </c>
      <c r="AR725">
        <v>0</v>
      </c>
      <c r="AS725" t="s">
        <v>73</v>
      </c>
      <c r="AT725" t="s">
        <v>74</v>
      </c>
      <c r="AV725" t="s">
        <v>74</v>
      </c>
      <c r="AX725">
        <v>110</v>
      </c>
      <c r="AY725" t="s">
        <v>58</v>
      </c>
      <c r="AZ725">
        <v>4141</v>
      </c>
      <c r="BA725">
        <v>75290</v>
      </c>
      <c r="BC725">
        <v>0</v>
      </c>
      <c r="BD725" t="s">
        <v>59</v>
      </c>
    </row>
    <row r="726" spans="1:56" x14ac:dyDescent="0.25">
      <c r="A726">
        <v>4</v>
      </c>
      <c r="B726">
        <v>4</v>
      </c>
      <c r="C726">
        <v>19</v>
      </c>
      <c r="D726">
        <v>370081200100</v>
      </c>
      <c r="E726" t="s">
        <v>2632</v>
      </c>
      <c r="G726">
        <v>152</v>
      </c>
      <c r="H726">
        <v>4</v>
      </c>
      <c r="I726">
        <v>24</v>
      </c>
      <c r="J726" t="str">
        <f t="shared" si="11"/>
        <v>04-19-2024</v>
      </c>
      <c r="K726">
        <v>78800</v>
      </c>
      <c r="L726">
        <v>0</v>
      </c>
      <c r="M726">
        <v>0</v>
      </c>
      <c r="N726">
        <v>0</v>
      </c>
      <c r="P726">
        <v>3.004</v>
      </c>
      <c r="U726">
        <v>0</v>
      </c>
      <c r="V726">
        <v>0</v>
      </c>
      <c r="Y726">
        <v>1008</v>
      </c>
      <c r="Z726" t="s">
        <v>92</v>
      </c>
      <c r="AE726">
        <v>0</v>
      </c>
      <c r="AP726" t="s">
        <v>56</v>
      </c>
      <c r="AR726">
        <v>0</v>
      </c>
      <c r="AX726">
        <v>510</v>
      </c>
      <c r="AY726" t="s">
        <v>2633</v>
      </c>
      <c r="AZ726">
        <v>6152</v>
      </c>
      <c r="BA726">
        <v>16570</v>
      </c>
      <c r="BC726">
        <v>31090</v>
      </c>
      <c r="BD726" t="s">
        <v>59</v>
      </c>
    </row>
    <row r="727" spans="1:56" x14ac:dyDescent="0.25">
      <c r="A727">
        <v>4</v>
      </c>
      <c r="B727">
        <v>4</v>
      </c>
      <c r="C727">
        <v>12</v>
      </c>
      <c r="D727">
        <v>370120400000</v>
      </c>
      <c r="E727" t="s">
        <v>2640</v>
      </c>
      <c r="G727">
        <v>146</v>
      </c>
      <c r="H727">
        <v>4</v>
      </c>
      <c r="I727">
        <v>24</v>
      </c>
      <c r="J727" t="str">
        <f t="shared" si="11"/>
        <v>04-12-2024</v>
      </c>
      <c r="K727">
        <v>250000</v>
      </c>
      <c r="L727">
        <v>2212</v>
      </c>
      <c r="M727">
        <v>0</v>
      </c>
      <c r="N727">
        <v>0</v>
      </c>
      <c r="P727">
        <v>37.225999999999999</v>
      </c>
      <c r="R727" t="s">
        <v>116</v>
      </c>
      <c r="S727" t="s">
        <v>142</v>
      </c>
      <c r="T727" t="s">
        <v>143</v>
      </c>
      <c r="U727">
        <v>0</v>
      </c>
      <c r="V727">
        <v>0</v>
      </c>
      <c r="Y727">
        <v>936</v>
      </c>
      <c r="Z727" t="s">
        <v>64</v>
      </c>
      <c r="AA727" t="s">
        <v>432</v>
      </c>
      <c r="AB727" t="s">
        <v>66</v>
      </c>
      <c r="AC727" t="s">
        <v>67</v>
      </c>
      <c r="AE727">
        <v>9</v>
      </c>
      <c r="AF727" t="s">
        <v>81</v>
      </c>
      <c r="AK727" t="s">
        <v>71</v>
      </c>
      <c r="AL727">
        <v>40</v>
      </c>
      <c r="AN727" t="s">
        <v>138</v>
      </c>
      <c r="AP727" t="s">
        <v>56</v>
      </c>
      <c r="AR727">
        <v>0</v>
      </c>
      <c r="AS727" t="s">
        <v>73</v>
      </c>
      <c r="AT727" t="s">
        <v>74</v>
      </c>
      <c r="AV727" t="s">
        <v>74</v>
      </c>
      <c r="AX727">
        <v>111</v>
      </c>
      <c r="AY727" t="s">
        <v>58</v>
      </c>
      <c r="AZ727">
        <v>5146</v>
      </c>
      <c r="BA727">
        <v>251710</v>
      </c>
      <c r="BC727">
        <v>130800</v>
      </c>
      <c r="BD727" t="s">
        <v>59</v>
      </c>
    </row>
    <row r="728" spans="1:56" x14ac:dyDescent="0.25">
      <c r="A728">
        <v>4</v>
      </c>
      <c r="B728">
        <v>4</v>
      </c>
      <c r="C728">
        <v>19</v>
      </c>
      <c r="D728">
        <v>410320500000</v>
      </c>
      <c r="E728" t="s">
        <v>1327</v>
      </c>
      <c r="G728">
        <v>154</v>
      </c>
      <c r="H728">
        <v>4</v>
      </c>
      <c r="I728">
        <v>24</v>
      </c>
      <c r="J728" t="str">
        <f t="shared" si="11"/>
        <v>04-19-2024</v>
      </c>
      <c r="K728">
        <v>23000</v>
      </c>
      <c r="L728">
        <v>0</v>
      </c>
      <c r="M728">
        <v>60</v>
      </c>
      <c r="N728">
        <v>120</v>
      </c>
      <c r="P728">
        <v>0</v>
      </c>
      <c r="U728">
        <v>0</v>
      </c>
      <c r="V728">
        <v>0</v>
      </c>
      <c r="Y728">
        <v>0</v>
      </c>
      <c r="AE728">
        <v>0</v>
      </c>
      <c r="AP728" t="s">
        <v>56</v>
      </c>
      <c r="AR728">
        <v>4100</v>
      </c>
      <c r="AS728" t="s">
        <v>73</v>
      </c>
      <c r="AX728">
        <v>500</v>
      </c>
      <c r="AY728" t="s">
        <v>442</v>
      </c>
      <c r="AZ728">
        <v>10154</v>
      </c>
      <c r="BA728">
        <v>0</v>
      </c>
      <c r="BC728">
        <v>0</v>
      </c>
      <c r="BD728" t="s">
        <v>59</v>
      </c>
    </row>
    <row r="729" spans="1:56" x14ac:dyDescent="0.25">
      <c r="A729">
        <v>4</v>
      </c>
      <c r="B729">
        <v>4</v>
      </c>
      <c r="C729">
        <v>19</v>
      </c>
      <c r="D729">
        <v>410320600000</v>
      </c>
      <c r="E729" t="s">
        <v>2687</v>
      </c>
      <c r="G729">
        <v>154</v>
      </c>
      <c r="H729">
        <v>4</v>
      </c>
      <c r="I729">
        <v>24</v>
      </c>
      <c r="J729" t="str">
        <f t="shared" si="11"/>
        <v>04-19-2024</v>
      </c>
      <c r="K729">
        <v>23000</v>
      </c>
      <c r="L729">
        <v>988</v>
      </c>
      <c r="M729">
        <v>120</v>
      </c>
      <c r="N729">
        <v>120</v>
      </c>
      <c r="P729">
        <v>0</v>
      </c>
      <c r="Q729" t="s">
        <v>98</v>
      </c>
      <c r="R729" t="s">
        <v>116</v>
      </c>
      <c r="S729" t="s">
        <v>135</v>
      </c>
      <c r="T729" t="s">
        <v>132</v>
      </c>
      <c r="U729">
        <v>3</v>
      </c>
      <c r="V729">
        <v>0</v>
      </c>
      <c r="Y729">
        <v>546</v>
      </c>
      <c r="Z729" t="s">
        <v>92</v>
      </c>
      <c r="AA729" t="s">
        <v>300</v>
      </c>
      <c r="AB729" t="s">
        <v>66</v>
      </c>
      <c r="AC729" t="s">
        <v>67</v>
      </c>
      <c r="AE729">
        <v>6</v>
      </c>
      <c r="AF729" t="s">
        <v>81</v>
      </c>
      <c r="AK729" t="s">
        <v>90</v>
      </c>
      <c r="AL729">
        <v>50</v>
      </c>
      <c r="AN729" t="s">
        <v>170</v>
      </c>
      <c r="AP729" t="s">
        <v>56</v>
      </c>
      <c r="AR729">
        <v>4100</v>
      </c>
      <c r="AS729" t="s">
        <v>73</v>
      </c>
      <c r="AT729" t="s">
        <v>74</v>
      </c>
      <c r="AV729" t="s">
        <v>74</v>
      </c>
      <c r="AX729">
        <v>510</v>
      </c>
      <c r="AY729" t="s">
        <v>58</v>
      </c>
      <c r="AZ729">
        <v>10154</v>
      </c>
      <c r="BA729">
        <v>4310</v>
      </c>
      <c r="BC729">
        <v>49110</v>
      </c>
      <c r="BD729" t="s">
        <v>59</v>
      </c>
    </row>
    <row r="730" spans="1:56" x14ac:dyDescent="0.25">
      <c r="A730">
        <v>4</v>
      </c>
      <c r="B730">
        <v>4</v>
      </c>
      <c r="C730">
        <v>2</v>
      </c>
      <c r="D730">
        <v>410341500000</v>
      </c>
      <c r="E730" t="s">
        <v>232</v>
      </c>
      <c r="G730">
        <v>135</v>
      </c>
      <c r="H730">
        <v>4</v>
      </c>
      <c r="I730">
        <v>24</v>
      </c>
      <c r="J730" t="str">
        <f t="shared" si="11"/>
        <v>04-02-2024</v>
      </c>
      <c r="K730">
        <v>38000</v>
      </c>
      <c r="L730">
        <v>0</v>
      </c>
      <c r="M730">
        <v>33</v>
      </c>
      <c r="N730">
        <v>120</v>
      </c>
      <c r="P730">
        <v>0.09</v>
      </c>
      <c r="U730">
        <v>0</v>
      </c>
      <c r="V730">
        <v>0</v>
      </c>
      <c r="Y730">
        <v>0</v>
      </c>
      <c r="AE730">
        <v>0</v>
      </c>
      <c r="AP730" t="s">
        <v>56</v>
      </c>
      <c r="AR730">
        <v>4100</v>
      </c>
      <c r="AS730" t="s">
        <v>73</v>
      </c>
      <c r="AX730">
        <v>500</v>
      </c>
      <c r="AY730" t="s">
        <v>58</v>
      </c>
      <c r="AZ730">
        <v>7135</v>
      </c>
      <c r="BA730">
        <v>0</v>
      </c>
      <c r="BC730">
        <v>0</v>
      </c>
      <c r="BD730" t="s">
        <v>59</v>
      </c>
    </row>
    <row r="731" spans="1:56" x14ac:dyDescent="0.25">
      <c r="A731">
        <v>4</v>
      </c>
      <c r="B731">
        <v>4</v>
      </c>
      <c r="C731">
        <v>2</v>
      </c>
      <c r="D731">
        <v>410350700000</v>
      </c>
      <c r="E731" t="s">
        <v>2699</v>
      </c>
      <c r="G731">
        <v>135</v>
      </c>
      <c r="H731">
        <v>4</v>
      </c>
      <c r="I731">
        <v>24</v>
      </c>
      <c r="J731" t="str">
        <f t="shared" si="11"/>
        <v>04-02-2024</v>
      </c>
      <c r="K731">
        <v>38000</v>
      </c>
      <c r="L731">
        <v>740</v>
      </c>
      <c r="M731">
        <v>33</v>
      </c>
      <c r="N731">
        <v>120</v>
      </c>
      <c r="P731">
        <v>0.09</v>
      </c>
      <c r="Q731">
        <v>1</v>
      </c>
      <c r="R731">
        <v>2</v>
      </c>
      <c r="S731">
        <v>171</v>
      </c>
      <c r="T731" t="s">
        <v>112</v>
      </c>
      <c r="U731">
        <v>2</v>
      </c>
      <c r="V731">
        <v>0</v>
      </c>
      <c r="Y731">
        <v>576</v>
      </c>
      <c r="Z731" t="s">
        <v>92</v>
      </c>
      <c r="AA731" t="s">
        <v>157</v>
      </c>
      <c r="AB731" t="s">
        <v>66</v>
      </c>
      <c r="AC731" t="s">
        <v>67</v>
      </c>
      <c r="AE731">
        <v>4</v>
      </c>
      <c r="AF731" t="s">
        <v>81</v>
      </c>
      <c r="AN731" t="s">
        <v>543</v>
      </c>
      <c r="AP731" t="s">
        <v>56</v>
      </c>
      <c r="AR731">
        <v>4100</v>
      </c>
      <c r="AS731" t="s">
        <v>73</v>
      </c>
      <c r="AT731" t="s">
        <v>74</v>
      </c>
      <c r="AV731" t="s">
        <v>74</v>
      </c>
      <c r="AX731">
        <v>510</v>
      </c>
      <c r="AY731" t="s">
        <v>58</v>
      </c>
      <c r="AZ731">
        <v>7135</v>
      </c>
      <c r="BA731">
        <v>2370</v>
      </c>
      <c r="BC731">
        <v>47400</v>
      </c>
      <c r="BD731" t="s">
        <v>59</v>
      </c>
    </row>
    <row r="732" spans="1:56" x14ac:dyDescent="0.25">
      <c r="A732">
        <v>4</v>
      </c>
      <c r="B732">
        <v>4</v>
      </c>
      <c r="C732">
        <v>10</v>
      </c>
      <c r="D732">
        <v>420370200000</v>
      </c>
      <c r="E732" t="s">
        <v>2704</v>
      </c>
      <c r="G732">
        <v>144</v>
      </c>
      <c r="H732">
        <v>4</v>
      </c>
      <c r="I732">
        <v>24</v>
      </c>
      <c r="J732" t="str">
        <f t="shared" si="11"/>
        <v>04-10-2024</v>
      </c>
      <c r="K732">
        <v>134643</v>
      </c>
      <c r="L732">
        <v>0</v>
      </c>
      <c r="M732">
        <v>73</v>
      </c>
      <c r="N732">
        <v>120</v>
      </c>
      <c r="P732">
        <v>0</v>
      </c>
      <c r="U732">
        <v>0</v>
      </c>
      <c r="V732">
        <v>0</v>
      </c>
      <c r="Y732">
        <v>0</v>
      </c>
      <c r="AE732">
        <v>0</v>
      </c>
      <c r="AF732" t="s">
        <v>81</v>
      </c>
      <c r="AR732">
        <v>7411</v>
      </c>
      <c r="AX732">
        <v>499</v>
      </c>
      <c r="AY732" t="s">
        <v>2705</v>
      </c>
      <c r="AZ732">
        <v>2144</v>
      </c>
      <c r="BA732">
        <v>2630</v>
      </c>
      <c r="BC732">
        <v>42600</v>
      </c>
      <c r="BD732" t="s">
        <v>59</v>
      </c>
    </row>
    <row r="733" spans="1:56" x14ac:dyDescent="0.25">
      <c r="A733">
        <v>4</v>
      </c>
      <c r="B733">
        <v>4</v>
      </c>
      <c r="C733">
        <v>10</v>
      </c>
      <c r="D733">
        <v>420370400000</v>
      </c>
      <c r="E733" t="s">
        <v>2683</v>
      </c>
      <c r="G733">
        <v>144</v>
      </c>
      <c r="H733">
        <v>4</v>
      </c>
      <c r="I733">
        <v>24</v>
      </c>
      <c r="J733" t="str">
        <f t="shared" si="11"/>
        <v>04-10-2024</v>
      </c>
      <c r="K733">
        <v>134643</v>
      </c>
      <c r="L733">
        <v>0</v>
      </c>
      <c r="M733">
        <v>29</v>
      </c>
      <c r="N733">
        <v>120</v>
      </c>
      <c r="P733">
        <v>0</v>
      </c>
      <c r="U733">
        <v>0</v>
      </c>
      <c r="V733">
        <v>0</v>
      </c>
      <c r="Y733">
        <v>0</v>
      </c>
      <c r="AE733">
        <v>0</v>
      </c>
      <c r="AR733">
        <v>7411</v>
      </c>
      <c r="AX733">
        <v>400</v>
      </c>
      <c r="AY733" t="s">
        <v>2706</v>
      </c>
      <c r="AZ733">
        <v>2144</v>
      </c>
      <c r="BA733">
        <v>0</v>
      </c>
      <c r="BC733">
        <v>0</v>
      </c>
      <c r="BD733" t="s">
        <v>59</v>
      </c>
    </row>
    <row r="734" spans="1:56" x14ac:dyDescent="0.25">
      <c r="A734">
        <v>4</v>
      </c>
      <c r="B734">
        <v>4</v>
      </c>
      <c r="C734">
        <v>5</v>
      </c>
      <c r="D734">
        <v>430450900000</v>
      </c>
      <c r="E734" t="s">
        <v>2721</v>
      </c>
      <c r="G734">
        <v>140</v>
      </c>
      <c r="H734">
        <v>4</v>
      </c>
      <c r="I734">
        <v>24</v>
      </c>
      <c r="J734" t="str">
        <f t="shared" si="11"/>
        <v>04-05-2024</v>
      </c>
      <c r="K734">
        <v>11000</v>
      </c>
      <c r="L734">
        <v>0</v>
      </c>
      <c r="M734">
        <v>0</v>
      </c>
      <c r="N734">
        <v>0</v>
      </c>
      <c r="P734">
        <v>0</v>
      </c>
      <c r="U734">
        <v>0</v>
      </c>
      <c r="V734">
        <v>0</v>
      </c>
      <c r="Y734">
        <v>0</v>
      </c>
      <c r="AE734">
        <v>0</v>
      </c>
      <c r="AP734" t="s">
        <v>56</v>
      </c>
      <c r="AR734">
        <v>4300</v>
      </c>
      <c r="AS734" t="s">
        <v>73</v>
      </c>
      <c r="AX734">
        <v>500</v>
      </c>
      <c r="AY734" t="s">
        <v>442</v>
      </c>
      <c r="AZ734">
        <v>6140</v>
      </c>
      <c r="BA734">
        <v>0</v>
      </c>
      <c r="BC734">
        <v>0</v>
      </c>
      <c r="BD734" t="s">
        <v>59</v>
      </c>
    </row>
    <row r="735" spans="1:56" x14ac:dyDescent="0.25">
      <c r="A735">
        <v>4</v>
      </c>
      <c r="B735">
        <v>4</v>
      </c>
      <c r="C735">
        <v>5</v>
      </c>
      <c r="D735">
        <v>430451000000</v>
      </c>
      <c r="E735" t="s">
        <v>2722</v>
      </c>
      <c r="G735">
        <v>140</v>
      </c>
      <c r="H735">
        <v>4</v>
      </c>
      <c r="I735">
        <v>24</v>
      </c>
      <c r="J735" t="str">
        <f t="shared" si="11"/>
        <v>04-05-2024</v>
      </c>
      <c r="K735">
        <v>11000</v>
      </c>
      <c r="L735">
        <v>0</v>
      </c>
      <c r="M735">
        <v>120</v>
      </c>
      <c r="N735">
        <v>120</v>
      </c>
      <c r="P735">
        <v>0</v>
      </c>
      <c r="U735">
        <v>0</v>
      </c>
      <c r="V735">
        <v>0</v>
      </c>
      <c r="Y735">
        <v>576</v>
      </c>
      <c r="Z735" t="s">
        <v>92</v>
      </c>
      <c r="AE735">
        <v>0</v>
      </c>
      <c r="AP735" t="s">
        <v>56</v>
      </c>
      <c r="AR735">
        <v>4300</v>
      </c>
      <c r="AS735" t="s">
        <v>73</v>
      </c>
      <c r="AT735" t="s">
        <v>74</v>
      </c>
      <c r="AV735" t="s">
        <v>74</v>
      </c>
      <c r="AX735">
        <v>599</v>
      </c>
      <c r="AY735" t="s">
        <v>58</v>
      </c>
      <c r="AZ735">
        <v>6140</v>
      </c>
      <c r="BA735">
        <v>4310</v>
      </c>
      <c r="BC735">
        <v>6630</v>
      </c>
      <c r="BD735" t="s">
        <v>59</v>
      </c>
    </row>
    <row r="736" spans="1:56" x14ac:dyDescent="0.25">
      <c r="A736">
        <v>4</v>
      </c>
      <c r="B736">
        <v>4</v>
      </c>
      <c r="C736">
        <v>5</v>
      </c>
      <c r="D736">
        <v>430550690000</v>
      </c>
      <c r="E736" t="s">
        <v>2757</v>
      </c>
      <c r="G736">
        <v>140</v>
      </c>
      <c r="H736">
        <v>4</v>
      </c>
      <c r="I736">
        <v>24</v>
      </c>
      <c r="J736" t="str">
        <f t="shared" si="11"/>
        <v>04-05-2024</v>
      </c>
      <c r="K736">
        <v>11000</v>
      </c>
      <c r="L736">
        <v>0</v>
      </c>
      <c r="M736">
        <v>120</v>
      </c>
      <c r="N736">
        <v>120</v>
      </c>
      <c r="P736">
        <v>6.5000000000000002E-2</v>
      </c>
      <c r="U736">
        <v>0</v>
      </c>
      <c r="V736">
        <v>0</v>
      </c>
      <c r="Y736">
        <v>0</v>
      </c>
      <c r="AE736">
        <v>0</v>
      </c>
      <c r="AP736" t="s">
        <v>56</v>
      </c>
      <c r="AR736">
        <v>7431</v>
      </c>
      <c r="AS736" t="s">
        <v>73</v>
      </c>
      <c r="AX736">
        <v>500</v>
      </c>
      <c r="AY736" t="s">
        <v>58</v>
      </c>
      <c r="AZ736">
        <v>2140</v>
      </c>
      <c r="BA736">
        <v>0</v>
      </c>
      <c r="BC736">
        <v>0</v>
      </c>
      <c r="BD736" t="s">
        <v>59</v>
      </c>
    </row>
    <row r="737" spans="1:56" x14ac:dyDescent="0.25">
      <c r="A737">
        <v>4</v>
      </c>
      <c r="B737">
        <v>4</v>
      </c>
      <c r="C737">
        <v>5</v>
      </c>
      <c r="D737">
        <v>430550720000</v>
      </c>
      <c r="G737">
        <v>140</v>
      </c>
      <c r="H737">
        <v>4</v>
      </c>
      <c r="I737">
        <v>24</v>
      </c>
      <c r="J737" t="str">
        <f t="shared" si="11"/>
        <v>04-05-2024</v>
      </c>
      <c r="K737">
        <v>11000</v>
      </c>
      <c r="L737">
        <v>0</v>
      </c>
      <c r="M737">
        <v>0</v>
      </c>
      <c r="N737">
        <v>0</v>
      </c>
      <c r="P737">
        <v>3.3000000000000002E-2</v>
      </c>
      <c r="U737">
        <v>0</v>
      </c>
      <c r="V737">
        <v>0</v>
      </c>
      <c r="Y737">
        <v>0</v>
      </c>
      <c r="AE737">
        <v>0</v>
      </c>
      <c r="AR737">
        <v>0</v>
      </c>
      <c r="AX737">
        <v>640</v>
      </c>
      <c r="AY737" t="s">
        <v>260</v>
      </c>
      <c r="AZ737">
        <v>2140</v>
      </c>
      <c r="BA737">
        <v>0</v>
      </c>
      <c r="BC737">
        <v>0</v>
      </c>
      <c r="BD737" t="s">
        <v>59</v>
      </c>
    </row>
    <row r="738" spans="1:56" x14ac:dyDescent="0.25">
      <c r="A738">
        <v>4</v>
      </c>
      <c r="B738">
        <v>4</v>
      </c>
      <c r="C738">
        <v>26</v>
      </c>
      <c r="D738">
        <v>460250600000</v>
      </c>
      <c r="E738" t="s">
        <v>2839</v>
      </c>
      <c r="G738">
        <v>165</v>
      </c>
      <c r="H738">
        <v>4</v>
      </c>
      <c r="I738">
        <v>24</v>
      </c>
      <c r="J738" t="str">
        <f t="shared" si="11"/>
        <v>04-26-2024</v>
      </c>
      <c r="K738">
        <v>785720</v>
      </c>
      <c r="L738">
        <v>0</v>
      </c>
      <c r="M738">
        <v>0</v>
      </c>
      <c r="N738">
        <v>0</v>
      </c>
      <c r="P738">
        <v>60.665999999999997</v>
      </c>
      <c r="U738">
        <v>0</v>
      </c>
      <c r="V738">
        <v>0</v>
      </c>
      <c r="Y738">
        <v>0</v>
      </c>
      <c r="AE738">
        <v>0</v>
      </c>
      <c r="AP738" t="s">
        <v>56</v>
      </c>
      <c r="AR738">
        <v>0</v>
      </c>
      <c r="AS738" t="s">
        <v>73</v>
      </c>
      <c r="AT738" t="s">
        <v>74</v>
      </c>
      <c r="AX738">
        <v>110</v>
      </c>
      <c r="AY738" t="s">
        <v>58</v>
      </c>
      <c r="AZ738">
        <v>4165</v>
      </c>
      <c r="BA738">
        <v>554570</v>
      </c>
      <c r="BC738">
        <v>0</v>
      </c>
      <c r="BD738" t="s">
        <v>59</v>
      </c>
    </row>
    <row r="739" spans="1:56" x14ac:dyDescent="0.25">
      <c r="A739">
        <v>4</v>
      </c>
      <c r="B739">
        <v>4</v>
      </c>
      <c r="C739">
        <v>26</v>
      </c>
      <c r="D739">
        <v>460321400200</v>
      </c>
      <c r="E739" t="s">
        <v>2869</v>
      </c>
      <c r="G739">
        <v>164</v>
      </c>
      <c r="H739">
        <v>4</v>
      </c>
      <c r="I739">
        <v>24</v>
      </c>
      <c r="J739" t="str">
        <f t="shared" si="11"/>
        <v>04-26-2024</v>
      </c>
      <c r="K739">
        <v>225000</v>
      </c>
      <c r="L739">
        <v>1872</v>
      </c>
      <c r="M739">
        <v>0</v>
      </c>
      <c r="N739">
        <v>0</v>
      </c>
      <c r="P739">
        <v>1</v>
      </c>
      <c r="Q739">
        <v>1</v>
      </c>
      <c r="R739">
        <v>1</v>
      </c>
      <c r="S739">
        <v>9771</v>
      </c>
      <c r="T739" t="s">
        <v>86</v>
      </c>
      <c r="U739">
        <v>0</v>
      </c>
      <c r="V739">
        <v>1872</v>
      </c>
      <c r="W739" t="s">
        <v>71</v>
      </c>
      <c r="X739" t="s">
        <v>63</v>
      </c>
      <c r="Y739">
        <v>756</v>
      </c>
      <c r="Z739" t="s">
        <v>64</v>
      </c>
      <c r="AA739" t="s">
        <v>374</v>
      </c>
      <c r="AB739" t="s">
        <v>66</v>
      </c>
      <c r="AC739" t="s">
        <v>77</v>
      </c>
      <c r="AE739">
        <v>6</v>
      </c>
      <c r="AF739" t="s">
        <v>88</v>
      </c>
      <c r="AI739" t="s">
        <v>70</v>
      </c>
      <c r="AK739" t="s">
        <v>71</v>
      </c>
      <c r="AL739">
        <v>28</v>
      </c>
      <c r="AN739" t="s">
        <v>82</v>
      </c>
      <c r="AP739" t="s">
        <v>56</v>
      </c>
      <c r="AR739">
        <v>0</v>
      </c>
      <c r="AS739" t="s">
        <v>73</v>
      </c>
      <c r="AT739" t="s">
        <v>74</v>
      </c>
      <c r="AV739" t="s">
        <v>74</v>
      </c>
      <c r="AX739">
        <v>510</v>
      </c>
      <c r="AY739" t="s">
        <v>58</v>
      </c>
      <c r="AZ739">
        <v>4164</v>
      </c>
      <c r="BA739">
        <v>19490</v>
      </c>
      <c r="BC739">
        <v>172600</v>
      </c>
      <c r="BD739" t="s">
        <v>59</v>
      </c>
    </row>
    <row r="740" spans="1:56" x14ac:dyDescent="0.25">
      <c r="A740">
        <v>4</v>
      </c>
      <c r="B740">
        <v>4</v>
      </c>
      <c r="C740">
        <v>23</v>
      </c>
      <c r="D740">
        <v>470991800000</v>
      </c>
      <c r="E740" t="s">
        <v>3146</v>
      </c>
      <c r="G740">
        <v>160</v>
      </c>
      <c r="H740">
        <v>4</v>
      </c>
      <c r="I740">
        <v>24</v>
      </c>
      <c r="J740" t="str">
        <f t="shared" si="11"/>
        <v>04-23-2024</v>
      </c>
      <c r="K740">
        <v>160000</v>
      </c>
      <c r="L740">
        <v>1288</v>
      </c>
      <c r="M740">
        <v>114</v>
      </c>
      <c r="N740">
        <v>125</v>
      </c>
      <c r="P740">
        <v>0</v>
      </c>
      <c r="Q740">
        <v>1</v>
      </c>
      <c r="R740">
        <v>1</v>
      </c>
      <c r="S740">
        <v>9681</v>
      </c>
      <c r="T740" t="s">
        <v>112</v>
      </c>
      <c r="U740">
        <v>0</v>
      </c>
      <c r="V740">
        <v>0</v>
      </c>
      <c r="Y740">
        <v>432</v>
      </c>
      <c r="Z740" t="s">
        <v>64</v>
      </c>
      <c r="AA740" t="s">
        <v>152</v>
      </c>
      <c r="AB740" t="s">
        <v>66</v>
      </c>
      <c r="AC740" t="s">
        <v>67</v>
      </c>
      <c r="AE740">
        <v>6</v>
      </c>
      <c r="AF740" t="s">
        <v>102</v>
      </c>
      <c r="AG740" t="s">
        <v>69</v>
      </c>
      <c r="AK740" t="s">
        <v>71</v>
      </c>
      <c r="AL740">
        <v>35</v>
      </c>
      <c r="AN740" t="s">
        <v>82</v>
      </c>
      <c r="AP740" t="s">
        <v>56</v>
      </c>
      <c r="AR740">
        <v>4793</v>
      </c>
      <c r="AS740" t="s">
        <v>73</v>
      </c>
      <c r="AT740" t="s">
        <v>213</v>
      </c>
      <c r="AV740" t="s">
        <v>213</v>
      </c>
      <c r="AX740">
        <v>510</v>
      </c>
      <c r="AY740" t="s">
        <v>58</v>
      </c>
      <c r="AZ740">
        <v>4160</v>
      </c>
      <c r="BA740">
        <v>18710</v>
      </c>
      <c r="BC740">
        <v>116910</v>
      </c>
      <c r="BD740" t="s">
        <v>59</v>
      </c>
    </row>
    <row r="741" spans="1:56" x14ac:dyDescent="0.25">
      <c r="A741">
        <v>4</v>
      </c>
      <c r="B741">
        <v>4</v>
      </c>
      <c r="C741">
        <v>12</v>
      </c>
      <c r="D741">
        <v>471111300000</v>
      </c>
      <c r="E741" t="s">
        <v>3201</v>
      </c>
      <c r="G741">
        <v>145</v>
      </c>
      <c r="H741">
        <v>4</v>
      </c>
      <c r="I741">
        <v>24</v>
      </c>
      <c r="J741" t="str">
        <f t="shared" si="11"/>
        <v>04-12-2024</v>
      </c>
      <c r="K741">
        <v>192000</v>
      </c>
      <c r="L741">
        <v>1635</v>
      </c>
      <c r="M741">
        <v>119</v>
      </c>
      <c r="N741">
        <v>114</v>
      </c>
      <c r="P741">
        <v>0</v>
      </c>
      <c r="Q741">
        <v>1</v>
      </c>
      <c r="R741">
        <v>1</v>
      </c>
      <c r="S741">
        <v>9941</v>
      </c>
      <c r="T741" t="s">
        <v>112</v>
      </c>
      <c r="U741">
        <v>0</v>
      </c>
      <c r="V741">
        <v>0</v>
      </c>
      <c r="X741" t="s">
        <v>63</v>
      </c>
      <c r="Y741">
        <v>888</v>
      </c>
      <c r="Z741" t="s">
        <v>64</v>
      </c>
      <c r="AA741" t="s">
        <v>157</v>
      </c>
      <c r="AB741" t="s">
        <v>66</v>
      </c>
      <c r="AC741" t="s">
        <v>67</v>
      </c>
      <c r="AE741">
        <v>0</v>
      </c>
      <c r="AF741" t="s">
        <v>88</v>
      </c>
      <c r="AK741" t="s">
        <v>71</v>
      </c>
      <c r="AL741">
        <v>19</v>
      </c>
      <c r="AN741" t="s">
        <v>82</v>
      </c>
      <c r="AP741" t="s">
        <v>56</v>
      </c>
      <c r="AR741">
        <v>4796</v>
      </c>
      <c r="AS741" t="s">
        <v>73</v>
      </c>
      <c r="AX741">
        <v>510</v>
      </c>
      <c r="AY741" t="s">
        <v>3202</v>
      </c>
      <c r="AZ741">
        <v>4145</v>
      </c>
      <c r="BA741">
        <v>21600</v>
      </c>
      <c r="BC741">
        <v>168460</v>
      </c>
      <c r="BD741" t="s">
        <v>59</v>
      </c>
    </row>
    <row r="742" spans="1:56" x14ac:dyDescent="0.25">
      <c r="A742">
        <v>4</v>
      </c>
      <c r="B742">
        <v>4</v>
      </c>
      <c r="C742">
        <v>19</v>
      </c>
      <c r="D742">
        <v>490511400000</v>
      </c>
      <c r="E742" t="s">
        <v>3424</v>
      </c>
      <c r="G742">
        <v>155</v>
      </c>
      <c r="H742">
        <v>4</v>
      </c>
      <c r="I742">
        <v>24</v>
      </c>
      <c r="J742" t="str">
        <f t="shared" si="11"/>
        <v>04-19-2024</v>
      </c>
      <c r="K742">
        <v>148000</v>
      </c>
      <c r="L742">
        <v>0</v>
      </c>
      <c r="M742">
        <v>6</v>
      </c>
      <c r="N742">
        <v>145</v>
      </c>
      <c r="P742">
        <v>0</v>
      </c>
      <c r="U742">
        <v>0</v>
      </c>
      <c r="V742">
        <v>0</v>
      </c>
      <c r="Y742">
        <v>0</v>
      </c>
      <c r="AE742">
        <v>0</v>
      </c>
      <c r="AP742" t="s">
        <v>56</v>
      </c>
      <c r="AR742">
        <v>4918</v>
      </c>
      <c r="AS742" t="s">
        <v>73</v>
      </c>
      <c r="AX742">
        <v>500</v>
      </c>
      <c r="AY742" t="s">
        <v>58</v>
      </c>
      <c r="AZ742">
        <v>1155</v>
      </c>
      <c r="BA742">
        <v>0</v>
      </c>
      <c r="BC742">
        <v>0</v>
      </c>
      <c r="BD742" t="s">
        <v>59</v>
      </c>
    </row>
    <row r="743" spans="1:56" x14ac:dyDescent="0.25">
      <c r="A743">
        <v>4</v>
      </c>
      <c r="B743">
        <v>4</v>
      </c>
      <c r="C743">
        <v>19</v>
      </c>
      <c r="D743">
        <v>490511500000</v>
      </c>
      <c r="E743" t="s">
        <v>3435</v>
      </c>
      <c r="G743">
        <v>155</v>
      </c>
      <c r="H743">
        <v>4</v>
      </c>
      <c r="I743">
        <v>24</v>
      </c>
      <c r="J743" t="str">
        <f t="shared" si="11"/>
        <v>04-19-2024</v>
      </c>
      <c r="K743">
        <v>148000</v>
      </c>
      <c r="L743">
        <v>1844</v>
      </c>
      <c r="M743">
        <v>89</v>
      </c>
      <c r="N743">
        <v>145</v>
      </c>
      <c r="P743">
        <v>0</v>
      </c>
      <c r="Q743" t="s">
        <v>61</v>
      </c>
      <c r="R743">
        <v>4</v>
      </c>
      <c r="S743" t="s">
        <v>365</v>
      </c>
      <c r="T743" t="s">
        <v>151</v>
      </c>
      <c r="U743">
        <v>0</v>
      </c>
      <c r="V743">
        <v>896</v>
      </c>
      <c r="Y743">
        <v>480</v>
      </c>
      <c r="Z743" t="s">
        <v>92</v>
      </c>
      <c r="AA743" t="s">
        <v>777</v>
      </c>
      <c r="AB743" t="s">
        <v>66</v>
      </c>
      <c r="AC743" t="s">
        <v>67</v>
      </c>
      <c r="AE743">
        <v>9</v>
      </c>
      <c r="AF743" t="s">
        <v>102</v>
      </c>
      <c r="AG743" t="s">
        <v>69</v>
      </c>
      <c r="AI743" t="s">
        <v>70</v>
      </c>
      <c r="AK743" t="s">
        <v>71</v>
      </c>
      <c r="AL743">
        <v>37</v>
      </c>
      <c r="AN743" t="s">
        <v>72</v>
      </c>
      <c r="AP743" t="s">
        <v>56</v>
      </c>
      <c r="AR743">
        <v>4918</v>
      </c>
      <c r="AS743" t="s">
        <v>73</v>
      </c>
      <c r="AT743" t="s">
        <v>213</v>
      </c>
      <c r="AV743" t="s">
        <v>74</v>
      </c>
      <c r="AX743">
        <v>510</v>
      </c>
      <c r="AY743" t="s">
        <v>462</v>
      </c>
      <c r="AZ743">
        <v>1155</v>
      </c>
      <c r="BA743">
        <v>19230</v>
      </c>
      <c r="BC743">
        <v>126000</v>
      </c>
      <c r="BD743" t="s">
        <v>59</v>
      </c>
    </row>
    <row r="744" spans="1:56" x14ac:dyDescent="0.25">
      <c r="A744">
        <v>4</v>
      </c>
      <c r="B744">
        <v>4</v>
      </c>
      <c r="C744">
        <v>29</v>
      </c>
      <c r="D744">
        <v>490570400000</v>
      </c>
      <c r="E744" t="s">
        <v>3464</v>
      </c>
      <c r="G744">
        <v>168</v>
      </c>
      <c r="H744">
        <v>4</v>
      </c>
      <c r="I744">
        <v>24</v>
      </c>
      <c r="J744" t="str">
        <f t="shared" si="11"/>
        <v>04-29-2024</v>
      </c>
      <c r="K744">
        <v>202000</v>
      </c>
      <c r="L744">
        <v>2242</v>
      </c>
      <c r="M744">
        <v>104</v>
      </c>
      <c r="N744">
        <v>140</v>
      </c>
      <c r="P744">
        <v>0</v>
      </c>
      <c r="Q744" t="s">
        <v>115</v>
      </c>
      <c r="R744" t="s">
        <v>116</v>
      </c>
      <c r="S744" t="s">
        <v>419</v>
      </c>
      <c r="T744" t="s">
        <v>722</v>
      </c>
      <c r="U744">
        <v>3</v>
      </c>
      <c r="V744">
        <v>644</v>
      </c>
      <c r="X744" t="s">
        <v>63</v>
      </c>
      <c r="Y744">
        <v>0</v>
      </c>
      <c r="AA744" t="s">
        <v>205</v>
      </c>
      <c r="AB744" t="s">
        <v>80</v>
      </c>
      <c r="AC744" t="s">
        <v>67</v>
      </c>
      <c r="AE744">
        <v>8</v>
      </c>
      <c r="AF744" t="s">
        <v>68</v>
      </c>
      <c r="AG744" t="s">
        <v>69</v>
      </c>
      <c r="AK744" t="s">
        <v>71</v>
      </c>
      <c r="AL744">
        <v>42</v>
      </c>
      <c r="AN744" t="s">
        <v>82</v>
      </c>
      <c r="AP744" t="s">
        <v>56</v>
      </c>
      <c r="AR744">
        <v>4919</v>
      </c>
      <c r="AS744" t="s">
        <v>73</v>
      </c>
      <c r="AT744" t="s">
        <v>213</v>
      </c>
      <c r="AV744" t="s">
        <v>74</v>
      </c>
      <c r="AX744">
        <v>510</v>
      </c>
      <c r="AY744" t="s">
        <v>473</v>
      </c>
      <c r="AZ744">
        <v>7168</v>
      </c>
      <c r="BA744">
        <v>18000</v>
      </c>
      <c r="BC744">
        <v>109170</v>
      </c>
      <c r="BD744" t="s">
        <v>59</v>
      </c>
    </row>
    <row r="745" spans="1:56" x14ac:dyDescent="0.25">
      <c r="A745">
        <v>4</v>
      </c>
      <c r="B745">
        <v>4</v>
      </c>
      <c r="C745">
        <v>12</v>
      </c>
      <c r="D745">
        <v>500061320000</v>
      </c>
      <c r="E745" t="s">
        <v>3550</v>
      </c>
      <c r="G745">
        <v>149</v>
      </c>
      <c r="H745">
        <v>4</v>
      </c>
      <c r="I745">
        <v>24</v>
      </c>
      <c r="J745" t="str">
        <f t="shared" si="11"/>
        <v>04-12-2024</v>
      </c>
      <c r="K745">
        <v>57000</v>
      </c>
      <c r="L745">
        <v>1170</v>
      </c>
      <c r="M745">
        <v>0</v>
      </c>
      <c r="N745">
        <v>0</v>
      </c>
      <c r="P745">
        <v>1.21</v>
      </c>
      <c r="Q745" t="s">
        <v>98</v>
      </c>
      <c r="R745">
        <v>1</v>
      </c>
      <c r="S745">
        <v>9401</v>
      </c>
      <c r="T745" t="s">
        <v>100</v>
      </c>
      <c r="U745">
        <v>4</v>
      </c>
      <c r="V745">
        <v>1170</v>
      </c>
      <c r="Y745">
        <v>484</v>
      </c>
      <c r="Z745" t="s">
        <v>92</v>
      </c>
      <c r="AA745" t="s">
        <v>653</v>
      </c>
      <c r="AB745" t="s">
        <v>137</v>
      </c>
      <c r="AC745" t="s">
        <v>67</v>
      </c>
      <c r="AE745">
        <v>7</v>
      </c>
      <c r="AF745" t="s">
        <v>81</v>
      </c>
      <c r="AK745" t="s">
        <v>90</v>
      </c>
      <c r="AL745">
        <v>45</v>
      </c>
      <c r="AN745" t="s">
        <v>138</v>
      </c>
      <c r="AP745" t="s">
        <v>56</v>
      </c>
      <c r="AR745">
        <v>0</v>
      </c>
      <c r="AS745" t="s">
        <v>73</v>
      </c>
      <c r="AT745" t="s">
        <v>74</v>
      </c>
      <c r="AV745" t="s">
        <v>74</v>
      </c>
      <c r="AX745">
        <v>510</v>
      </c>
      <c r="AY745" t="s">
        <v>58</v>
      </c>
      <c r="AZ745">
        <v>12149</v>
      </c>
      <c r="BA745">
        <v>18940</v>
      </c>
      <c r="BC745">
        <v>102830</v>
      </c>
      <c r="BD745" t="s">
        <v>59</v>
      </c>
    </row>
    <row r="746" spans="1:56" x14ac:dyDescent="0.25">
      <c r="A746">
        <v>4</v>
      </c>
      <c r="B746">
        <v>4</v>
      </c>
      <c r="C746">
        <v>1</v>
      </c>
      <c r="D746">
        <v>530160900300</v>
      </c>
      <c r="E746" t="s">
        <v>3690</v>
      </c>
      <c r="G746">
        <v>132</v>
      </c>
      <c r="H746">
        <v>4</v>
      </c>
      <c r="I746">
        <v>24</v>
      </c>
      <c r="J746" t="str">
        <f t="shared" si="11"/>
        <v>04-01-2024</v>
      </c>
      <c r="K746">
        <v>40000</v>
      </c>
      <c r="L746">
        <v>1940</v>
      </c>
      <c r="M746">
        <v>0</v>
      </c>
      <c r="N746">
        <v>0</v>
      </c>
      <c r="P746">
        <v>1</v>
      </c>
      <c r="Q746" t="s">
        <v>61</v>
      </c>
      <c r="R746" t="s">
        <v>116</v>
      </c>
      <c r="S746" t="s">
        <v>241</v>
      </c>
      <c r="T746" t="s">
        <v>62</v>
      </c>
      <c r="U746">
        <v>0</v>
      </c>
      <c r="V746">
        <v>900</v>
      </c>
      <c r="W746" t="s">
        <v>71</v>
      </c>
      <c r="X746" t="s">
        <v>63</v>
      </c>
      <c r="Y746">
        <v>1192</v>
      </c>
      <c r="Z746" t="s">
        <v>64</v>
      </c>
      <c r="AA746" t="s">
        <v>300</v>
      </c>
      <c r="AB746" t="s">
        <v>137</v>
      </c>
      <c r="AC746" t="s">
        <v>67</v>
      </c>
      <c r="AE746">
        <v>5</v>
      </c>
      <c r="AF746" t="s">
        <v>88</v>
      </c>
      <c r="AK746" t="s">
        <v>71</v>
      </c>
      <c r="AL746">
        <v>45</v>
      </c>
      <c r="AN746" t="s">
        <v>82</v>
      </c>
      <c r="AP746" t="s">
        <v>56</v>
      </c>
      <c r="AR746">
        <v>0</v>
      </c>
      <c r="AS746" t="s">
        <v>73</v>
      </c>
      <c r="AT746" t="s">
        <v>74</v>
      </c>
      <c r="AV746" t="s">
        <v>74</v>
      </c>
      <c r="AX746">
        <v>510</v>
      </c>
      <c r="AY746" t="s">
        <v>429</v>
      </c>
      <c r="AZ746">
        <v>4132</v>
      </c>
      <c r="BA746">
        <v>18060</v>
      </c>
      <c r="BC746">
        <v>124400</v>
      </c>
      <c r="BD746" t="s">
        <v>59</v>
      </c>
    </row>
    <row r="747" spans="1:56" x14ac:dyDescent="0.25">
      <c r="A747">
        <v>4</v>
      </c>
      <c r="B747">
        <v>4</v>
      </c>
      <c r="C747">
        <v>24</v>
      </c>
      <c r="D747">
        <v>530230400200</v>
      </c>
      <c r="E747" t="s">
        <v>380</v>
      </c>
      <c r="G747">
        <v>161</v>
      </c>
      <c r="H747">
        <v>4</v>
      </c>
      <c r="I747">
        <v>24</v>
      </c>
      <c r="J747" t="str">
        <f t="shared" si="11"/>
        <v>04-24-2024</v>
      </c>
      <c r="K747">
        <v>22969</v>
      </c>
      <c r="L747">
        <v>0</v>
      </c>
      <c r="M747">
        <v>0</v>
      </c>
      <c r="N747">
        <v>0</v>
      </c>
      <c r="P747">
        <v>15.978999999999999</v>
      </c>
      <c r="U747">
        <v>0</v>
      </c>
      <c r="V747">
        <v>0</v>
      </c>
      <c r="Y747">
        <v>0</v>
      </c>
      <c r="AE747">
        <v>0</v>
      </c>
      <c r="AR747">
        <v>0</v>
      </c>
      <c r="AS747" t="s">
        <v>73</v>
      </c>
      <c r="AX747">
        <v>110</v>
      </c>
      <c r="AY747" t="s">
        <v>58</v>
      </c>
      <c r="AZ747">
        <v>7161</v>
      </c>
      <c r="BA747">
        <v>141370</v>
      </c>
      <c r="BC747">
        <v>0</v>
      </c>
      <c r="BD747" t="s">
        <v>59</v>
      </c>
    </row>
    <row r="748" spans="1:56" x14ac:dyDescent="0.25">
      <c r="A748">
        <v>4</v>
      </c>
      <c r="B748">
        <v>4</v>
      </c>
      <c r="C748">
        <v>24</v>
      </c>
      <c r="D748">
        <v>530230400200</v>
      </c>
      <c r="E748" t="s">
        <v>380</v>
      </c>
      <c r="G748">
        <v>162</v>
      </c>
      <c r="H748">
        <v>4</v>
      </c>
      <c r="I748">
        <v>24</v>
      </c>
      <c r="J748" t="str">
        <f t="shared" si="11"/>
        <v>04-24-2024</v>
      </c>
      <c r="K748">
        <v>160788</v>
      </c>
      <c r="L748">
        <v>0</v>
      </c>
      <c r="M748">
        <v>0</v>
      </c>
      <c r="N748">
        <v>0</v>
      </c>
      <c r="P748">
        <v>15.978999999999999</v>
      </c>
      <c r="U748">
        <v>0</v>
      </c>
      <c r="V748">
        <v>0</v>
      </c>
      <c r="Y748">
        <v>0</v>
      </c>
      <c r="AE748">
        <v>0</v>
      </c>
      <c r="AR748">
        <v>0</v>
      </c>
      <c r="AS748" t="s">
        <v>73</v>
      </c>
      <c r="AX748">
        <v>110</v>
      </c>
      <c r="AY748" t="s">
        <v>58</v>
      </c>
      <c r="AZ748">
        <v>8162</v>
      </c>
      <c r="BA748">
        <v>141370</v>
      </c>
      <c r="BC748">
        <v>0</v>
      </c>
      <c r="BD748" t="s">
        <v>59</v>
      </c>
    </row>
    <row r="749" spans="1:56" x14ac:dyDescent="0.25">
      <c r="A749">
        <v>4</v>
      </c>
      <c r="B749">
        <v>4</v>
      </c>
      <c r="C749">
        <v>12</v>
      </c>
      <c r="D749">
        <v>560541700000</v>
      </c>
      <c r="E749" t="s">
        <v>3762</v>
      </c>
      <c r="G749">
        <v>148</v>
      </c>
      <c r="H749">
        <v>4</v>
      </c>
      <c r="I749">
        <v>24</v>
      </c>
      <c r="J749" t="str">
        <f t="shared" si="11"/>
        <v>04-12-2024</v>
      </c>
      <c r="K749">
        <v>165000</v>
      </c>
      <c r="L749">
        <v>1480</v>
      </c>
      <c r="M749">
        <v>66</v>
      </c>
      <c r="N749">
        <v>132</v>
      </c>
      <c r="P749">
        <v>0</v>
      </c>
      <c r="Q749" t="s">
        <v>61</v>
      </c>
      <c r="R749" t="s">
        <v>116</v>
      </c>
      <c r="S749" t="s">
        <v>135</v>
      </c>
      <c r="T749" t="s">
        <v>143</v>
      </c>
      <c r="U749">
        <v>0</v>
      </c>
      <c r="V749">
        <v>0</v>
      </c>
      <c r="Y749">
        <v>672</v>
      </c>
      <c r="Z749" t="s">
        <v>64</v>
      </c>
      <c r="AA749" t="s">
        <v>164</v>
      </c>
      <c r="AB749" t="s">
        <v>66</v>
      </c>
      <c r="AC749" t="s">
        <v>67</v>
      </c>
      <c r="AE749">
        <v>7</v>
      </c>
      <c r="AF749" t="s">
        <v>81</v>
      </c>
      <c r="AL749">
        <v>45</v>
      </c>
      <c r="AN749" t="s">
        <v>82</v>
      </c>
      <c r="AP749" t="s">
        <v>56</v>
      </c>
      <c r="AR749">
        <v>5616</v>
      </c>
      <c r="AS749" t="s">
        <v>73</v>
      </c>
      <c r="AT749" t="s">
        <v>213</v>
      </c>
      <c r="AV749" t="s">
        <v>213</v>
      </c>
      <c r="AX749">
        <v>510</v>
      </c>
      <c r="AY749" t="s">
        <v>58</v>
      </c>
      <c r="AZ749">
        <v>5148</v>
      </c>
      <c r="BA749">
        <v>11140</v>
      </c>
      <c r="BC749">
        <v>109600</v>
      </c>
      <c r="BD749" t="s">
        <v>59</v>
      </c>
    </row>
    <row r="750" spans="1:56" x14ac:dyDescent="0.25">
      <c r="A750">
        <v>4</v>
      </c>
      <c r="B750">
        <v>4</v>
      </c>
      <c r="C750">
        <v>22</v>
      </c>
      <c r="D750">
        <v>610830500000</v>
      </c>
      <c r="E750" t="s">
        <v>4102</v>
      </c>
      <c r="G750">
        <v>158</v>
      </c>
      <c r="H750">
        <v>4</v>
      </c>
      <c r="I750">
        <v>24</v>
      </c>
      <c r="J750" t="str">
        <f t="shared" si="11"/>
        <v>04-22-2024</v>
      </c>
      <c r="K750">
        <v>40000</v>
      </c>
      <c r="L750">
        <v>1344</v>
      </c>
      <c r="M750">
        <v>61</v>
      </c>
      <c r="N750">
        <v>150</v>
      </c>
      <c r="P750">
        <v>0</v>
      </c>
      <c r="Q750" t="s">
        <v>61</v>
      </c>
      <c r="R750" t="s">
        <v>116</v>
      </c>
      <c r="S750" t="s">
        <v>135</v>
      </c>
      <c r="T750" t="s">
        <v>143</v>
      </c>
      <c r="U750">
        <v>3</v>
      </c>
      <c r="V750">
        <v>0</v>
      </c>
      <c r="X750" t="s">
        <v>63</v>
      </c>
      <c r="Y750">
        <v>288</v>
      </c>
      <c r="Z750" t="s">
        <v>64</v>
      </c>
      <c r="AA750" t="s">
        <v>152</v>
      </c>
      <c r="AB750" t="s">
        <v>66</v>
      </c>
      <c r="AC750" t="s">
        <v>67</v>
      </c>
      <c r="AE750">
        <v>8</v>
      </c>
      <c r="AF750" t="s">
        <v>81</v>
      </c>
      <c r="AK750" t="s">
        <v>225</v>
      </c>
      <c r="AL750">
        <v>45</v>
      </c>
      <c r="AN750" t="s">
        <v>82</v>
      </c>
      <c r="AP750" t="s">
        <v>56</v>
      </c>
      <c r="AR750">
        <v>6117</v>
      </c>
      <c r="AS750" t="s">
        <v>73</v>
      </c>
      <c r="AT750" t="s">
        <v>213</v>
      </c>
      <c r="AV750" t="s">
        <v>213</v>
      </c>
      <c r="AX750">
        <v>510</v>
      </c>
      <c r="AY750" t="s">
        <v>473</v>
      </c>
      <c r="AZ750">
        <v>2158</v>
      </c>
      <c r="BA750">
        <v>13310</v>
      </c>
      <c r="BC750">
        <v>79630</v>
      </c>
      <c r="BD750" t="s">
        <v>59</v>
      </c>
    </row>
    <row r="751" spans="1:56" x14ac:dyDescent="0.25">
      <c r="A751">
        <v>4</v>
      </c>
      <c r="B751">
        <v>4</v>
      </c>
      <c r="C751">
        <v>30</v>
      </c>
      <c r="D751">
        <v>610851500000</v>
      </c>
      <c r="E751" t="s">
        <v>4113</v>
      </c>
      <c r="G751">
        <v>173</v>
      </c>
      <c r="H751">
        <v>4</v>
      </c>
      <c r="I751">
        <v>24</v>
      </c>
      <c r="J751" t="str">
        <f t="shared" si="11"/>
        <v>04-30-2024</v>
      </c>
      <c r="K751">
        <v>200000</v>
      </c>
      <c r="L751">
        <v>3616</v>
      </c>
      <c r="M751">
        <v>163</v>
      </c>
      <c r="N751">
        <v>208</v>
      </c>
      <c r="P751">
        <v>0</v>
      </c>
      <c r="Q751" t="s">
        <v>279</v>
      </c>
      <c r="R751" t="s">
        <v>116</v>
      </c>
      <c r="S751" t="s">
        <v>123</v>
      </c>
      <c r="T751" t="s">
        <v>623</v>
      </c>
      <c r="U751">
        <v>5</v>
      </c>
      <c r="V751">
        <v>800</v>
      </c>
      <c r="Y751">
        <v>240</v>
      </c>
      <c r="Z751" t="s">
        <v>64</v>
      </c>
      <c r="AA751" t="s">
        <v>617</v>
      </c>
      <c r="AB751" t="s">
        <v>66</v>
      </c>
      <c r="AC751" t="s">
        <v>67</v>
      </c>
      <c r="AE751">
        <v>15</v>
      </c>
      <c r="AF751" t="s">
        <v>88</v>
      </c>
      <c r="AI751" t="s">
        <v>89</v>
      </c>
      <c r="AK751" t="s">
        <v>71</v>
      </c>
      <c r="AL751">
        <v>30</v>
      </c>
      <c r="AN751" t="s">
        <v>158</v>
      </c>
      <c r="AP751" t="s">
        <v>56</v>
      </c>
      <c r="AR751">
        <v>6116</v>
      </c>
      <c r="AS751" t="s">
        <v>73</v>
      </c>
      <c r="AT751" t="s">
        <v>213</v>
      </c>
      <c r="AV751" t="s">
        <v>213</v>
      </c>
      <c r="AX751">
        <v>510</v>
      </c>
      <c r="AY751" t="s">
        <v>58</v>
      </c>
      <c r="AZ751">
        <v>1173</v>
      </c>
      <c r="BA751">
        <v>35030</v>
      </c>
      <c r="BC751">
        <v>323770</v>
      </c>
      <c r="BD751" t="s">
        <v>59</v>
      </c>
    </row>
    <row r="752" spans="1:56" x14ac:dyDescent="0.25">
      <c r="A752">
        <v>4</v>
      </c>
      <c r="B752">
        <v>4</v>
      </c>
      <c r="C752">
        <v>4</v>
      </c>
      <c r="D752">
        <v>610950200000</v>
      </c>
      <c r="E752" t="s">
        <v>4143</v>
      </c>
      <c r="G752">
        <v>138</v>
      </c>
      <c r="H752">
        <v>4</v>
      </c>
      <c r="I752">
        <v>24</v>
      </c>
      <c r="J752" t="str">
        <f t="shared" si="11"/>
        <v>04-04-2024</v>
      </c>
      <c r="K752">
        <v>206000</v>
      </c>
      <c r="L752">
        <v>0</v>
      </c>
      <c r="M752">
        <v>27</v>
      </c>
      <c r="N752">
        <v>30</v>
      </c>
      <c r="P752">
        <v>0</v>
      </c>
      <c r="U752">
        <v>0</v>
      </c>
      <c r="V752">
        <v>0</v>
      </c>
      <c r="Y752">
        <v>0</v>
      </c>
      <c r="AE752">
        <v>0</v>
      </c>
      <c r="AP752" t="s">
        <v>56</v>
      </c>
      <c r="AR752">
        <v>6116</v>
      </c>
      <c r="AS752" t="s">
        <v>73</v>
      </c>
      <c r="AX752">
        <v>500</v>
      </c>
      <c r="AY752" t="s">
        <v>4072</v>
      </c>
      <c r="AZ752">
        <v>3138</v>
      </c>
      <c r="BA752">
        <v>0</v>
      </c>
      <c r="BC752">
        <v>0</v>
      </c>
      <c r="BD752" t="s">
        <v>59</v>
      </c>
    </row>
    <row r="753" spans="1:56" x14ac:dyDescent="0.25">
      <c r="A753">
        <v>4</v>
      </c>
      <c r="B753">
        <v>4</v>
      </c>
      <c r="C753">
        <v>4</v>
      </c>
      <c r="D753">
        <v>610950500000</v>
      </c>
      <c r="E753" t="s">
        <v>4143</v>
      </c>
      <c r="G753">
        <v>138</v>
      </c>
      <c r="H753">
        <v>4</v>
      </c>
      <c r="I753">
        <v>24</v>
      </c>
      <c r="J753" t="str">
        <f t="shared" si="11"/>
        <v>04-04-2024</v>
      </c>
      <c r="K753">
        <v>206000</v>
      </c>
      <c r="L753">
        <v>0</v>
      </c>
      <c r="M753">
        <v>67</v>
      </c>
      <c r="N753">
        <v>100</v>
      </c>
      <c r="P753">
        <v>0</v>
      </c>
      <c r="U753">
        <v>0</v>
      </c>
      <c r="V753">
        <v>0</v>
      </c>
      <c r="Y753">
        <v>0</v>
      </c>
      <c r="AE753">
        <v>0</v>
      </c>
      <c r="AP753" t="s">
        <v>56</v>
      </c>
      <c r="AR753">
        <v>6116</v>
      </c>
      <c r="AS753" t="s">
        <v>73</v>
      </c>
      <c r="AX753">
        <v>500</v>
      </c>
      <c r="AY753" t="s">
        <v>58</v>
      </c>
      <c r="AZ753">
        <v>3138</v>
      </c>
      <c r="BA753">
        <v>0</v>
      </c>
      <c r="BC753">
        <v>0</v>
      </c>
      <c r="BD753" t="s">
        <v>59</v>
      </c>
    </row>
    <row r="754" spans="1:56" x14ac:dyDescent="0.25">
      <c r="A754">
        <v>4</v>
      </c>
      <c r="B754">
        <v>4</v>
      </c>
      <c r="C754">
        <v>4</v>
      </c>
      <c r="D754">
        <v>610950600000</v>
      </c>
      <c r="E754" t="s">
        <v>4144</v>
      </c>
      <c r="G754">
        <v>138</v>
      </c>
      <c r="H754">
        <v>4</v>
      </c>
      <c r="I754">
        <v>24</v>
      </c>
      <c r="J754" t="str">
        <f t="shared" si="11"/>
        <v>04-04-2024</v>
      </c>
      <c r="K754">
        <v>206000</v>
      </c>
      <c r="L754">
        <v>1676</v>
      </c>
      <c r="M754">
        <v>193</v>
      </c>
      <c r="N754">
        <v>100</v>
      </c>
      <c r="P754">
        <v>0</v>
      </c>
      <c r="Q754">
        <v>1</v>
      </c>
      <c r="R754">
        <v>1</v>
      </c>
      <c r="S754">
        <v>9641</v>
      </c>
      <c r="T754" t="s">
        <v>112</v>
      </c>
      <c r="U754">
        <v>0</v>
      </c>
      <c r="V754">
        <v>0</v>
      </c>
      <c r="X754" t="s">
        <v>63</v>
      </c>
      <c r="Y754">
        <v>500</v>
      </c>
      <c r="Z754" t="s">
        <v>64</v>
      </c>
      <c r="AA754" t="s">
        <v>164</v>
      </c>
      <c r="AB754" t="s">
        <v>66</v>
      </c>
      <c r="AC754" t="s">
        <v>77</v>
      </c>
      <c r="AE754">
        <v>7</v>
      </c>
      <c r="AF754" t="s">
        <v>102</v>
      </c>
      <c r="AG754" t="s">
        <v>69</v>
      </c>
      <c r="AI754" t="s">
        <v>70</v>
      </c>
      <c r="AK754" t="s">
        <v>71</v>
      </c>
      <c r="AL754">
        <v>35</v>
      </c>
      <c r="AN754" t="s">
        <v>82</v>
      </c>
      <c r="AP754" t="s">
        <v>56</v>
      </c>
      <c r="AR754">
        <v>6116</v>
      </c>
      <c r="AS754" t="s">
        <v>73</v>
      </c>
      <c r="AT754" t="s">
        <v>213</v>
      </c>
      <c r="AV754" t="s">
        <v>213</v>
      </c>
      <c r="AX754">
        <v>510</v>
      </c>
      <c r="AY754" t="s">
        <v>58</v>
      </c>
      <c r="AZ754">
        <v>3138</v>
      </c>
      <c r="BA754">
        <v>26940</v>
      </c>
      <c r="BC754">
        <v>120400</v>
      </c>
      <c r="BD754" t="s">
        <v>59</v>
      </c>
    </row>
    <row r="755" spans="1:56" x14ac:dyDescent="0.25">
      <c r="A755">
        <v>4</v>
      </c>
      <c r="B755">
        <v>4</v>
      </c>
      <c r="C755">
        <v>4</v>
      </c>
      <c r="D755">
        <v>610950700000</v>
      </c>
      <c r="E755" t="s">
        <v>4143</v>
      </c>
      <c r="G755">
        <v>138</v>
      </c>
      <c r="H755">
        <v>4</v>
      </c>
      <c r="I755">
        <v>24</v>
      </c>
      <c r="J755" t="str">
        <f t="shared" si="11"/>
        <v>04-04-2024</v>
      </c>
      <c r="K755">
        <v>206000</v>
      </c>
      <c r="L755">
        <v>0</v>
      </c>
      <c r="M755">
        <v>33</v>
      </c>
      <c r="N755">
        <v>100</v>
      </c>
      <c r="P755">
        <v>0</v>
      </c>
      <c r="U755">
        <v>0</v>
      </c>
      <c r="V755">
        <v>0</v>
      </c>
      <c r="Y755">
        <v>0</v>
      </c>
      <c r="AE755">
        <v>0</v>
      </c>
      <c r="AP755" t="s">
        <v>56</v>
      </c>
      <c r="AR755">
        <v>6116</v>
      </c>
      <c r="AS755" t="s">
        <v>73</v>
      </c>
      <c r="AX755">
        <v>500</v>
      </c>
      <c r="AY755" t="s">
        <v>4072</v>
      </c>
      <c r="AZ755">
        <v>3138</v>
      </c>
      <c r="BA755">
        <v>0</v>
      </c>
      <c r="BC755">
        <v>0</v>
      </c>
      <c r="BD755" t="s">
        <v>59</v>
      </c>
    </row>
    <row r="756" spans="1:56" x14ac:dyDescent="0.25">
      <c r="A756">
        <v>4</v>
      </c>
      <c r="B756">
        <v>4</v>
      </c>
      <c r="C756">
        <v>4</v>
      </c>
      <c r="D756">
        <v>610981000000</v>
      </c>
      <c r="E756" t="s">
        <v>4143</v>
      </c>
      <c r="G756">
        <v>138</v>
      </c>
      <c r="H756">
        <v>4</v>
      </c>
      <c r="I756">
        <v>24</v>
      </c>
      <c r="J756" t="str">
        <f t="shared" si="11"/>
        <v>04-04-2024</v>
      </c>
      <c r="K756">
        <v>206000</v>
      </c>
      <c r="L756">
        <v>0</v>
      </c>
      <c r="M756">
        <v>27</v>
      </c>
      <c r="N756">
        <v>71</v>
      </c>
      <c r="P756">
        <v>0</v>
      </c>
      <c r="U756">
        <v>0</v>
      </c>
      <c r="V756">
        <v>0</v>
      </c>
      <c r="Y756">
        <v>0</v>
      </c>
      <c r="AE756">
        <v>0</v>
      </c>
      <c r="AP756" t="s">
        <v>56</v>
      </c>
      <c r="AR756">
        <v>6116</v>
      </c>
      <c r="AS756" t="s">
        <v>73</v>
      </c>
      <c r="AX756">
        <v>500</v>
      </c>
      <c r="AY756" t="s">
        <v>4072</v>
      </c>
      <c r="AZ756">
        <v>3138</v>
      </c>
      <c r="BA756">
        <v>0</v>
      </c>
      <c r="BC756">
        <v>0</v>
      </c>
      <c r="BD756" t="s">
        <v>59</v>
      </c>
    </row>
    <row r="757" spans="1:56" x14ac:dyDescent="0.25">
      <c r="A757">
        <v>4</v>
      </c>
      <c r="B757">
        <v>3</v>
      </c>
      <c r="C757">
        <v>28</v>
      </c>
      <c r="D757">
        <v>10180200000</v>
      </c>
      <c r="E757" t="s">
        <v>162</v>
      </c>
      <c r="G757">
        <v>130</v>
      </c>
      <c r="H757">
        <v>3</v>
      </c>
      <c r="I757">
        <v>24</v>
      </c>
      <c r="J757" t="str">
        <f t="shared" si="11"/>
        <v>03-28-2024</v>
      </c>
      <c r="K757">
        <v>289000</v>
      </c>
      <c r="L757">
        <v>1416</v>
      </c>
      <c r="M757">
        <v>0</v>
      </c>
      <c r="N757">
        <v>0</v>
      </c>
      <c r="P757">
        <v>0.87</v>
      </c>
      <c r="Q757">
        <v>1</v>
      </c>
      <c r="R757">
        <v>1</v>
      </c>
      <c r="S757">
        <v>9751</v>
      </c>
      <c r="T757" t="s">
        <v>163</v>
      </c>
      <c r="U757">
        <v>3</v>
      </c>
      <c r="V757">
        <v>0</v>
      </c>
      <c r="X757" t="s">
        <v>63</v>
      </c>
      <c r="Y757">
        <v>576</v>
      </c>
      <c r="Z757" t="s">
        <v>64</v>
      </c>
      <c r="AA757" t="s">
        <v>164</v>
      </c>
      <c r="AB757" t="s">
        <v>66</v>
      </c>
      <c r="AC757" t="s">
        <v>67</v>
      </c>
      <c r="AE757">
        <v>6</v>
      </c>
      <c r="AF757" t="s">
        <v>88</v>
      </c>
      <c r="AK757" t="s">
        <v>71</v>
      </c>
      <c r="AL757">
        <v>30</v>
      </c>
      <c r="AN757" t="s">
        <v>72</v>
      </c>
      <c r="AP757" t="s">
        <v>56</v>
      </c>
      <c r="AR757">
        <v>0</v>
      </c>
      <c r="AS757" t="s">
        <v>73</v>
      </c>
      <c r="AT757" t="s">
        <v>74</v>
      </c>
      <c r="AV757" t="s">
        <v>74</v>
      </c>
      <c r="AX757">
        <v>510</v>
      </c>
      <c r="AY757" t="s">
        <v>58</v>
      </c>
      <c r="AZ757">
        <v>3130</v>
      </c>
      <c r="BA757">
        <v>16200</v>
      </c>
      <c r="BC757">
        <v>186230</v>
      </c>
      <c r="BD757" t="s">
        <v>59</v>
      </c>
    </row>
    <row r="758" spans="1:56" x14ac:dyDescent="0.25">
      <c r="A758">
        <v>4</v>
      </c>
      <c r="B758">
        <v>3</v>
      </c>
      <c r="C758">
        <v>6</v>
      </c>
      <c r="D758">
        <v>10301700200</v>
      </c>
      <c r="E758" t="s">
        <v>203</v>
      </c>
      <c r="G758">
        <v>106</v>
      </c>
      <c r="H758">
        <v>3</v>
      </c>
      <c r="I758">
        <v>24</v>
      </c>
      <c r="J758" t="str">
        <f t="shared" si="11"/>
        <v>03-06-2024</v>
      </c>
      <c r="K758">
        <v>165000</v>
      </c>
      <c r="L758">
        <v>1740</v>
      </c>
      <c r="M758">
        <v>0</v>
      </c>
      <c r="N758">
        <v>0</v>
      </c>
      <c r="P758">
        <v>1.1549</v>
      </c>
      <c r="Q758">
        <v>1</v>
      </c>
      <c r="R758">
        <v>2</v>
      </c>
      <c r="S758">
        <v>31</v>
      </c>
      <c r="T758" t="s">
        <v>112</v>
      </c>
      <c r="U758">
        <v>3</v>
      </c>
      <c r="V758">
        <v>0</v>
      </c>
      <c r="X758" t="s">
        <v>63</v>
      </c>
      <c r="Y758">
        <v>1200</v>
      </c>
      <c r="Z758" t="s">
        <v>92</v>
      </c>
      <c r="AA758" t="s">
        <v>197</v>
      </c>
      <c r="AB758" t="s">
        <v>66</v>
      </c>
      <c r="AC758" t="s">
        <v>67</v>
      </c>
      <c r="AE758">
        <v>6</v>
      </c>
      <c r="AF758" t="s">
        <v>88</v>
      </c>
      <c r="AK758" t="s">
        <v>71</v>
      </c>
      <c r="AL758">
        <v>16</v>
      </c>
      <c r="AN758" t="s">
        <v>170</v>
      </c>
      <c r="AP758" t="s">
        <v>56</v>
      </c>
      <c r="AR758">
        <v>0</v>
      </c>
      <c r="AS758" t="s">
        <v>73</v>
      </c>
      <c r="AT758" t="s">
        <v>74</v>
      </c>
      <c r="AV758" t="s">
        <v>74</v>
      </c>
      <c r="AX758">
        <v>510</v>
      </c>
      <c r="AY758" t="s">
        <v>58</v>
      </c>
      <c r="AZ758">
        <v>5106</v>
      </c>
      <c r="BA758">
        <v>18340</v>
      </c>
      <c r="BC758">
        <v>152400</v>
      </c>
      <c r="BD758" t="s">
        <v>59</v>
      </c>
    </row>
    <row r="759" spans="1:56" x14ac:dyDescent="0.25">
      <c r="A759">
        <v>4</v>
      </c>
      <c r="B759">
        <v>3</v>
      </c>
      <c r="C759">
        <v>21</v>
      </c>
      <c r="D759">
        <v>60022000100</v>
      </c>
      <c r="E759" t="s">
        <v>275</v>
      </c>
      <c r="G759">
        <v>122</v>
      </c>
      <c r="H759">
        <v>3</v>
      </c>
      <c r="I759">
        <v>24</v>
      </c>
      <c r="J759" t="str">
        <f t="shared" si="11"/>
        <v>03-21-2024</v>
      </c>
      <c r="K759">
        <v>120000</v>
      </c>
      <c r="L759">
        <v>0</v>
      </c>
      <c r="M759">
        <v>0</v>
      </c>
      <c r="N759">
        <v>0</v>
      </c>
      <c r="P759">
        <v>0.79200000000000004</v>
      </c>
      <c r="U759">
        <v>0</v>
      </c>
      <c r="V759">
        <v>0</v>
      </c>
      <c r="Y759">
        <v>0</v>
      </c>
      <c r="AE759">
        <v>0</v>
      </c>
      <c r="AP759" t="s">
        <v>56</v>
      </c>
      <c r="AR759">
        <v>0</v>
      </c>
      <c r="AS759" t="s">
        <v>73</v>
      </c>
      <c r="AT759" t="s">
        <v>74</v>
      </c>
      <c r="AX759">
        <v>199</v>
      </c>
      <c r="AY759" t="s">
        <v>58</v>
      </c>
      <c r="AZ759">
        <v>4122</v>
      </c>
      <c r="BA759">
        <v>5090</v>
      </c>
      <c r="BC759">
        <v>0</v>
      </c>
      <c r="BD759" t="s">
        <v>59</v>
      </c>
    </row>
    <row r="760" spans="1:56" x14ac:dyDescent="0.25">
      <c r="A760">
        <v>4</v>
      </c>
      <c r="B760">
        <v>3</v>
      </c>
      <c r="C760">
        <v>1</v>
      </c>
      <c r="D760">
        <v>140081310300</v>
      </c>
      <c r="E760" t="s">
        <v>522</v>
      </c>
      <c r="G760">
        <v>99</v>
      </c>
      <c r="H760">
        <v>3</v>
      </c>
      <c r="I760">
        <v>24</v>
      </c>
      <c r="J760" t="str">
        <f t="shared" si="11"/>
        <v>03-01-2024</v>
      </c>
      <c r="K760">
        <v>495000</v>
      </c>
      <c r="L760">
        <v>2706</v>
      </c>
      <c r="M760">
        <v>0</v>
      </c>
      <c r="N760">
        <v>0</v>
      </c>
      <c r="P760">
        <v>1.0129999999999999</v>
      </c>
      <c r="Q760">
        <v>1</v>
      </c>
      <c r="R760">
        <v>2</v>
      </c>
      <c r="S760">
        <v>1</v>
      </c>
      <c r="T760" t="s">
        <v>76</v>
      </c>
      <c r="U760">
        <v>4</v>
      </c>
      <c r="V760">
        <v>2706</v>
      </c>
      <c r="W760" t="s">
        <v>71</v>
      </c>
      <c r="X760" t="s">
        <v>63</v>
      </c>
      <c r="Y760">
        <v>675</v>
      </c>
      <c r="Z760" t="s">
        <v>64</v>
      </c>
      <c r="AA760" t="s">
        <v>192</v>
      </c>
      <c r="AB760" t="s">
        <v>66</v>
      </c>
      <c r="AC760" t="s">
        <v>77</v>
      </c>
      <c r="AE760">
        <v>8</v>
      </c>
      <c r="AF760" t="s">
        <v>309</v>
      </c>
      <c r="AI760" t="s">
        <v>70</v>
      </c>
      <c r="AK760" t="s">
        <v>71</v>
      </c>
      <c r="AL760">
        <v>15</v>
      </c>
      <c r="AN760" t="s">
        <v>158</v>
      </c>
      <c r="AP760" t="s">
        <v>56</v>
      </c>
      <c r="AR760">
        <v>0</v>
      </c>
      <c r="AS760" t="s">
        <v>73</v>
      </c>
      <c r="AT760" t="s">
        <v>74</v>
      </c>
      <c r="AV760" t="s">
        <v>74</v>
      </c>
      <c r="AX760">
        <v>510</v>
      </c>
      <c r="AY760" t="s">
        <v>523</v>
      </c>
      <c r="AZ760">
        <v>4099</v>
      </c>
      <c r="BA760">
        <v>14510</v>
      </c>
      <c r="BC760">
        <v>452910</v>
      </c>
      <c r="BD760" t="s">
        <v>59</v>
      </c>
    </row>
    <row r="761" spans="1:56" x14ac:dyDescent="0.25">
      <c r="A761">
        <v>4</v>
      </c>
      <c r="B761">
        <v>3</v>
      </c>
      <c r="C761">
        <v>20</v>
      </c>
      <c r="D761">
        <v>140151300300</v>
      </c>
      <c r="E761" t="s">
        <v>558</v>
      </c>
      <c r="G761">
        <v>119</v>
      </c>
      <c r="H761">
        <v>3</v>
      </c>
      <c r="I761">
        <v>24</v>
      </c>
      <c r="J761" t="str">
        <f t="shared" si="11"/>
        <v>03-20-2024</v>
      </c>
      <c r="K761">
        <v>345000</v>
      </c>
      <c r="L761">
        <v>1878</v>
      </c>
      <c r="M761">
        <v>0</v>
      </c>
      <c r="N761">
        <v>0</v>
      </c>
      <c r="P761">
        <v>1</v>
      </c>
      <c r="Q761">
        <v>1</v>
      </c>
      <c r="R761">
        <v>1</v>
      </c>
      <c r="S761">
        <v>9971</v>
      </c>
      <c r="T761" t="s">
        <v>76</v>
      </c>
      <c r="U761">
        <v>4</v>
      </c>
      <c r="V761">
        <v>1878</v>
      </c>
      <c r="W761" t="s">
        <v>71</v>
      </c>
      <c r="X761" t="s">
        <v>63</v>
      </c>
      <c r="Y761">
        <v>576</v>
      </c>
      <c r="Z761" t="s">
        <v>64</v>
      </c>
      <c r="AA761" t="s">
        <v>65</v>
      </c>
      <c r="AB761" t="s">
        <v>66</v>
      </c>
      <c r="AC761" t="s">
        <v>67</v>
      </c>
      <c r="AE761">
        <v>13</v>
      </c>
      <c r="AF761" t="s">
        <v>309</v>
      </c>
      <c r="AK761" t="s">
        <v>71</v>
      </c>
      <c r="AL761">
        <v>17</v>
      </c>
      <c r="AN761" t="s">
        <v>158</v>
      </c>
      <c r="AP761" t="s">
        <v>56</v>
      </c>
      <c r="AR761">
        <v>0</v>
      </c>
      <c r="AS761" t="s">
        <v>73</v>
      </c>
      <c r="AT761" t="s">
        <v>74</v>
      </c>
      <c r="AV761" t="s">
        <v>74</v>
      </c>
      <c r="AX761">
        <v>510</v>
      </c>
      <c r="AY761" t="s">
        <v>58</v>
      </c>
      <c r="AZ761">
        <v>2119</v>
      </c>
      <c r="BA761">
        <v>13770</v>
      </c>
      <c r="BC761">
        <v>341860</v>
      </c>
      <c r="BD761" t="s">
        <v>59</v>
      </c>
    </row>
    <row r="762" spans="1:56" x14ac:dyDescent="0.25">
      <c r="A762">
        <v>4</v>
      </c>
      <c r="B762">
        <v>3</v>
      </c>
      <c r="C762">
        <v>20</v>
      </c>
      <c r="D762">
        <v>170460300000</v>
      </c>
      <c r="E762" t="s">
        <v>643</v>
      </c>
      <c r="G762">
        <v>120</v>
      </c>
      <c r="H762">
        <v>3</v>
      </c>
      <c r="I762">
        <v>24</v>
      </c>
      <c r="J762" t="str">
        <f t="shared" si="11"/>
        <v>03-20-2024</v>
      </c>
      <c r="K762">
        <v>169000</v>
      </c>
      <c r="L762">
        <v>1232</v>
      </c>
      <c r="M762">
        <v>69</v>
      </c>
      <c r="N762">
        <v>142</v>
      </c>
      <c r="P762">
        <v>0</v>
      </c>
      <c r="Q762">
        <v>1</v>
      </c>
      <c r="R762">
        <v>1</v>
      </c>
      <c r="S762">
        <v>9621</v>
      </c>
      <c r="T762" t="s">
        <v>163</v>
      </c>
      <c r="U762">
        <v>2</v>
      </c>
      <c r="V762">
        <v>0</v>
      </c>
      <c r="Y762">
        <v>440</v>
      </c>
      <c r="Z762" t="s">
        <v>64</v>
      </c>
      <c r="AA762" t="s">
        <v>164</v>
      </c>
      <c r="AB762" t="s">
        <v>66</v>
      </c>
      <c r="AC762" t="s">
        <v>77</v>
      </c>
      <c r="AE762">
        <v>6</v>
      </c>
      <c r="AF762" t="s">
        <v>81</v>
      </c>
      <c r="AI762" t="s">
        <v>70</v>
      </c>
      <c r="AK762" t="s">
        <v>71</v>
      </c>
      <c r="AL762">
        <v>40</v>
      </c>
      <c r="AN762" t="s">
        <v>82</v>
      </c>
      <c r="AP762" t="s">
        <v>56</v>
      </c>
      <c r="AR762">
        <v>1704</v>
      </c>
      <c r="AS762" t="s">
        <v>73</v>
      </c>
      <c r="AT762" t="s">
        <v>74</v>
      </c>
      <c r="AV762" t="s">
        <v>74</v>
      </c>
      <c r="AX762">
        <v>510</v>
      </c>
      <c r="AY762" t="s">
        <v>58</v>
      </c>
      <c r="AZ762">
        <v>10120</v>
      </c>
      <c r="BA762">
        <v>24140</v>
      </c>
      <c r="BC762">
        <v>112030</v>
      </c>
      <c r="BD762" t="s">
        <v>59</v>
      </c>
    </row>
    <row r="763" spans="1:56" x14ac:dyDescent="0.25">
      <c r="A763">
        <v>4</v>
      </c>
      <c r="B763">
        <v>3</v>
      </c>
      <c r="C763">
        <v>20</v>
      </c>
      <c r="D763">
        <v>170460500000</v>
      </c>
      <c r="E763" t="s">
        <v>237</v>
      </c>
      <c r="G763">
        <v>120</v>
      </c>
      <c r="H763">
        <v>3</v>
      </c>
      <c r="I763">
        <v>24</v>
      </c>
      <c r="J763" t="str">
        <f t="shared" si="11"/>
        <v>03-20-2024</v>
      </c>
      <c r="K763">
        <v>169000</v>
      </c>
      <c r="L763">
        <v>0</v>
      </c>
      <c r="M763">
        <v>67</v>
      </c>
      <c r="N763">
        <v>150</v>
      </c>
      <c r="P763">
        <v>0</v>
      </c>
      <c r="U763">
        <v>0</v>
      </c>
      <c r="V763">
        <v>0</v>
      </c>
      <c r="Y763">
        <v>0</v>
      </c>
      <c r="AE763">
        <v>0</v>
      </c>
      <c r="AP763" t="s">
        <v>56</v>
      </c>
      <c r="AR763">
        <v>1704</v>
      </c>
      <c r="AS763" t="s">
        <v>73</v>
      </c>
      <c r="AX763">
        <v>599</v>
      </c>
      <c r="AY763" t="s">
        <v>58</v>
      </c>
      <c r="AZ763">
        <v>10120</v>
      </c>
      <c r="BA763">
        <v>0</v>
      </c>
      <c r="BC763">
        <v>0</v>
      </c>
      <c r="BD763" t="s">
        <v>59</v>
      </c>
    </row>
    <row r="764" spans="1:56" x14ac:dyDescent="0.25">
      <c r="A764">
        <v>4</v>
      </c>
      <c r="B764">
        <v>3</v>
      </c>
      <c r="C764">
        <v>21</v>
      </c>
      <c r="D764">
        <v>180051000000</v>
      </c>
      <c r="E764" t="s">
        <v>731</v>
      </c>
      <c r="G764">
        <v>121</v>
      </c>
      <c r="H764">
        <v>3</v>
      </c>
      <c r="I764">
        <v>24</v>
      </c>
      <c r="J764" t="str">
        <f t="shared" si="11"/>
        <v>03-21-2024</v>
      </c>
      <c r="K764">
        <v>100000</v>
      </c>
      <c r="L764">
        <v>2180</v>
      </c>
      <c r="M764">
        <v>0</v>
      </c>
      <c r="N764">
        <v>0</v>
      </c>
      <c r="P764">
        <v>0.36</v>
      </c>
      <c r="Q764" t="s">
        <v>61</v>
      </c>
      <c r="R764" t="s">
        <v>116</v>
      </c>
      <c r="S764" t="s">
        <v>434</v>
      </c>
      <c r="T764" t="s">
        <v>62</v>
      </c>
      <c r="U764">
        <v>3</v>
      </c>
      <c r="V764">
        <v>482</v>
      </c>
      <c r="Y764">
        <v>880</v>
      </c>
      <c r="Z764" t="s">
        <v>64</v>
      </c>
      <c r="AA764" t="s">
        <v>164</v>
      </c>
      <c r="AB764" t="s">
        <v>80</v>
      </c>
      <c r="AC764" t="s">
        <v>67</v>
      </c>
      <c r="AE764">
        <v>10</v>
      </c>
      <c r="AF764" t="s">
        <v>88</v>
      </c>
      <c r="AK764" t="s">
        <v>90</v>
      </c>
      <c r="AL764">
        <v>37</v>
      </c>
      <c r="AN764" t="s">
        <v>82</v>
      </c>
      <c r="AP764" t="s">
        <v>56</v>
      </c>
      <c r="AR764">
        <v>0</v>
      </c>
      <c r="AS764" t="s">
        <v>73</v>
      </c>
      <c r="AT764" t="s">
        <v>74</v>
      </c>
      <c r="AV764" t="s">
        <v>74</v>
      </c>
      <c r="AX764">
        <v>510</v>
      </c>
      <c r="AY764" t="s">
        <v>732</v>
      </c>
      <c r="AZ764">
        <v>2121</v>
      </c>
      <c r="BA764">
        <v>7140</v>
      </c>
      <c r="BC764">
        <v>52740</v>
      </c>
      <c r="BD764" t="s">
        <v>59</v>
      </c>
    </row>
    <row r="765" spans="1:56" x14ac:dyDescent="0.25">
      <c r="A765">
        <v>4</v>
      </c>
      <c r="B765">
        <v>3</v>
      </c>
      <c r="C765">
        <v>5</v>
      </c>
      <c r="D765">
        <v>190260400000</v>
      </c>
      <c r="E765" t="s">
        <v>264</v>
      </c>
      <c r="G765">
        <v>104</v>
      </c>
      <c r="H765">
        <v>3</v>
      </c>
      <c r="I765">
        <v>24</v>
      </c>
      <c r="J765" t="str">
        <f t="shared" si="11"/>
        <v>03-05-2024</v>
      </c>
      <c r="K765">
        <v>143350</v>
      </c>
      <c r="L765">
        <v>0</v>
      </c>
      <c r="M765">
        <v>0</v>
      </c>
      <c r="N765">
        <v>0</v>
      </c>
      <c r="P765">
        <v>42.98</v>
      </c>
      <c r="U765">
        <v>0</v>
      </c>
      <c r="V765">
        <v>0</v>
      </c>
      <c r="Y765">
        <v>0</v>
      </c>
      <c r="AE765">
        <v>0</v>
      </c>
      <c r="AP765" t="s">
        <v>56</v>
      </c>
      <c r="AR765">
        <v>0</v>
      </c>
      <c r="AS765" t="s">
        <v>73</v>
      </c>
      <c r="AX765">
        <v>110</v>
      </c>
      <c r="AY765" t="s">
        <v>58</v>
      </c>
      <c r="AZ765">
        <v>1104</v>
      </c>
      <c r="BA765">
        <v>355460</v>
      </c>
      <c r="BC765">
        <v>0</v>
      </c>
      <c r="BD765" t="s">
        <v>59</v>
      </c>
    </row>
    <row r="766" spans="1:56" x14ac:dyDescent="0.25">
      <c r="A766">
        <v>4</v>
      </c>
      <c r="B766">
        <v>3</v>
      </c>
      <c r="C766">
        <v>5</v>
      </c>
      <c r="D766">
        <v>190260410000</v>
      </c>
      <c r="E766" t="s">
        <v>798</v>
      </c>
      <c r="G766">
        <v>104</v>
      </c>
      <c r="H766">
        <v>3</v>
      </c>
      <c r="I766">
        <v>24</v>
      </c>
      <c r="J766" t="str">
        <f t="shared" si="11"/>
        <v>03-05-2024</v>
      </c>
      <c r="K766">
        <v>143350</v>
      </c>
      <c r="L766">
        <v>1652</v>
      </c>
      <c r="M766">
        <v>0</v>
      </c>
      <c r="N766">
        <v>0</v>
      </c>
      <c r="P766">
        <v>42.98</v>
      </c>
      <c r="Q766">
        <v>2</v>
      </c>
      <c r="R766" t="s">
        <v>116</v>
      </c>
      <c r="S766" t="s">
        <v>123</v>
      </c>
      <c r="T766" t="s">
        <v>163</v>
      </c>
      <c r="U766">
        <v>4</v>
      </c>
      <c r="V766">
        <v>0</v>
      </c>
      <c r="Y766">
        <v>552</v>
      </c>
      <c r="Z766" t="s">
        <v>64</v>
      </c>
      <c r="AA766" t="s">
        <v>87</v>
      </c>
      <c r="AB766" t="s">
        <v>137</v>
      </c>
      <c r="AC766" t="s">
        <v>67</v>
      </c>
      <c r="AE766">
        <v>9</v>
      </c>
      <c r="AF766" t="s">
        <v>81</v>
      </c>
      <c r="AK766" t="s">
        <v>71</v>
      </c>
      <c r="AL766">
        <v>50</v>
      </c>
      <c r="AN766" t="s">
        <v>82</v>
      </c>
      <c r="AP766" t="s">
        <v>56</v>
      </c>
      <c r="AR766">
        <v>0</v>
      </c>
      <c r="AS766" t="s">
        <v>73</v>
      </c>
      <c r="AT766" t="s">
        <v>74</v>
      </c>
      <c r="AV766" t="s">
        <v>74</v>
      </c>
      <c r="AX766">
        <v>111</v>
      </c>
      <c r="AY766" t="s">
        <v>58</v>
      </c>
      <c r="AZ766">
        <v>2104</v>
      </c>
      <c r="BA766">
        <v>351800</v>
      </c>
      <c r="BC766">
        <v>108460</v>
      </c>
      <c r="BD766" t="s">
        <v>59</v>
      </c>
    </row>
    <row r="767" spans="1:56" x14ac:dyDescent="0.25">
      <c r="A767">
        <v>4</v>
      </c>
      <c r="B767">
        <v>3</v>
      </c>
      <c r="C767">
        <v>19</v>
      </c>
      <c r="D767">
        <v>240451000000</v>
      </c>
      <c r="E767" t="s">
        <v>1002</v>
      </c>
      <c r="G767">
        <v>116</v>
      </c>
      <c r="H767">
        <v>3</v>
      </c>
      <c r="I767">
        <v>24</v>
      </c>
      <c r="J767" t="str">
        <f t="shared" si="11"/>
        <v>03-19-2024</v>
      </c>
      <c r="K767">
        <v>72500</v>
      </c>
      <c r="L767">
        <v>864</v>
      </c>
      <c r="M767">
        <v>83</v>
      </c>
      <c r="N767">
        <v>165</v>
      </c>
      <c r="P767">
        <v>0</v>
      </c>
      <c r="Q767">
        <v>1</v>
      </c>
      <c r="R767">
        <v>5</v>
      </c>
      <c r="S767" t="s">
        <v>168</v>
      </c>
      <c r="T767" t="s">
        <v>112</v>
      </c>
      <c r="U767">
        <v>0</v>
      </c>
      <c r="V767">
        <v>0</v>
      </c>
      <c r="Y767">
        <v>560</v>
      </c>
      <c r="Z767" t="s">
        <v>64</v>
      </c>
      <c r="AA767" t="s">
        <v>1003</v>
      </c>
      <c r="AB767" t="s">
        <v>66</v>
      </c>
      <c r="AC767" t="s">
        <v>67</v>
      </c>
      <c r="AE767">
        <v>4</v>
      </c>
      <c r="AF767" t="s">
        <v>81</v>
      </c>
      <c r="AK767" t="s">
        <v>71</v>
      </c>
      <c r="AL767">
        <v>40</v>
      </c>
      <c r="AN767" t="s">
        <v>170</v>
      </c>
      <c r="AP767" t="s">
        <v>56</v>
      </c>
      <c r="AR767">
        <v>2415</v>
      </c>
      <c r="AS767" t="s">
        <v>73</v>
      </c>
      <c r="AT767" t="s">
        <v>213</v>
      </c>
      <c r="AV767" t="s">
        <v>213</v>
      </c>
      <c r="AX767">
        <v>510</v>
      </c>
      <c r="AY767" t="s">
        <v>1004</v>
      </c>
      <c r="AZ767">
        <v>3116</v>
      </c>
      <c r="BA767">
        <v>7890</v>
      </c>
      <c r="BC767">
        <v>52910</v>
      </c>
      <c r="BD767" t="s">
        <v>59</v>
      </c>
    </row>
    <row r="768" spans="1:56" x14ac:dyDescent="0.25">
      <c r="A768">
        <v>4</v>
      </c>
      <c r="B768">
        <v>3</v>
      </c>
      <c r="C768">
        <v>6</v>
      </c>
      <c r="D768">
        <v>240791500000</v>
      </c>
      <c r="E768" t="s">
        <v>1176</v>
      </c>
      <c r="G768">
        <v>107</v>
      </c>
      <c r="H768">
        <v>3</v>
      </c>
      <c r="I768">
        <v>24</v>
      </c>
      <c r="J768" t="str">
        <f t="shared" si="11"/>
        <v>03-06-2024</v>
      </c>
      <c r="K768">
        <v>500</v>
      </c>
      <c r="L768">
        <v>0</v>
      </c>
      <c r="M768">
        <v>0</v>
      </c>
      <c r="N768">
        <v>0</v>
      </c>
      <c r="P768">
        <v>0</v>
      </c>
      <c r="U768">
        <v>0</v>
      </c>
      <c r="V768">
        <v>0</v>
      </c>
      <c r="Y768">
        <v>654</v>
      </c>
      <c r="Z768" t="s">
        <v>64</v>
      </c>
      <c r="AE768">
        <v>0</v>
      </c>
      <c r="AR768">
        <v>2415</v>
      </c>
      <c r="AS768" t="s">
        <v>73</v>
      </c>
      <c r="AX768">
        <v>599</v>
      </c>
      <c r="AY768" t="s">
        <v>58</v>
      </c>
      <c r="AZ768">
        <v>2107</v>
      </c>
      <c r="BA768">
        <v>200</v>
      </c>
      <c r="BC768">
        <v>110</v>
      </c>
      <c r="BD768" t="s">
        <v>59</v>
      </c>
    </row>
    <row r="769" spans="1:56" x14ac:dyDescent="0.25">
      <c r="A769">
        <v>4</v>
      </c>
      <c r="B769">
        <v>3</v>
      </c>
      <c r="C769">
        <v>20</v>
      </c>
      <c r="D769">
        <v>270580001200</v>
      </c>
      <c r="E769" t="s">
        <v>1443</v>
      </c>
      <c r="G769">
        <v>117</v>
      </c>
      <c r="H769">
        <v>3</v>
      </c>
      <c r="I769">
        <v>24</v>
      </c>
      <c r="J769" t="str">
        <f t="shared" si="11"/>
        <v>03-20-2024</v>
      </c>
      <c r="K769">
        <v>310000</v>
      </c>
      <c r="L769">
        <v>2021</v>
      </c>
      <c r="M769">
        <v>238</v>
      </c>
      <c r="N769">
        <v>217</v>
      </c>
      <c r="P769">
        <v>0</v>
      </c>
      <c r="Q769" t="s">
        <v>98</v>
      </c>
      <c r="R769">
        <v>1</v>
      </c>
      <c r="S769">
        <v>9951</v>
      </c>
      <c r="T769" t="s">
        <v>112</v>
      </c>
      <c r="U769">
        <v>3</v>
      </c>
      <c r="V769">
        <v>0</v>
      </c>
      <c r="X769" t="s">
        <v>63</v>
      </c>
      <c r="Y769">
        <v>768</v>
      </c>
      <c r="Z769" t="s">
        <v>64</v>
      </c>
      <c r="AA769" t="s">
        <v>205</v>
      </c>
      <c r="AB769" t="s">
        <v>66</v>
      </c>
      <c r="AC769" t="s">
        <v>67</v>
      </c>
      <c r="AE769">
        <v>5</v>
      </c>
      <c r="AF769" t="s">
        <v>88</v>
      </c>
      <c r="AI769" t="s">
        <v>70</v>
      </c>
      <c r="AK769" t="s">
        <v>71</v>
      </c>
      <c r="AL769">
        <v>19</v>
      </c>
      <c r="AN769" t="s">
        <v>189</v>
      </c>
      <c r="AP769" t="s">
        <v>56</v>
      </c>
      <c r="AR769">
        <v>2716</v>
      </c>
      <c r="AS769" t="s">
        <v>73</v>
      </c>
      <c r="AT769" t="s">
        <v>213</v>
      </c>
      <c r="AV769" t="s">
        <v>213</v>
      </c>
      <c r="AX769">
        <v>510</v>
      </c>
      <c r="AY769" t="s">
        <v>58</v>
      </c>
      <c r="AZ769">
        <v>6117</v>
      </c>
      <c r="BA769">
        <v>37570</v>
      </c>
      <c r="BC769">
        <v>263030</v>
      </c>
      <c r="BD769" t="s">
        <v>59</v>
      </c>
    </row>
    <row r="770" spans="1:56" x14ac:dyDescent="0.25">
      <c r="A770">
        <v>4</v>
      </c>
      <c r="B770">
        <v>3</v>
      </c>
      <c r="C770">
        <v>20</v>
      </c>
      <c r="D770">
        <v>270580001300</v>
      </c>
      <c r="E770" t="s">
        <v>497</v>
      </c>
      <c r="G770">
        <v>117</v>
      </c>
      <c r="H770">
        <v>3</v>
      </c>
      <c r="I770">
        <v>24</v>
      </c>
      <c r="J770" t="str">
        <f t="shared" ref="J770:J833" si="12">CONCATENATE(TEXT(H770,"00"),"-",TEXT(C770,"00"),"-",TEXT(I770,"2000"))</f>
        <v>03-20-2024</v>
      </c>
      <c r="K770">
        <v>310000</v>
      </c>
      <c r="L770">
        <v>0</v>
      </c>
      <c r="M770">
        <v>92</v>
      </c>
      <c r="N770">
        <v>130</v>
      </c>
      <c r="P770">
        <v>0</v>
      </c>
      <c r="U770">
        <v>0</v>
      </c>
      <c r="V770">
        <v>0</v>
      </c>
      <c r="Y770">
        <v>0</v>
      </c>
      <c r="AE770">
        <v>0</v>
      </c>
      <c r="AP770" t="s">
        <v>56</v>
      </c>
      <c r="AR770">
        <v>2716</v>
      </c>
      <c r="AS770" t="s">
        <v>73</v>
      </c>
      <c r="AT770" t="s">
        <v>213</v>
      </c>
      <c r="AV770" t="s">
        <v>213</v>
      </c>
      <c r="AX770">
        <v>500</v>
      </c>
      <c r="AY770" t="s">
        <v>439</v>
      </c>
      <c r="AZ770">
        <v>6117</v>
      </c>
      <c r="BA770">
        <v>0</v>
      </c>
      <c r="BC770">
        <v>0</v>
      </c>
      <c r="BD770" t="s">
        <v>59</v>
      </c>
    </row>
    <row r="771" spans="1:56" x14ac:dyDescent="0.25">
      <c r="A771">
        <v>4</v>
      </c>
      <c r="B771">
        <v>3</v>
      </c>
      <c r="C771">
        <v>15</v>
      </c>
      <c r="D771">
        <v>280030200400</v>
      </c>
      <c r="E771" t="s">
        <v>1478</v>
      </c>
      <c r="G771">
        <v>114</v>
      </c>
      <c r="H771">
        <v>3</v>
      </c>
      <c r="I771">
        <v>24</v>
      </c>
      <c r="J771" t="str">
        <f t="shared" si="12"/>
        <v>03-15-2024</v>
      </c>
      <c r="K771">
        <v>31000</v>
      </c>
      <c r="L771">
        <v>0</v>
      </c>
      <c r="M771">
        <v>0</v>
      </c>
      <c r="N771">
        <v>0</v>
      </c>
      <c r="P771">
        <v>1.9530000000000001</v>
      </c>
      <c r="U771">
        <v>0</v>
      </c>
      <c r="V771">
        <v>0</v>
      </c>
      <c r="Y771">
        <v>0</v>
      </c>
      <c r="AE771">
        <v>0</v>
      </c>
      <c r="AP771" t="s">
        <v>56</v>
      </c>
      <c r="AR771">
        <v>0</v>
      </c>
      <c r="AS771" t="s">
        <v>73</v>
      </c>
      <c r="AX771">
        <v>500</v>
      </c>
      <c r="AY771" t="s">
        <v>58</v>
      </c>
      <c r="AZ771">
        <v>3114</v>
      </c>
      <c r="BA771">
        <v>22260</v>
      </c>
      <c r="BC771">
        <v>0</v>
      </c>
      <c r="BD771" t="s">
        <v>59</v>
      </c>
    </row>
    <row r="772" spans="1:56" x14ac:dyDescent="0.25">
      <c r="A772">
        <v>4</v>
      </c>
      <c r="B772">
        <v>3</v>
      </c>
      <c r="C772">
        <v>5</v>
      </c>
      <c r="D772">
        <v>300531500000</v>
      </c>
      <c r="E772" t="s">
        <v>1610</v>
      </c>
      <c r="G772">
        <v>102</v>
      </c>
      <c r="H772">
        <v>3</v>
      </c>
      <c r="I772">
        <v>24</v>
      </c>
      <c r="J772" t="str">
        <f t="shared" si="12"/>
        <v>03-05-2024</v>
      </c>
      <c r="K772">
        <v>250000</v>
      </c>
      <c r="L772">
        <v>2160</v>
      </c>
      <c r="M772">
        <v>0</v>
      </c>
      <c r="N772">
        <v>0</v>
      </c>
      <c r="P772">
        <v>0.63</v>
      </c>
      <c r="Q772">
        <v>1</v>
      </c>
      <c r="R772">
        <v>1</v>
      </c>
      <c r="S772">
        <v>9571</v>
      </c>
      <c r="T772" t="s">
        <v>76</v>
      </c>
      <c r="U772">
        <v>0</v>
      </c>
      <c r="V772">
        <v>2160</v>
      </c>
      <c r="X772" t="s">
        <v>63</v>
      </c>
      <c r="Y772">
        <v>560</v>
      </c>
      <c r="Z772" t="s">
        <v>92</v>
      </c>
      <c r="AA772" t="s">
        <v>617</v>
      </c>
      <c r="AB772" t="s">
        <v>66</v>
      </c>
      <c r="AC772" t="s">
        <v>67</v>
      </c>
      <c r="AE772">
        <v>11</v>
      </c>
      <c r="AF772" t="s">
        <v>102</v>
      </c>
      <c r="AG772" t="s">
        <v>69</v>
      </c>
      <c r="AI772" t="s">
        <v>89</v>
      </c>
      <c r="AK772" t="s">
        <v>71</v>
      </c>
      <c r="AL772">
        <v>35</v>
      </c>
      <c r="AN772" t="s">
        <v>72</v>
      </c>
      <c r="AP772" t="s">
        <v>56</v>
      </c>
      <c r="AR772">
        <v>0</v>
      </c>
      <c r="AS772" t="s">
        <v>73</v>
      </c>
      <c r="AT772" t="s">
        <v>74</v>
      </c>
      <c r="AV772" t="s">
        <v>74</v>
      </c>
      <c r="AX772">
        <v>510</v>
      </c>
      <c r="AY772" t="s">
        <v>429</v>
      </c>
      <c r="AZ772">
        <v>5102</v>
      </c>
      <c r="BA772">
        <v>22600</v>
      </c>
      <c r="BC772">
        <v>206690</v>
      </c>
      <c r="BD772" t="s">
        <v>59</v>
      </c>
    </row>
    <row r="773" spans="1:56" x14ac:dyDescent="0.25">
      <c r="A773">
        <v>4</v>
      </c>
      <c r="B773">
        <v>3</v>
      </c>
      <c r="C773">
        <v>5</v>
      </c>
      <c r="D773">
        <v>300531700000</v>
      </c>
      <c r="E773" t="s">
        <v>1611</v>
      </c>
      <c r="G773">
        <v>102</v>
      </c>
      <c r="H773">
        <v>3</v>
      </c>
      <c r="I773">
        <v>24</v>
      </c>
      <c r="J773" t="str">
        <f t="shared" si="12"/>
        <v>03-05-2024</v>
      </c>
      <c r="K773">
        <v>250000</v>
      </c>
      <c r="L773">
        <v>0</v>
      </c>
      <c r="M773">
        <v>0</v>
      </c>
      <c r="N773">
        <v>0</v>
      </c>
      <c r="P773">
        <v>1.38</v>
      </c>
      <c r="U773">
        <v>0</v>
      </c>
      <c r="V773">
        <v>0</v>
      </c>
      <c r="Y773">
        <v>0</v>
      </c>
      <c r="AE773">
        <v>0</v>
      </c>
      <c r="AR773">
        <v>0</v>
      </c>
      <c r="AS773" t="s">
        <v>73</v>
      </c>
      <c r="AX773">
        <v>500</v>
      </c>
      <c r="AY773" t="s">
        <v>439</v>
      </c>
      <c r="AZ773">
        <v>5102</v>
      </c>
      <c r="BA773">
        <v>0</v>
      </c>
      <c r="BC773">
        <v>0</v>
      </c>
      <c r="BD773" t="s">
        <v>59</v>
      </c>
    </row>
    <row r="774" spans="1:56" x14ac:dyDescent="0.25">
      <c r="A774">
        <v>4</v>
      </c>
      <c r="B774">
        <v>3</v>
      </c>
      <c r="C774">
        <v>21</v>
      </c>
      <c r="D774">
        <v>320762012900</v>
      </c>
      <c r="E774" t="s">
        <v>2182</v>
      </c>
      <c r="G774">
        <v>123</v>
      </c>
      <c r="H774">
        <v>3</v>
      </c>
      <c r="I774">
        <v>24</v>
      </c>
      <c r="J774" t="str">
        <f t="shared" si="12"/>
        <v>03-21-2024</v>
      </c>
      <c r="K774">
        <v>272000</v>
      </c>
      <c r="L774">
        <v>1700</v>
      </c>
      <c r="M774">
        <v>160</v>
      </c>
      <c r="N774">
        <v>137</v>
      </c>
      <c r="P774">
        <v>0</v>
      </c>
      <c r="Q774">
        <v>1</v>
      </c>
      <c r="R774">
        <v>1</v>
      </c>
      <c r="S774">
        <v>9721</v>
      </c>
      <c r="T774" t="s">
        <v>163</v>
      </c>
      <c r="U774">
        <v>3</v>
      </c>
      <c r="V774">
        <v>0</v>
      </c>
      <c r="X774" t="s">
        <v>63</v>
      </c>
      <c r="Y774">
        <v>484</v>
      </c>
      <c r="Z774" t="s">
        <v>64</v>
      </c>
      <c r="AA774" t="s">
        <v>208</v>
      </c>
      <c r="AB774" t="s">
        <v>66</v>
      </c>
      <c r="AC774" t="s">
        <v>77</v>
      </c>
      <c r="AE774">
        <v>7</v>
      </c>
      <c r="AF774" t="s">
        <v>88</v>
      </c>
      <c r="AI774" t="s">
        <v>70</v>
      </c>
      <c r="AK774" t="s">
        <v>64</v>
      </c>
      <c r="AL774">
        <v>22</v>
      </c>
      <c r="AN774" t="s">
        <v>310</v>
      </c>
      <c r="AP774" t="s">
        <v>56</v>
      </c>
      <c r="AR774">
        <v>3248</v>
      </c>
      <c r="AS774" t="s">
        <v>174</v>
      </c>
      <c r="AT774" t="s">
        <v>213</v>
      </c>
      <c r="AV774" t="s">
        <v>213</v>
      </c>
      <c r="AX774">
        <v>510</v>
      </c>
      <c r="AY774" t="s">
        <v>489</v>
      </c>
      <c r="AZ774">
        <v>3123</v>
      </c>
      <c r="BA774">
        <v>42570</v>
      </c>
      <c r="BC774">
        <v>174940</v>
      </c>
      <c r="BD774" t="s">
        <v>59</v>
      </c>
    </row>
    <row r="775" spans="1:56" x14ac:dyDescent="0.25">
      <c r="A775">
        <v>4</v>
      </c>
      <c r="B775">
        <v>3</v>
      </c>
      <c r="C775">
        <v>7</v>
      </c>
      <c r="D775">
        <v>320762015000</v>
      </c>
      <c r="E775" t="s">
        <v>2188</v>
      </c>
      <c r="G775">
        <v>108</v>
      </c>
      <c r="H775">
        <v>3</v>
      </c>
      <c r="I775">
        <v>24</v>
      </c>
      <c r="J775" t="str">
        <f t="shared" si="12"/>
        <v>03-07-2024</v>
      </c>
      <c r="K775">
        <v>230000</v>
      </c>
      <c r="L775">
        <v>1664</v>
      </c>
      <c r="M775">
        <v>120</v>
      </c>
      <c r="N775">
        <v>200</v>
      </c>
      <c r="P775">
        <v>0</v>
      </c>
      <c r="Q775">
        <v>1</v>
      </c>
      <c r="R775">
        <v>1</v>
      </c>
      <c r="S775">
        <v>9981</v>
      </c>
      <c r="T775" t="s">
        <v>76</v>
      </c>
      <c r="U775">
        <v>2</v>
      </c>
      <c r="V775">
        <v>1664</v>
      </c>
      <c r="Y775">
        <v>990</v>
      </c>
      <c r="Z775" t="s">
        <v>64</v>
      </c>
      <c r="AA775" t="s">
        <v>205</v>
      </c>
      <c r="AB775" t="s">
        <v>66</v>
      </c>
      <c r="AC775" t="s">
        <v>67</v>
      </c>
      <c r="AE775">
        <v>8</v>
      </c>
      <c r="AF775" t="s">
        <v>88</v>
      </c>
      <c r="AK775" t="s">
        <v>71</v>
      </c>
      <c r="AL775">
        <v>16</v>
      </c>
      <c r="AN775" t="s">
        <v>310</v>
      </c>
      <c r="AP775" t="s">
        <v>56</v>
      </c>
      <c r="AR775">
        <v>3248</v>
      </c>
      <c r="AS775" t="s">
        <v>174</v>
      </c>
      <c r="AT775" t="s">
        <v>213</v>
      </c>
      <c r="AV775" t="s">
        <v>213</v>
      </c>
      <c r="AX775">
        <v>510</v>
      </c>
      <c r="AY775" t="s">
        <v>58</v>
      </c>
      <c r="AZ775">
        <v>3108</v>
      </c>
      <c r="BA775">
        <v>45000</v>
      </c>
      <c r="BC775">
        <v>219030</v>
      </c>
      <c r="BD775" t="s">
        <v>59</v>
      </c>
    </row>
    <row r="776" spans="1:56" x14ac:dyDescent="0.25">
      <c r="A776">
        <v>4</v>
      </c>
      <c r="B776">
        <v>3</v>
      </c>
      <c r="C776">
        <v>7</v>
      </c>
      <c r="D776">
        <v>320762015100</v>
      </c>
      <c r="E776" t="s">
        <v>2189</v>
      </c>
      <c r="G776">
        <v>108</v>
      </c>
      <c r="H776">
        <v>3</v>
      </c>
      <c r="I776">
        <v>24</v>
      </c>
      <c r="J776" t="str">
        <f t="shared" si="12"/>
        <v>03-07-2024</v>
      </c>
      <c r="K776">
        <v>230000</v>
      </c>
      <c r="L776">
        <v>0</v>
      </c>
      <c r="M776">
        <v>200</v>
      </c>
      <c r="N776">
        <v>142</v>
      </c>
      <c r="P776">
        <v>0</v>
      </c>
      <c r="U776">
        <v>0</v>
      </c>
      <c r="V776">
        <v>0</v>
      </c>
      <c r="Y776">
        <v>672</v>
      </c>
      <c r="Z776" t="s">
        <v>92</v>
      </c>
      <c r="AE776">
        <v>0</v>
      </c>
      <c r="AP776" t="s">
        <v>56</v>
      </c>
      <c r="AR776">
        <v>3248</v>
      </c>
      <c r="AS776" t="s">
        <v>174</v>
      </c>
      <c r="AT776" t="s">
        <v>213</v>
      </c>
      <c r="AV776" t="s">
        <v>213</v>
      </c>
      <c r="AX776">
        <v>599</v>
      </c>
      <c r="AY776" t="s">
        <v>2190</v>
      </c>
      <c r="AZ776">
        <v>3108</v>
      </c>
      <c r="BA776">
        <v>10890</v>
      </c>
      <c r="BC776">
        <v>9690</v>
      </c>
      <c r="BD776" t="s">
        <v>59</v>
      </c>
    </row>
    <row r="777" spans="1:56" x14ac:dyDescent="0.25">
      <c r="A777">
        <v>4</v>
      </c>
      <c r="B777">
        <v>3</v>
      </c>
      <c r="C777">
        <v>26</v>
      </c>
      <c r="D777">
        <v>320951840000</v>
      </c>
      <c r="E777" t="s">
        <v>2340</v>
      </c>
      <c r="G777">
        <v>126</v>
      </c>
      <c r="H777">
        <v>3</v>
      </c>
      <c r="I777">
        <v>24</v>
      </c>
      <c r="J777" t="str">
        <f t="shared" si="12"/>
        <v>03-26-2024</v>
      </c>
      <c r="K777">
        <v>225000</v>
      </c>
      <c r="L777">
        <v>1808</v>
      </c>
      <c r="M777">
        <v>120</v>
      </c>
      <c r="N777">
        <v>145</v>
      </c>
      <c r="P777">
        <v>0</v>
      </c>
      <c r="Q777">
        <v>1</v>
      </c>
      <c r="R777">
        <v>6</v>
      </c>
      <c r="S777" t="s">
        <v>307</v>
      </c>
      <c r="T777" t="s">
        <v>112</v>
      </c>
      <c r="U777">
        <v>0</v>
      </c>
      <c r="V777">
        <v>0</v>
      </c>
      <c r="X777" t="s">
        <v>63</v>
      </c>
      <c r="Y777">
        <v>624</v>
      </c>
      <c r="Z777" t="s">
        <v>64</v>
      </c>
      <c r="AA777" t="s">
        <v>245</v>
      </c>
      <c r="AB777" t="s">
        <v>66</v>
      </c>
      <c r="AC777" t="s">
        <v>77</v>
      </c>
      <c r="AE777">
        <v>6</v>
      </c>
      <c r="AF777" t="s">
        <v>88</v>
      </c>
      <c r="AI777" t="s">
        <v>70</v>
      </c>
      <c r="AK777" t="s">
        <v>71</v>
      </c>
      <c r="AL777">
        <v>28</v>
      </c>
      <c r="AN777" t="s">
        <v>72</v>
      </c>
      <c r="AP777" t="s">
        <v>56</v>
      </c>
      <c r="AR777">
        <v>3275</v>
      </c>
      <c r="AS777" t="s">
        <v>73</v>
      </c>
      <c r="AT777" t="s">
        <v>213</v>
      </c>
      <c r="AV777" t="s">
        <v>213</v>
      </c>
      <c r="AX777">
        <v>510</v>
      </c>
      <c r="AY777" t="s">
        <v>2341</v>
      </c>
      <c r="AZ777">
        <v>5126</v>
      </c>
      <c r="BA777">
        <v>28800</v>
      </c>
      <c r="BC777">
        <v>152630</v>
      </c>
      <c r="BD777" t="s">
        <v>59</v>
      </c>
    </row>
    <row r="778" spans="1:56" x14ac:dyDescent="0.25">
      <c r="A778">
        <v>4</v>
      </c>
      <c r="B778">
        <v>3</v>
      </c>
      <c r="C778">
        <v>15</v>
      </c>
      <c r="D778">
        <v>321671720000</v>
      </c>
      <c r="E778" t="s">
        <v>2406</v>
      </c>
      <c r="G778">
        <v>112</v>
      </c>
      <c r="H778">
        <v>3</v>
      </c>
      <c r="I778">
        <v>24</v>
      </c>
      <c r="J778" t="str">
        <f t="shared" si="12"/>
        <v>03-15-2024</v>
      </c>
      <c r="K778">
        <v>500000</v>
      </c>
      <c r="L778">
        <v>2342</v>
      </c>
      <c r="M778">
        <v>132</v>
      </c>
      <c r="N778">
        <v>145</v>
      </c>
      <c r="P778">
        <v>0</v>
      </c>
      <c r="Q778">
        <v>1</v>
      </c>
      <c r="R778">
        <v>2</v>
      </c>
      <c r="S778">
        <v>11</v>
      </c>
      <c r="T778" t="s">
        <v>86</v>
      </c>
      <c r="U778">
        <v>3</v>
      </c>
      <c r="V778">
        <v>1190</v>
      </c>
      <c r="W778" t="s">
        <v>71</v>
      </c>
      <c r="X778" t="s">
        <v>63</v>
      </c>
      <c r="Y778">
        <v>650</v>
      </c>
      <c r="Z778" t="s">
        <v>64</v>
      </c>
      <c r="AA778" t="s">
        <v>2407</v>
      </c>
      <c r="AB778" t="s">
        <v>66</v>
      </c>
      <c r="AC778" t="s">
        <v>67</v>
      </c>
      <c r="AE778">
        <v>10</v>
      </c>
      <c r="AF778" t="s">
        <v>309</v>
      </c>
      <c r="AI778" t="s">
        <v>70</v>
      </c>
      <c r="AK778" t="s">
        <v>71</v>
      </c>
      <c r="AL778">
        <v>11</v>
      </c>
      <c r="AN778" t="s">
        <v>158</v>
      </c>
      <c r="AP778" t="s">
        <v>56</v>
      </c>
      <c r="AR778">
        <v>3235</v>
      </c>
      <c r="AS778" t="s">
        <v>73</v>
      </c>
      <c r="AT778" t="s">
        <v>213</v>
      </c>
      <c r="AV778" t="s">
        <v>213</v>
      </c>
      <c r="AX778">
        <v>510</v>
      </c>
      <c r="AY778" t="s">
        <v>58</v>
      </c>
      <c r="AZ778">
        <v>5112</v>
      </c>
      <c r="BA778">
        <v>35030</v>
      </c>
      <c r="BC778">
        <v>379540</v>
      </c>
      <c r="BD778" t="s">
        <v>59</v>
      </c>
    </row>
    <row r="779" spans="1:56" x14ac:dyDescent="0.25">
      <c r="A779">
        <v>4</v>
      </c>
      <c r="B779">
        <v>3</v>
      </c>
      <c r="C779">
        <v>13</v>
      </c>
      <c r="D779">
        <v>370040800200</v>
      </c>
      <c r="E779" t="s">
        <v>2621</v>
      </c>
      <c r="G779">
        <v>110</v>
      </c>
      <c r="H779">
        <v>3</v>
      </c>
      <c r="I779">
        <v>24</v>
      </c>
      <c r="J779" t="str">
        <f t="shared" si="12"/>
        <v>03-13-2024</v>
      </c>
      <c r="K779">
        <v>300000</v>
      </c>
      <c r="L779">
        <v>1456</v>
      </c>
      <c r="M779">
        <v>0</v>
      </c>
      <c r="N779">
        <v>0</v>
      </c>
      <c r="P779">
        <v>2.0699999999999998</v>
      </c>
      <c r="Q779">
        <v>1</v>
      </c>
      <c r="R779">
        <v>1</v>
      </c>
      <c r="S779">
        <v>9981</v>
      </c>
      <c r="T779" t="s">
        <v>100</v>
      </c>
      <c r="U779">
        <v>4</v>
      </c>
      <c r="V779">
        <v>0</v>
      </c>
      <c r="X779" t="s">
        <v>63</v>
      </c>
      <c r="Y779">
        <v>748</v>
      </c>
      <c r="Z779" t="s">
        <v>92</v>
      </c>
      <c r="AA779" t="s">
        <v>157</v>
      </c>
      <c r="AB779" t="s">
        <v>66</v>
      </c>
      <c r="AC779" t="s">
        <v>67</v>
      </c>
      <c r="AE779">
        <v>7</v>
      </c>
      <c r="AF779" t="s">
        <v>88</v>
      </c>
      <c r="AK779" t="s">
        <v>71</v>
      </c>
      <c r="AL779">
        <v>18</v>
      </c>
      <c r="AN779" t="s">
        <v>138</v>
      </c>
      <c r="AP779" t="s">
        <v>56</v>
      </c>
      <c r="AR779">
        <v>0</v>
      </c>
      <c r="AS779" t="s">
        <v>73</v>
      </c>
      <c r="AT779" t="s">
        <v>74</v>
      </c>
      <c r="AV779" t="s">
        <v>74</v>
      </c>
      <c r="AX779">
        <v>510</v>
      </c>
      <c r="AY779" t="s">
        <v>58</v>
      </c>
      <c r="AZ779">
        <v>3110</v>
      </c>
      <c r="BA779">
        <v>16140</v>
      </c>
      <c r="BC779">
        <v>160230</v>
      </c>
      <c r="BD779" t="s">
        <v>59</v>
      </c>
    </row>
    <row r="780" spans="1:56" x14ac:dyDescent="0.25">
      <c r="A780">
        <v>4</v>
      </c>
      <c r="B780">
        <v>3</v>
      </c>
      <c r="C780">
        <v>1</v>
      </c>
      <c r="D780">
        <v>440061600100</v>
      </c>
      <c r="E780" t="s">
        <v>2784</v>
      </c>
      <c r="G780">
        <v>100</v>
      </c>
      <c r="H780">
        <v>3</v>
      </c>
      <c r="I780">
        <v>24</v>
      </c>
      <c r="J780" t="str">
        <f t="shared" si="12"/>
        <v>03-01-2024</v>
      </c>
      <c r="K780">
        <v>250000</v>
      </c>
      <c r="L780">
        <v>1196</v>
      </c>
      <c r="M780">
        <v>0</v>
      </c>
      <c r="N780">
        <v>0</v>
      </c>
      <c r="P780">
        <v>0.51</v>
      </c>
      <c r="Q780">
        <v>1</v>
      </c>
      <c r="R780">
        <v>1</v>
      </c>
      <c r="S780">
        <v>9881</v>
      </c>
      <c r="T780" t="s">
        <v>76</v>
      </c>
      <c r="U780">
        <v>0</v>
      </c>
      <c r="V780">
        <v>1196</v>
      </c>
      <c r="X780" t="s">
        <v>63</v>
      </c>
      <c r="Y780">
        <v>768</v>
      </c>
      <c r="Z780" t="s">
        <v>64</v>
      </c>
      <c r="AA780" t="s">
        <v>1096</v>
      </c>
      <c r="AB780" t="s">
        <v>66</v>
      </c>
      <c r="AC780" t="s">
        <v>67</v>
      </c>
      <c r="AE780">
        <v>5</v>
      </c>
      <c r="AF780" t="s">
        <v>81</v>
      </c>
      <c r="AK780" t="s">
        <v>71</v>
      </c>
      <c r="AL780">
        <v>24</v>
      </c>
      <c r="AN780" t="s">
        <v>82</v>
      </c>
      <c r="AP780" t="s">
        <v>56</v>
      </c>
      <c r="AR780">
        <v>0</v>
      </c>
      <c r="AS780" t="s">
        <v>73</v>
      </c>
      <c r="AT780" t="s">
        <v>74</v>
      </c>
      <c r="AV780" t="s">
        <v>74</v>
      </c>
      <c r="AX780">
        <v>510</v>
      </c>
      <c r="AY780" t="s">
        <v>429</v>
      </c>
      <c r="AZ780">
        <v>6100</v>
      </c>
      <c r="BA780">
        <v>13110</v>
      </c>
      <c r="BC780">
        <v>172060</v>
      </c>
      <c r="BD780" t="s">
        <v>59</v>
      </c>
    </row>
    <row r="781" spans="1:56" x14ac:dyDescent="0.25">
      <c r="A781">
        <v>4</v>
      </c>
      <c r="B781">
        <v>3</v>
      </c>
      <c r="C781">
        <v>1</v>
      </c>
      <c r="D781">
        <v>440061600200</v>
      </c>
      <c r="G781">
        <v>100</v>
      </c>
      <c r="H781">
        <v>3</v>
      </c>
      <c r="I781">
        <v>24</v>
      </c>
      <c r="J781" t="str">
        <f t="shared" si="12"/>
        <v>03-01-2024</v>
      </c>
      <c r="K781">
        <v>250000</v>
      </c>
      <c r="L781">
        <v>0</v>
      </c>
      <c r="M781">
        <v>0</v>
      </c>
      <c r="N781">
        <v>0</v>
      </c>
      <c r="P781">
        <v>1.2050000000000001</v>
      </c>
      <c r="U781">
        <v>0</v>
      </c>
      <c r="V781">
        <v>0</v>
      </c>
      <c r="Y781">
        <v>0</v>
      </c>
      <c r="AE781">
        <v>0</v>
      </c>
      <c r="AR781">
        <v>0</v>
      </c>
      <c r="AX781">
        <v>500</v>
      </c>
      <c r="AY781" t="s">
        <v>58</v>
      </c>
      <c r="AZ781">
        <v>8100</v>
      </c>
      <c r="BA781">
        <v>21200</v>
      </c>
      <c r="BC781">
        <v>0</v>
      </c>
      <c r="BD781" t="s">
        <v>59</v>
      </c>
    </row>
    <row r="782" spans="1:56" x14ac:dyDescent="0.25">
      <c r="A782">
        <v>4</v>
      </c>
      <c r="B782">
        <v>3</v>
      </c>
      <c r="C782">
        <v>4</v>
      </c>
      <c r="D782">
        <v>440091200000</v>
      </c>
      <c r="E782" t="s">
        <v>1525</v>
      </c>
      <c r="G782">
        <v>101</v>
      </c>
      <c r="H782">
        <v>3</v>
      </c>
      <c r="I782">
        <v>24</v>
      </c>
      <c r="J782" t="str">
        <f t="shared" si="12"/>
        <v>03-04-2024</v>
      </c>
      <c r="K782">
        <v>1211437</v>
      </c>
      <c r="L782">
        <v>0</v>
      </c>
      <c r="M782">
        <v>0</v>
      </c>
      <c r="N782">
        <v>0</v>
      </c>
      <c r="P782">
        <v>0.82</v>
      </c>
      <c r="U782">
        <v>0</v>
      </c>
      <c r="V782">
        <v>0</v>
      </c>
      <c r="Y782">
        <v>0</v>
      </c>
      <c r="AE782">
        <v>0</v>
      </c>
      <c r="AR782">
        <v>0</v>
      </c>
      <c r="AS782" t="s">
        <v>73</v>
      </c>
      <c r="AX782">
        <v>110</v>
      </c>
      <c r="AY782" t="s">
        <v>480</v>
      </c>
      <c r="AZ782">
        <v>6101</v>
      </c>
      <c r="BA782">
        <v>7740</v>
      </c>
      <c r="BC782">
        <v>0</v>
      </c>
      <c r="BD782" t="s">
        <v>59</v>
      </c>
    </row>
    <row r="783" spans="1:56" x14ac:dyDescent="0.25">
      <c r="A783">
        <v>4</v>
      </c>
      <c r="B783">
        <v>3</v>
      </c>
      <c r="C783">
        <v>4</v>
      </c>
      <c r="D783">
        <v>440101200000</v>
      </c>
      <c r="E783" t="s">
        <v>2805</v>
      </c>
      <c r="G783">
        <v>101</v>
      </c>
      <c r="H783">
        <v>3</v>
      </c>
      <c r="I783">
        <v>24</v>
      </c>
      <c r="J783" t="str">
        <f t="shared" si="12"/>
        <v>03-04-2024</v>
      </c>
      <c r="K783">
        <v>1211437</v>
      </c>
      <c r="L783">
        <v>0</v>
      </c>
      <c r="M783">
        <v>0</v>
      </c>
      <c r="N783">
        <v>0</v>
      </c>
      <c r="P783">
        <v>0.24</v>
      </c>
      <c r="U783">
        <v>0</v>
      </c>
      <c r="V783">
        <v>0</v>
      </c>
      <c r="Y783">
        <v>0</v>
      </c>
      <c r="AE783">
        <v>0</v>
      </c>
      <c r="AP783" t="s">
        <v>56</v>
      </c>
      <c r="AR783">
        <v>0</v>
      </c>
      <c r="AS783" t="s">
        <v>73</v>
      </c>
      <c r="AX783">
        <v>110</v>
      </c>
      <c r="AY783" t="s">
        <v>1604</v>
      </c>
      <c r="AZ783">
        <v>6101</v>
      </c>
      <c r="BA783">
        <v>890</v>
      </c>
      <c r="BC783">
        <v>0</v>
      </c>
      <c r="BD783" t="s">
        <v>59</v>
      </c>
    </row>
    <row r="784" spans="1:56" x14ac:dyDescent="0.25">
      <c r="A784">
        <v>4</v>
      </c>
      <c r="B784">
        <v>3</v>
      </c>
      <c r="C784">
        <v>4</v>
      </c>
      <c r="D784">
        <v>440101900000</v>
      </c>
      <c r="E784" t="s">
        <v>2808</v>
      </c>
      <c r="G784">
        <v>101</v>
      </c>
      <c r="H784">
        <v>3</v>
      </c>
      <c r="I784">
        <v>24</v>
      </c>
      <c r="J784" t="str">
        <f t="shared" si="12"/>
        <v>03-04-2024</v>
      </c>
      <c r="K784">
        <v>1211437</v>
      </c>
      <c r="L784">
        <v>0</v>
      </c>
      <c r="M784">
        <v>0</v>
      </c>
      <c r="N784">
        <v>0</v>
      </c>
      <c r="P784">
        <v>73.489999999999995</v>
      </c>
      <c r="U784">
        <v>0</v>
      </c>
      <c r="V784">
        <v>0</v>
      </c>
      <c r="Y784">
        <v>0</v>
      </c>
      <c r="AE784">
        <v>0</v>
      </c>
      <c r="AP784" t="s">
        <v>56</v>
      </c>
      <c r="AR784">
        <v>0</v>
      </c>
      <c r="AS784" t="s">
        <v>73</v>
      </c>
      <c r="AT784" t="s">
        <v>74</v>
      </c>
      <c r="AX784">
        <v>110</v>
      </c>
      <c r="AY784" t="s">
        <v>58</v>
      </c>
      <c r="AZ784">
        <v>6101</v>
      </c>
      <c r="BA784">
        <v>661140</v>
      </c>
      <c r="BC784">
        <v>0</v>
      </c>
      <c r="BD784" t="s">
        <v>59</v>
      </c>
    </row>
    <row r="785" spans="1:56" x14ac:dyDescent="0.25">
      <c r="A785">
        <v>4</v>
      </c>
      <c r="B785">
        <v>3</v>
      </c>
      <c r="C785">
        <v>15</v>
      </c>
      <c r="D785">
        <v>460351200200</v>
      </c>
      <c r="E785" t="s">
        <v>2878</v>
      </c>
      <c r="G785">
        <v>111</v>
      </c>
      <c r="H785">
        <v>3</v>
      </c>
      <c r="I785">
        <v>24</v>
      </c>
      <c r="J785" t="str">
        <f t="shared" si="12"/>
        <v>03-15-2024</v>
      </c>
      <c r="K785">
        <v>390000</v>
      </c>
      <c r="L785">
        <v>2474</v>
      </c>
      <c r="M785">
        <v>0</v>
      </c>
      <c r="N785">
        <v>0</v>
      </c>
      <c r="P785">
        <v>1</v>
      </c>
      <c r="Q785" t="s">
        <v>61</v>
      </c>
      <c r="R785">
        <v>1</v>
      </c>
      <c r="S785">
        <v>9871</v>
      </c>
      <c r="T785" t="s">
        <v>151</v>
      </c>
      <c r="U785">
        <v>0</v>
      </c>
      <c r="V785">
        <v>1392</v>
      </c>
      <c r="X785" t="s">
        <v>63</v>
      </c>
      <c r="Y785">
        <v>576</v>
      </c>
      <c r="Z785" t="s">
        <v>64</v>
      </c>
      <c r="AA785" t="s">
        <v>259</v>
      </c>
      <c r="AB785" t="s">
        <v>66</v>
      </c>
      <c r="AC785" t="s">
        <v>67</v>
      </c>
      <c r="AE785">
        <v>8</v>
      </c>
      <c r="AF785" t="s">
        <v>88</v>
      </c>
      <c r="AI785" t="s">
        <v>70</v>
      </c>
      <c r="AK785" t="s">
        <v>71</v>
      </c>
      <c r="AL785">
        <v>17</v>
      </c>
      <c r="AN785" t="s">
        <v>310</v>
      </c>
      <c r="AP785" t="s">
        <v>56</v>
      </c>
      <c r="AR785">
        <v>4606</v>
      </c>
      <c r="AS785" t="s">
        <v>73</v>
      </c>
      <c r="AT785" t="s">
        <v>74</v>
      </c>
      <c r="AV785" t="s">
        <v>74</v>
      </c>
      <c r="AX785">
        <v>510</v>
      </c>
      <c r="AY785" t="s">
        <v>2879</v>
      </c>
      <c r="AZ785">
        <v>2111</v>
      </c>
      <c r="BA785">
        <v>16140</v>
      </c>
      <c r="BC785">
        <v>287430</v>
      </c>
      <c r="BD785" t="s">
        <v>59</v>
      </c>
    </row>
    <row r="786" spans="1:56" x14ac:dyDescent="0.25">
      <c r="A786">
        <v>4</v>
      </c>
      <c r="B786">
        <v>3</v>
      </c>
      <c r="C786">
        <v>21</v>
      </c>
      <c r="D786">
        <v>470770900000</v>
      </c>
      <c r="E786" t="s">
        <v>3055</v>
      </c>
      <c r="G786">
        <v>124</v>
      </c>
      <c r="H786">
        <v>3</v>
      </c>
      <c r="I786">
        <v>24</v>
      </c>
      <c r="J786" t="str">
        <f t="shared" si="12"/>
        <v>03-21-2024</v>
      </c>
      <c r="K786">
        <v>5060</v>
      </c>
      <c r="L786">
        <v>0</v>
      </c>
      <c r="M786">
        <v>33</v>
      </c>
      <c r="N786">
        <v>110</v>
      </c>
      <c r="P786">
        <v>0</v>
      </c>
      <c r="U786">
        <v>0</v>
      </c>
      <c r="V786">
        <v>0</v>
      </c>
      <c r="Y786">
        <v>0</v>
      </c>
      <c r="AE786">
        <v>0</v>
      </c>
      <c r="AR786">
        <v>4793</v>
      </c>
      <c r="AX786">
        <v>500</v>
      </c>
      <c r="AY786" t="s">
        <v>58</v>
      </c>
      <c r="AZ786">
        <v>5124</v>
      </c>
      <c r="BA786">
        <v>5060</v>
      </c>
      <c r="BC786">
        <v>0</v>
      </c>
      <c r="BD786" t="s">
        <v>59</v>
      </c>
    </row>
    <row r="787" spans="1:56" x14ac:dyDescent="0.25">
      <c r="A787">
        <v>4</v>
      </c>
      <c r="B787">
        <v>3</v>
      </c>
      <c r="C787">
        <v>6</v>
      </c>
      <c r="D787">
        <v>471151800000</v>
      </c>
      <c r="E787" t="s">
        <v>3215</v>
      </c>
      <c r="G787">
        <v>105</v>
      </c>
      <c r="H787">
        <v>3</v>
      </c>
      <c r="I787">
        <v>24</v>
      </c>
      <c r="J787" t="str">
        <f t="shared" si="12"/>
        <v>03-06-2024</v>
      </c>
      <c r="K787">
        <v>84000</v>
      </c>
      <c r="L787">
        <v>1534</v>
      </c>
      <c r="M787">
        <v>74</v>
      </c>
      <c r="N787">
        <v>300</v>
      </c>
      <c r="P787">
        <v>0</v>
      </c>
      <c r="Q787" t="s">
        <v>61</v>
      </c>
      <c r="R787">
        <v>2</v>
      </c>
      <c r="S787" t="s">
        <v>365</v>
      </c>
      <c r="T787" t="s">
        <v>143</v>
      </c>
      <c r="U787">
        <v>0</v>
      </c>
      <c r="V787">
        <v>0</v>
      </c>
      <c r="X787" t="s">
        <v>63</v>
      </c>
      <c r="Y787">
        <v>758</v>
      </c>
      <c r="Z787" t="s">
        <v>64</v>
      </c>
      <c r="AA787" t="s">
        <v>152</v>
      </c>
      <c r="AB787" t="s">
        <v>137</v>
      </c>
      <c r="AC787" t="s">
        <v>67</v>
      </c>
      <c r="AE787">
        <v>6</v>
      </c>
      <c r="AF787" t="s">
        <v>81</v>
      </c>
      <c r="AK787" t="s">
        <v>71</v>
      </c>
      <c r="AL787">
        <v>45</v>
      </c>
      <c r="AN787" t="s">
        <v>138</v>
      </c>
      <c r="AP787" t="s">
        <v>56</v>
      </c>
      <c r="AR787">
        <v>4797</v>
      </c>
      <c r="AS787" t="s">
        <v>73</v>
      </c>
      <c r="AT787" t="s">
        <v>213</v>
      </c>
      <c r="AV787" t="s">
        <v>213</v>
      </c>
      <c r="AX787">
        <v>510</v>
      </c>
      <c r="AY787" t="s">
        <v>473</v>
      </c>
      <c r="AZ787">
        <v>5105</v>
      </c>
      <c r="BA787">
        <v>15970</v>
      </c>
      <c r="BC787">
        <v>84340</v>
      </c>
      <c r="BD787" t="s">
        <v>59</v>
      </c>
    </row>
    <row r="788" spans="1:56" x14ac:dyDescent="0.25">
      <c r="A788">
        <v>4</v>
      </c>
      <c r="B788">
        <v>3</v>
      </c>
      <c r="C788">
        <v>1</v>
      </c>
      <c r="D788">
        <v>480231000300</v>
      </c>
      <c r="E788" t="s">
        <v>3335</v>
      </c>
      <c r="G788">
        <v>97</v>
      </c>
      <c r="H788">
        <v>3</v>
      </c>
      <c r="I788">
        <v>24</v>
      </c>
      <c r="J788" t="str">
        <f t="shared" si="12"/>
        <v>03-01-2024</v>
      </c>
      <c r="K788">
        <v>175000</v>
      </c>
      <c r="L788">
        <v>0</v>
      </c>
      <c r="M788">
        <v>0</v>
      </c>
      <c r="N788">
        <v>0</v>
      </c>
      <c r="P788">
        <v>5.8440000000000003</v>
      </c>
      <c r="U788">
        <v>0</v>
      </c>
      <c r="V788">
        <v>0</v>
      </c>
      <c r="Y788">
        <v>0</v>
      </c>
      <c r="AE788">
        <v>0</v>
      </c>
      <c r="AR788">
        <v>0</v>
      </c>
      <c r="AX788">
        <v>111</v>
      </c>
      <c r="AY788" t="s">
        <v>260</v>
      </c>
      <c r="AZ788">
        <v>1097</v>
      </c>
      <c r="BA788">
        <v>0</v>
      </c>
      <c r="BC788">
        <v>0</v>
      </c>
      <c r="BD788" t="s">
        <v>59</v>
      </c>
    </row>
    <row r="789" spans="1:56" x14ac:dyDescent="0.25">
      <c r="A789">
        <v>4</v>
      </c>
      <c r="B789">
        <v>3</v>
      </c>
      <c r="C789">
        <v>1</v>
      </c>
      <c r="D789">
        <v>480231000300</v>
      </c>
      <c r="E789" t="s">
        <v>3335</v>
      </c>
      <c r="G789">
        <v>98</v>
      </c>
      <c r="H789">
        <v>3</v>
      </c>
      <c r="I789">
        <v>24</v>
      </c>
      <c r="J789" t="str">
        <f t="shared" si="12"/>
        <v>03-01-2024</v>
      </c>
      <c r="K789">
        <v>175000</v>
      </c>
      <c r="L789">
        <v>0</v>
      </c>
      <c r="M789">
        <v>0</v>
      </c>
      <c r="N789">
        <v>0</v>
      </c>
      <c r="P789">
        <v>5.8440000000000003</v>
      </c>
      <c r="U789">
        <v>0</v>
      </c>
      <c r="V789">
        <v>0</v>
      </c>
      <c r="Y789">
        <v>0</v>
      </c>
      <c r="AE789">
        <v>0</v>
      </c>
      <c r="AR789">
        <v>0</v>
      </c>
      <c r="AX789">
        <v>111</v>
      </c>
      <c r="AY789" t="s">
        <v>260</v>
      </c>
      <c r="AZ789">
        <v>2098</v>
      </c>
      <c r="BA789">
        <v>0</v>
      </c>
      <c r="BC789">
        <v>0</v>
      </c>
      <c r="BD789" t="s">
        <v>59</v>
      </c>
    </row>
    <row r="790" spans="1:56" x14ac:dyDescent="0.25">
      <c r="A790">
        <v>4</v>
      </c>
      <c r="B790">
        <v>3</v>
      </c>
      <c r="C790">
        <v>13</v>
      </c>
      <c r="D790">
        <v>480301200200</v>
      </c>
      <c r="E790" t="s">
        <v>3351</v>
      </c>
      <c r="G790">
        <v>109</v>
      </c>
      <c r="H790">
        <v>3</v>
      </c>
      <c r="I790">
        <v>24</v>
      </c>
      <c r="J790" t="str">
        <f t="shared" si="12"/>
        <v>03-13-2024</v>
      </c>
      <c r="K790">
        <v>153729</v>
      </c>
      <c r="L790">
        <v>1824</v>
      </c>
      <c r="M790">
        <v>0</v>
      </c>
      <c r="N790">
        <v>0</v>
      </c>
      <c r="P790">
        <v>3.2469999999999999</v>
      </c>
      <c r="Q790">
        <v>2</v>
      </c>
      <c r="R790" t="s">
        <v>116</v>
      </c>
      <c r="S790" t="s">
        <v>123</v>
      </c>
      <c r="T790" t="s">
        <v>76</v>
      </c>
      <c r="U790">
        <v>3</v>
      </c>
      <c r="V790">
        <v>1120</v>
      </c>
      <c r="X790" t="s">
        <v>63</v>
      </c>
      <c r="Y790">
        <v>960</v>
      </c>
      <c r="Z790" t="s">
        <v>64</v>
      </c>
      <c r="AA790" t="s">
        <v>65</v>
      </c>
      <c r="AB790" t="s">
        <v>66</v>
      </c>
      <c r="AC790" t="s">
        <v>67</v>
      </c>
      <c r="AE790">
        <v>9</v>
      </c>
      <c r="AF790" t="s">
        <v>88</v>
      </c>
      <c r="AK790" t="s">
        <v>71</v>
      </c>
      <c r="AL790">
        <v>45</v>
      </c>
      <c r="AN790" t="s">
        <v>82</v>
      </c>
      <c r="AP790" t="s">
        <v>56</v>
      </c>
      <c r="AR790">
        <v>0</v>
      </c>
      <c r="AS790" t="s">
        <v>73</v>
      </c>
      <c r="AT790" t="s">
        <v>74</v>
      </c>
      <c r="AV790" t="s">
        <v>74</v>
      </c>
      <c r="AX790">
        <v>510</v>
      </c>
      <c r="AY790" t="s">
        <v>3352</v>
      </c>
      <c r="AZ790">
        <v>1109</v>
      </c>
      <c r="BA790">
        <v>31310</v>
      </c>
      <c r="BC790">
        <v>171800</v>
      </c>
      <c r="BD790" t="s">
        <v>59</v>
      </c>
    </row>
    <row r="791" spans="1:56" x14ac:dyDescent="0.25">
      <c r="A791">
        <v>4</v>
      </c>
      <c r="B791">
        <v>3</v>
      </c>
      <c r="C791">
        <v>27</v>
      </c>
      <c r="D791">
        <v>490821000000</v>
      </c>
      <c r="E791" t="s">
        <v>3498</v>
      </c>
      <c r="G791">
        <v>128</v>
      </c>
      <c r="H791">
        <v>3</v>
      </c>
      <c r="I791">
        <v>24</v>
      </c>
      <c r="J791" t="str">
        <f t="shared" si="12"/>
        <v>03-27-2024</v>
      </c>
      <c r="K791">
        <v>180000</v>
      </c>
      <c r="L791">
        <v>1189</v>
      </c>
      <c r="M791">
        <v>110</v>
      </c>
      <c r="N791">
        <v>132</v>
      </c>
      <c r="P791">
        <v>0.33300000000000002</v>
      </c>
      <c r="Q791">
        <v>1</v>
      </c>
      <c r="R791">
        <v>1</v>
      </c>
      <c r="S791">
        <v>9991</v>
      </c>
      <c r="T791" t="s">
        <v>112</v>
      </c>
      <c r="U791">
        <v>3</v>
      </c>
      <c r="V791">
        <v>0</v>
      </c>
      <c r="X791" t="s">
        <v>63</v>
      </c>
      <c r="Y791">
        <v>572</v>
      </c>
      <c r="Z791" t="s">
        <v>64</v>
      </c>
      <c r="AA791" t="s">
        <v>152</v>
      </c>
      <c r="AB791" t="s">
        <v>66</v>
      </c>
      <c r="AC791" t="s">
        <v>67</v>
      </c>
      <c r="AE791">
        <v>5</v>
      </c>
      <c r="AF791" t="s">
        <v>88</v>
      </c>
      <c r="AK791" t="s">
        <v>71</v>
      </c>
      <c r="AL791">
        <v>16</v>
      </c>
      <c r="AN791" t="s">
        <v>72</v>
      </c>
      <c r="AP791" t="s">
        <v>56</v>
      </c>
      <c r="AR791">
        <v>4920</v>
      </c>
      <c r="AS791" t="s">
        <v>73</v>
      </c>
      <c r="AT791" t="s">
        <v>213</v>
      </c>
      <c r="AV791" t="s">
        <v>213</v>
      </c>
      <c r="AX791">
        <v>510</v>
      </c>
      <c r="AY791" t="s">
        <v>429</v>
      </c>
      <c r="AZ791">
        <v>4128</v>
      </c>
      <c r="BA791">
        <v>22770</v>
      </c>
      <c r="BC791">
        <v>118370</v>
      </c>
      <c r="BD791" t="s">
        <v>59</v>
      </c>
    </row>
    <row r="792" spans="1:56" x14ac:dyDescent="0.25">
      <c r="A792">
        <v>4</v>
      </c>
      <c r="B792">
        <v>3</v>
      </c>
      <c r="C792">
        <v>15</v>
      </c>
      <c r="D792">
        <v>500031710000</v>
      </c>
      <c r="E792" t="s">
        <v>3540</v>
      </c>
      <c r="G792">
        <v>113</v>
      </c>
      <c r="H792">
        <v>3</v>
      </c>
      <c r="I792">
        <v>24</v>
      </c>
      <c r="J792" t="str">
        <f t="shared" si="12"/>
        <v>03-15-2024</v>
      </c>
      <c r="K792">
        <v>55000</v>
      </c>
      <c r="L792">
        <v>0</v>
      </c>
      <c r="M792">
        <v>0</v>
      </c>
      <c r="N792">
        <v>0</v>
      </c>
      <c r="P792">
        <v>2.37</v>
      </c>
      <c r="U792">
        <v>0</v>
      </c>
      <c r="V792">
        <v>0</v>
      </c>
      <c r="Y792">
        <v>864</v>
      </c>
      <c r="Z792" t="s">
        <v>92</v>
      </c>
      <c r="AE792">
        <v>0</v>
      </c>
      <c r="AP792" t="s">
        <v>56</v>
      </c>
      <c r="AR792">
        <v>0</v>
      </c>
      <c r="AS792" t="s">
        <v>73</v>
      </c>
      <c r="AT792" t="s">
        <v>74</v>
      </c>
      <c r="AV792" t="s">
        <v>74</v>
      </c>
      <c r="AX792">
        <v>599</v>
      </c>
      <c r="AY792" t="s">
        <v>58</v>
      </c>
      <c r="AZ792">
        <v>5113</v>
      </c>
      <c r="BA792">
        <v>23800</v>
      </c>
      <c r="BC792">
        <v>18030</v>
      </c>
      <c r="BD792" t="s">
        <v>59</v>
      </c>
    </row>
    <row r="793" spans="1:56" x14ac:dyDescent="0.25">
      <c r="A793">
        <v>4</v>
      </c>
      <c r="B793">
        <v>3</v>
      </c>
      <c r="C793">
        <v>28</v>
      </c>
      <c r="D793">
        <v>500331700000</v>
      </c>
      <c r="E793" t="s">
        <v>497</v>
      </c>
      <c r="G793">
        <v>129</v>
      </c>
      <c r="H793">
        <v>3</v>
      </c>
      <c r="I793">
        <v>24</v>
      </c>
      <c r="J793" t="str">
        <f t="shared" si="12"/>
        <v>03-28-2024</v>
      </c>
      <c r="K793">
        <v>120000</v>
      </c>
      <c r="L793">
        <v>0</v>
      </c>
      <c r="M793">
        <v>0</v>
      </c>
      <c r="N793">
        <v>0</v>
      </c>
      <c r="P793">
        <v>0</v>
      </c>
      <c r="U793">
        <v>0</v>
      </c>
      <c r="V793">
        <v>0</v>
      </c>
      <c r="Y793">
        <v>0</v>
      </c>
      <c r="AE793">
        <v>0</v>
      </c>
      <c r="AP793" t="s">
        <v>56</v>
      </c>
      <c r="AR793">
        <v>5000</v>
      </c>
      <c r="AS793" t="s">
        <v>73</v>
      </c>
      <c r="AX793">
        <v>500</v>
      </c>
      <c r="AY793" t="s">
        <v>58</v>
      </c>
      <c r="AZ793">
        <v>7129</v>
      </c>
      <c r="BA793">
        <v>0</v>
      </c>
      <c r="BC793">
        <v>0</v>
      </c>
      <c r="BD793" t="s">
        <v>59</v>
      </c>
    </row>
    <row r="794" spans="1:56" x14ac:dyDescent="0.25">
      <c r="A794">
        <v>4</v>
      </c>
      <c r="B794">
        <v>3</v>
      </c>
      <c r="C794">
        <v>28</v>
      </c>
      <c r="D794">
        <v>500332000000</v>
      </c>
      <c r="E794" t="s">
        <v>3633</v>
      </c>
      <c r="G794">
        <v>129</v>
      </c>
      <c r="H794">
        <v>3</v>
      </c>
      <c r="I794">
        <v>24</v>
      </c>
      <c r="J794" t="str">
        <f t="shared" si="12"/>
        <v>03-28-2024</v>
      </c>
      <c r="K794">
        <v>120000</v>
      </c>
      <c r="L794">
        <v>1512</v>
      </c>
      <c r="M794">
        <v>0</v>
      </c>
      <c r="N794">
        <v>0</v>
      </c>
      <c r="P794">
        <v>0</v>
      </c>
      <c r="Q794">
        <v>1</v>
      </c>
      <c r="R794" t="s">
        <v>116</v>
      </c>
      <c r="S794" t="s">
        <v>135</v>
      </c>
      <c r="T794" t="s">
        <v>76</v>
      </c>
      <c r="U794">
        <v>0</v>
      </c>
      <c r="V794">
        <v>322</v>
      </c>
      <c r="X794" t="s">
        <v>63</v>
      </c>
      <c r="Y794">
        <v>576</v>
      </c>
      <c r="Z794" t="s">
        <v>92</v>
      </c>
      <c r="AA794" t="s">
        <v>152</v>
      </c>
      <c r="AB794" t="s">
        <v>137</v>
      </c>
      <c r="AC794" t="s">
        <v>67</v>
      </c>
      <c r="AE794">
        <v>4</v>
      </c>
      <c r="AF794" t="s">
        <v>81</v>
      </c>
      <c r="AK794" t="s">
        <v>71</v>
      </c>
      <c r="AL794">
        <v>45</v>
      </c>
      <c r="AN794" t="s">
        <v>138</v>
      </c>
      <c r="AP794" t="s">
        <v>56</v>
      </c>
      <c r="AR794">
        <v>5000</v>
      </c>
      <c r="AS794" t="s">
        <v>73</v>
      </c>
      <c r="AT794" t="s">
        <v>74</v>
      </c>
      <c r="AV794" t="s">
        <v>74</v>
      </c>
      <c r="AX794">
        <v>510</v>
      </c>
      <c r="AY794" t="s">
        <v>58</v>
      </c>
      <c r="AZ794">
        <v>7129</v>
      </c>
      <c r="BA794">
        <v>8970</v>
      </c>
      <c r="BC794">
        <v>98260</v>
      </c>
      <c r="BD794" t="s">
        <v>59</v>
      </c>
    </row>
    <row r="795" spans="1:56" x14ac:dyDescent="0.25">
      <c r="A795">
        <v>4</v>
      </c>
      <c r="B795">
        <v>3</v>
      </c>
      <c r="C795">
        <v>28</v>
      </c>
      <c r="D795">
        <v>500340100000</v>
      </c>
      <c r="E795" t="s">
        <v>497</v>
      </c>
      <c r="G795">
        <v>129</v>
      </c>
      <c r="H795">
        <v>3</v>
      </c>
      <c r="I795">
        <v>24</v>
      </c>
      <c r="J795" t="str">
        <f t="shared" si="12"/>
        <v>03-28-2024</v>
      </c>
      <c r="K795">
        <v>120000</v>
      </c>
      <c r="L795">
        <v>0</v>
      </c>
      <c r="M795">
        <v>6</v>
      </c>
      <c r="N795">
        <v>132</v>
      </c>
      <c r="P795">
        <v>0</v>
      </c>
      <c r="U795">
        <v>0</v>
      </c>
      <c r="V795">
        <v>0</v>
      </c>
      <c r="Y795">
        <v>0</v>
      </c>
      <c r="AE795">
        <v>0</v>
      </c>
      <c r="AP795" t="s">
        <v>56</v>
      </c>
      <c r="AR795">
        <v>5000</v>
      </c>
      <c r="AS795" t="s">
        <v>73</v>
      </c>
      <c r="AX795">
        <v>500</v>
      </c>
      <c r="AY795" t="s">
        <v>442</v>
      </c>
      <c r="AZ795">
        <v>7129</v>
      </c>
      <c r="BA795">
        <v>0</v>
      </c>
      <c r="BC795">
        <v>0</v>
      </c>
      <c r="BD795" t="s">
        <v>59</v>
      </c>
    </row>
    <row r="796" spans="1:56" x14ac:dyDescent="0.25">
      <c r="A796">
        <v>4</v>
      </c>
      <c r="B796">
        <v>3</v>
      </c>
      <c r="C796">
        <v>5</v>
      </c>
      <c r="D796">
        <v>560560500000</v>
      </c>
      <c r="E796" t="s">
        <v>1137</v>
      </c>
      <c r="G796">
        <v>103</v>
      </c>
      <c r="H796">
        <v>3</v>
      </c>
      <c r="I796">
        <v>24</v>
      </c>
      <c r="J796" t="str">
        <f t="shared" si="12"/>
        <v>03-05-2024</v>
      </c>
      <c r="K796">
        <v>250000</v>
      </c>
      <c r="L796">
        <v>0</v>
      </c>
      <c r="M796">
        <v>50</v>
      </c>
      <c r="N796">
        <v>140</v>
      </c>
      <c r="P796">
        <v>0</v>
      </c>
      <c r="U796">
        <v>0</v>
      </c>
      <c r="V796">
        <v>0</v>
      </c>
      <c r="Y796">
        <v>0</v>
      </c>
      <c r="AE796">
        <v>0</v>
      </c>
      <c r="AP796" t="s">
        <v>56</v>
      </c>
      <c r="AR796">
        <v>5616</v>
      </c>
      <c r="AS796" t="s">
        <v>73</v>
      </c>
      <c r="AX796">
        <v>500</v>
      </c>
      <c r="AY796" t="s">
        <v>442</v>
      </c>
      <c r="AZ796">
        <v>1103</v>
      </c>
      <c r="BA796">
        <v>0</v>
      </c>
      <c r="BC796">
        <v>0</v>
      </c>
      <c r="BD796" t="s">
        <v>59</v>
      </c>
    </row>
    <row r="797" spans="1:56" x14ac:dyDescent="0.25">
      <c r="A797">
        <v>4</v>
      </c>
      <c r="B797">
        <v>3</v>
      </c>
      <c r="C797">
        <v>5</v>
      </c>
      <c r="D797">
        <v>560560600000</v>
      </c>
      <c r="E797" t="s">
        <v>3764</v>
      </c>
      <c r="G797">
        <v>103</v>
      </c>
      <c r="H797">
        <v>3</v>
      </c>
      <c r="I797">
        <v>24</v>
      </c>
      <c r="J797" t="str">
        <f t="shared" si="12"/>
        <v>03-05-2024</v>
      </c>
      <c r="K797">
        <v>250000</v>
      </c>
      <c r="L797">
        <v>1896</v>
      </c>
      <c r="M797">
        <v>100</v>
      </c>
      <c r="N797">
        <v>140</v>
      </c>
      <c r="P797">
        <v>0</v>
      </c>
      <c r="Q797" t="s">
        <v>61</v>
      </c>
      <c r="R797" t="s">
        <v>116</v>
      </c>
      <c r="S797" t="s">
        <v>224</v>
      </c>
      <c r="T797" t="s">
        <v>143</v>
      </c>
      <c r="U797">
        <v>0</v>
      </c>
      <c r="V797">
        <v>0</v>
      </c>
      <c r="Y797">
        <v>480</v>
      </c>
      <c r="Z797" t="s">
        <v>64</v>
      </c>
      <c r="AA797" t="s">
        <v>152</v>
      </c>
      <c r="AB797" t="s">
        <v>66</v>
      </c>
      <c r="AC797" t="s">
        <v>67</v>
      </c>
      <c r="AE797">
        <v>6</v>
      </c>
      <c r="AF797" t="s">
        <v>88</v>
      </c>
      <c r="AK797" t="s">
        <v>154</v>
      </c>
      <c r="AL797">
        <v>45</v>
      </c>
      <c r="AN797" t="s">
        <v>138</v>
      </c>
      <c r="AP797" t="s">
        <v>56</v>
      </c>
      <c r="AR797">
        <v>5616</v>
      </c>
      <c r="AS797" t="s">
        <v>73</v>
      </c>
      <c r="AT797" t="s">
        <v>213</v>
      </c>
      <c r="AV797" t="s">
        <v>213</v>
      </c>
      <c r="AX797">
        <v>510</v>
      </c>
      <c r="AY797" t="s">
        <v>58</v>
      </c>
      <c r="AZ797">
        <v>1103</v>
      </c>
      <c r="BA797">
        <v>17310</v>
      </c>
      <c r="BC797">
        <v>138540</v>
      </c>
      <c r="BD797" t="s">
        <v>59</v>
      </c>
    </row>
    <row r="798" spans="1:56" x14ac:dyDescent="0.25">
      <c r="A798">
        <v>4</v>
      </c>
      <c r="B798">
        <v>3</v>
      </c>
      <c r="C798">
        <v>28</v>
      </c>
      <c r="D798">
        <v>560701500000</v>
      </c>
      <c r="E798" t="s">
        <v>3809</v>
      </c>
      <c r="G798">
        <v>131</v>
      </c>
      <c r="H798">
        <v>3</v>
      </c>
      <c r="I798">
        <v>24</v>
      </c>
      <c r="J798" t="str">
        <f t="shared" si="12"/>
        <v>03-28-2024</v>
      </c>
      <c r="K798">
        <v>145000</v>
      </c>
      <c r="L798">
        <v>930</v>
      </c>
      <c r="M798">
        <v>80</v>
      </c>
      <c r="N798">
        <v>140</v>
      </c>
      <c r="P798">
        <v>0</v>
      </c>
      <c r="Q798" t="s">
        <v>98</v>
      </c>
      <c r="R798">
        <v>5</v>
      </c>
      <c r="S798" t="s">
        <v>128</v>
      </c>
      <c r="T798" t="s">
        <v>100</v>
      </c>
      <c r="U798">
        <v>0</v>
      </c>
      <c r="V798">
        <v>860</v>
      </c>
      <c r="X798" t="s">
        <v>63</v>
      </c>
      <c r="Y798">
        <v>648</v>
      </c>
      <c r="Z798" t="s">
        <v>64</v>
      </c>
      <c r="AA798" t="s">
        <v>300</v>
      </c>
      <c r="AB798" t="s">
        <v>66</v>
      </c>
      <c r="AC798" t="s">
        <v>67</v>
      </c>
      <c r="AE798">
        <v>7</v>
      </c>
      <c r="AF798" t="s">
        <v>81</v>
      </c>
      <c r="AK798" t="s">
        <v>71</v>
      </c>
      <c r="AL798">
        <v>35</v>
      </c>
      <c r="AN798" t="s">
        <v>82</v>
      </c>
      <c r="AP798" t="s">
        <v>56</v>
      </c>
      <c r="AR798">
        <v>5616</v>
      </c>
      <c r="AS798" t="s">
        <v>73</v>
      </c>
      <c r="AT798" t="s">
        <v>213</v>
      </c>
      <c r="AV798" t="s">
        <v>213</v>
      </c>
      <c r="AX798">
        <v>510</v>
      </c>
      <c r="AY798" t="s">
        <v>429</v>
      </c>
      <c r="AZ798">
        <v>5131</v>
      </c>
      <c r="BA798">
        <v>13830</v>
      </c>
      <c r="BC798">
        <v>130430</v>
      </c>
      <c r="BD798" t="s">
        <v>59</v>
      </c>
    </row>
    <row r="799" spans="1:56" x14ac:dyDescent="0.25">
      <c r="A799">
        <v>4</v>
      </c>
      <c r="B799">
        <v>3</v>
      </c>
      <c r="C799">
        <v>28</v>
      </c>
      <c r="D799">
        <v>560701500100</v>
      </c>
      <c r="E799" t="s">
        <v>3810</v>
      </c>
      <c r="G799">
        <v>131</v>
      </c>
      <c r="H799">
        <v>3</v>
      </c>
      <c r="I799">
        <v>24</v>
      </c>
      <c r="J799" t="str">
        <f t="shared" si="12"/>
        <v>03-28-2024</v>
      </c>
      <c r="K799">
        <v>145000</v>
      </c>
      <c r="L799">
        <v>0</v>
      </c>
      <c r="M799">
        <v>0</v>
      </c>
      <c r="N799">
        <v>0</v>
      </c>
      <c r="P799">
        <v>0</v>
      </c>
      <c r="U799">
        <v>0</v>
      </c>
      <c r="V799">
        <v>0</v>
      </c>
      <c r="Y799">
        <v>0</v>
      </c>
      <c r="AE799">
        <v>0</v>
      </c>
      <c r="AR799">
        <v>5616</v>
      </c>
      <c r="AX799">
        <v>500</v>
      </c>
      <c r="AY799" t="s">
        <v>439</v>
      </c>
      <c r="AZ799">
        <v>5131</v>
      </c>
      <c r="BA799">
        <v>0</v>
      </c>
      <c r="BC799">
        <v>0</v>
      </c>
      <c r="BD799" t="s">
        <v>59</v>
      </c>
    </row>
    <row r="800" spans="1:56" x14ac:dyDescent="0.25">
      <c r="A800">
        <v>4</v>
      </c>
      <c r="B800">
        <v>3</v>
      </c>
      <c r="C800">
        <v>15</v>
      </c>
      <c r="D800">
        <v>590250300000</v>
      </c>
      <c r="E800" t="s">
        <v>3894</v>
      </c>
      <c r="G800">
        <v>115</v>
      </c>
      <c r="H800">
        <v>3</v>
      </c>
      <c r="I800">
        <v>24</v>
      </c>
      <c r="J800" t="str">
        <f t="shared" si="12"/>
        <v>03-15-2024</v>
      </c>
      <c r="K800">
        <v>291450</v>
      </c>
      <c r="L800">
        <v>0</v>
      </c>
      <c r="M800">
        <v>0</v>
      </c>
      <c r="N800">
        <v>0</v>
      </c>
      <c r="P800">
        <v>20.100000000000001</v>
      </c>
      <c r="U800">
        <v>0</v>
      </c>
      <c r="V800">
        <v>0</v>
      </c>
      <c r="Y800">
        <v>0</v>
      </c>
      <c r="AE800">
        <v>0</v>
      </c>
      <c r="AR800">
        <v>0</v>
      </c>
      <c r="AS800" t="s">
        <v>73</v>
      </c>
      <c r="AX800">
        <v>100</v>
      </c>
      <c r="AY800" t="s">
        <v>423</v>
      </c>
      <c r="AZ800">
        <v>3115</v>
      </c>
      <c r="BA800">
        <v>190090</v>
      </c>
      <c r="BC800">
        <v>0</v>
      </c>
      <c r="BD800" t="s">
        <v>59</v>
      </c>
    </row>
    <row r="801" spans="1:56" x14ac:dyDescent="0.25">
      <c r="A801">
        <v>4</v>
      </c>
      <c r="B801">
        <v>3</v>
      </c>
      <c r="C801">
        <v>20</v>
      </c>
      <c r="D801">
        <v>590372000000</v>
      </c>
      <c r="E801" t="s">
        <v>3909</v>
      </c>
      <c r="G801">
        <v>118</v>
      </c>
      <c r="H801">
        <v>3</v>
      </c>
      <c r="I801">
        <v>24</v>
      </c>
      <c r="J801" t="str">
        <f t="shared" si="12"/>
        <v>03-20-2024</v>
      </c>
      <c r="K801">
        <v>387849</v>
      </c>
      <c r="L801">
        <v>0</v>
      </c>
      <c r="M801">
        <v>0</v>
      </c>
      <c r="N801">
        <v>0</v>
      </c>
      <c r="P801">
        <v>31.518000000000001</v>
      </c>
      <c r="U801">
        <v>0</v>
      </c>
      <c r="V801">
        <v>0</v>
      </c>
      <c r="Y801">
        <v>0</v>
      </c>
      <c r="AE801">
        <v>0</v>
      </c>
      <c r="AP801" t="s">
        <v>56</v>
      </c>
      <c r="AR801">
        <v>0</v>
      </c>
      <c r="AS801" t="s">
        <v>73</v>
      </c>
      <c r="AT801" t="s">
        <v>74</v>
      </c>
      <c r="AV801" t="s">
        <v>74</v>
      </c>
      <c r="AX801">
        <v>199</v>
      </c>
      <c r="AY801" t="s">
        <v>58</v>
      </c>
      <c r="AZ801">
        <v>7118</v>
      </c>
      <c r="BA801">
        <v>254000</v>
      </c>
      <c r="BC801">
        <v>14230</v>
      </c>
      <c r="BD801" t="s">
        <v>59</v>
      </c>
    </row>
    <row r="802" spans="1:56" x14ac:dyDescent="0.25">
      <c r="A802">
        <v>4</v>
      </c>
      <c r="B802">
        <v>3</v>
      </c>
      <c r="C802">
        <v>20</v>
      </c>
      <c r="D802">
        <v>590372010000</v>
      </c>
      <c r="E802" t="s">
        <v>83</v>
      </c>
      <c r="G802">
        <v>118</v>
      </c>
      <c r="H802">
        <v>3</v>
      </c>
      <c r="I802">
        <v>24</v>
      </c>
      <c r="J802" t="str">
        <f t="shared" si="12"/>
        <v>03-20-2024</v>
      </c>
      <c r="K802">
        <v>387849</v>
      </c>
      <c r="L802">
        <v>0</v>
      </c>
      <c r="M802">
        <v>0</v>
      </c>
      <c r="N802">
        <v>0</v>
      </c>
      <c r="P802">
        <v>40</v>
      </c>
      <c r="U802">
        <v>0</v>
      </c>
      <c r="V802">
        <v>0</v>
      </c>
      <c r="Y802">
        <v>0</v>
      </c>
      <c r="AE802">
        <v>0</v>
      </c>
      <c r="AR802">
        <v>0</v>
      </c>
      <c r="AX802">
        <v>110</v>
      </c>
      <c r="AY802" t="s">
        <v>423</v>
      </c>
      <c r="AZ802">
        <v>7118</v>
      </c>
      <c r="BA802">
        <v>363490</v>
      </c>
      <c r="BC802">
        <v>0</v>
      </c>
      <c r="BD802" t="s">
        <v>59</v>
      </c>
    </row>
    <row r="803" spans="1:56" x14ac:dyDescent="0.25">
      <c r="A803">
        <v>4</v>
      </c>
      <c r="B803">
        <v>3</v>
      </c>
      <c r="C803">
        <v>27</v>
      </c>
      <c r="D803">
        <v>610621600000</v>
      </c>
      <c r="E803" t="s">
        <v>3995</v>
      </c>
      <c r="G803">
        <v>127</v>
      </c>
      <c r="H803">
        <v>3</v>
      </c>
      <c r="I803">
        <v>24</v>
      </c>
      <c r="J803" t="str">
        <f t="shared" si="12"/>
        <v>03-27-2024</v>
      </c>
      <c r="K803">
        <v>270000</v>
      </c>
      <c r="L803">
        <v>2761</v>
      </c>
      <c r="M803">
        <v>66</v>
      </c>
      <c r="N803">
        <v>132</v>
      </c>
      <c r="P803">
        <v>0</v>
      </c>
      <c r="Q803" t="s">
        <v>279</v>
      </c>
      <c r="R803" t="s">
        <v>116</v>
      </c>
      <c r="S803" t="s">
        <v>123</v>
      </c>
      <c r="T803" t="s">
        <v>623</v>
      </c>
      <c r="U803">
        <v>0</v>
      </c>
      <c r="V803">
        <v>723</v>
      </c>
      <c r="Y803">
        <v>0</v>
      </c>
      <c r="AA803" t="s">
        <v>152</v>
      </c>
      <c r="AB803" t="s">
        <v>66</v>
      </c>
      <c r="AC803" t="s">
        <v>67</v>
      </c>
      <c r="AE803">
        <v>13</v>
      </c>
      <c r="AF803" t="s">
        <v>309</v>
      </c>
      <c r="AK803" t="s">
        <v>71</v>
      </c>
      <c r="AL803">
        <v>45</v>
      </c>
      <c r="AN803" t="s">
        <v>72</v>
      </c>
      <c r="AP803" t="s">
        <v>56</v>
      </c>
      <c r="AR803">
        <v>6121</v>
      </c>
      <c r="AS803" t="s">
        <v>73</v>
      </c>
      <c r="AT803" t="s">
        <v>213</v>
      </c>
      <c r="AV803" t="s">
        <v>74</v>
      </c>
      <c r="AX803">
        <v>530</v>
      </c>
      <c r="AY803" t="s">
        <v>473</v>
      </c>
      <c r="AZ803">
        <v>7127</v>
      </c>
      <c r="BA803">
        <v>11140</v>
      </c>
      <c r="BC803">
        <v>127400</v>
      </c>
      <c r="BD803" t="s">
        <v>59</v>
      </c>
    </row>
    <row r="804" spans="1:56" x14ac:dyDescent="0.25">
      <c r="A804">
        <v>4</v>
      </c>
      <c r="B804">
        <v>3</v>
      </c>
      <c r="C804">
        <v>27</v>
      </c>
      <c r="D804">
        <v>610691200000</v>
      </c>
      <c r="E804" t="s">
        <v>4036</v>
      </c>
      <c r="G804">
        <v>127</v>
      </c>
      <c r="H804">
        <v>3</v>
      </c>
      <c r="I804">
        <v>24</v>
      </c>
      <c r="J804" t="str">
        <f t="shared" si="12"/>
        <v>03-27-2024</v>
      </c>
      <c r="K804">
        <v>270000</v>
      </c>
      <c r="L804">
        <v>0</v>
      </c>
      <c r="M804">
        <v>64</v>
      </c>
      <c r="N804">
        <v>105</v>
      </c>
      <c r="P804">
        <v>0</v>
      </c>
      <c r="U804">
        <v>0</v>
      </c>
      <c r="V804">
        <v>0</v>
      </c>
      <c r="Y804">
        <v>0</v>
      </c>
      <c r="AE804">
        <v>0</v>
      </c>
      <c r="AR804">
        <v>7611</v>
      </c>
      <c r="AX804">
        <v>400</v>
      </c>
      <c r="AY804" t="s">
        <v>4037</v>
      </c>
      <c r="AZ804">
        <v>4127</v>
      </c>
      <c r="BA804">
        <v>0</v>
      </c>
      <c r="BC804">
        <v>0</v>
      </c>
      <c r="BD804" t="s">
        <v>59</v>
      </c>
    </row>
    <row r="805" spans="1:56" x14ac:dyDescent="0.25">
      <c r="A805">
        <v>4</v>
      </c>
      <c r="B805">
        <v>3</v>
      </c>
      <c r="C805">
        <v>27</v>
      </c>
      <c r="D805">
        <v>610691300000</v>
      </c>
      <c r="E805" t="s">
        <v>4038</v>
      </c>
      <c r="G805">
        <v>127</v>
      </c>
      <c r="H805">
        <v>3</v>
      </c>
      <c r="I805">
        <v>24</v>
      </c>
      <c r="J805" t="str">
        <f t="shared" si="12"/>
        <v>03-27-2024</v>
      </c>
      <c r="K805">
        <v>270000</v>
      </c>
      <c r="L805">
        <v>0</v>
      </c>
      <c r="M805">
        <v>128</v>
      </c>
      <c r="N805">
        <v>106</v>
      </c>
      <c r="P805">
        <v>0</v>
      </c>
      <c r="U805">
        <v>0</v>
      </c>
      <c r="V805">
        <v>0</v>
      </c>
      <c r="Y805">
        <v>0</v>
      </c>
      <c r="AE805">
        <v>0</v>
      </c>
      <c r="AF805" t="s">
        <v>81</v>
      </c>
      <c r="AP805" t="s">
        <v>56</v>
      </c>
      <c r="AR805">
        <v>7611</v>
      </c>
      <c r="AS805" t="s">
        <v>73</v>
      </c>
      <c r="AT805" t="s">
        <v>213</v>
      </c>
      <c r="AV805" t="s">
        <v>213</v>
      </c>
      <c r="AX805">
        <v>401</v>
      </c>
      <c r="AY805" t="s">
        <v>4039</v>
      </c>
      <c r="AZ805">
        <v>4127</v>
      </c>
      <c r="BA805">
        <v>23430</v>
      </c>
      <c r="BC805">
        <v>90770</v>
      </c>
      <c r="BD805" t="s">
        <v>59</v>
      </c>
    </row>
    <row r="806" spans="1:56" x14ac:dyDescent="0.25">
      <c r="A806">
        <v>4</v>
      </c>
      <c r="B806">
        <v>2</v>
      </c>
      <c r="C806">
        <v>6</v>
      </c>
      <c r="D806">
        <v>10120700000</v>
      </c>
      <c r="E806" t="s">
        <v>148</v>
      </c>
      <c r="G806">
        <v>52</v>
      </c>
      <c r="H806">
        <v>2</v>
      </c>
      <c r="I806">
        <v>24</v>
      </c>
      <c r="J806" t="str">
        <f t="shared" si="12"/>
        <v>02-06-2024</v>
      </c>
      <c r="K806">
        <v>290000</v>
      </c>
      <c r="L806">
        <v>1276</v>
      </c>
      <c r="M806">
        <v>0</v>
      </c>
      <c r="N806">
        <v>0</v>
      </c>
      <c r="P806">
        <v>2.036</v>
      </c>
      <c r="Q806">
        <v>1</v>
      </c>
      <c r="R806" t="s">
        <v>149</v>
      </c>
      <c r="S806">
        <v>41</v>
      </c>
      <c r="T806" t="s">
        <v>76</v>
      </c>
      <c r="U806">
        <v>3</v>
      </c>
      <c r="V806">
        <v>704</v>
      </c>
      <c r="W806" t="s">
        <v>71</v>
      </c>
      <c r="X806" t="s">
        <v>63</v>
      </c>
      <c r="Y806">
        <v>520</v>
      </c>
      <c r="Z806" t="s">
        <v>64</v>
      </c>
      <c r="AA806" t="s">
        <v>65</v>
      </c>
      <c r="AB806" t="s">
        <v>66</v>
      </c>
      <c r="AC806" t="s">
        <v>67</v>
      </c>
      <c r="AE806">
        <v>8</v>
      </c>
      <c r="AF806" t="s">
        <v>68</v>
      </c>
      <c r="AG806" t="s">
        <v>69</v>
      </c>
      <c r="AI806" t="s">
        <v>70</v>
      </c>
      <c r="AK806" t="s">
        <v>71</v>
      </c>
      <c r="AL806">
        <v>12</v>
      </c>
      <c r="AN806" t="s">
        <v>82</v>
      </c>
      <c r="AP806" t="s">
        <v>56</v>
      </c>
      <c r="AR806">
        <v>0</v>
      </c>
      <c r="AS806" t="s">
        <v>73</v>
      </c>
      <c r="AT806" t="s">
        <v>74</v>
      </c>
      <c r="AV806" t="s">
        <v>74</v>
      </c>
      <c r="AX806">
        <v>510</v>
      </c>
      <c r="AY806" t="s">
        <v>58</v>
      </c>
      <c r="AZ806">
        <v>3052</v>
      </c>
      <c r="BA806">
        <v>20540</v>
      </c>
      <c r="BC806">
        <v>209200</v>
      </c>
      <c r="BD806" t="s">
        <v>59</v>
      </c>
    </row>
    <row r="807" spans="1:56" x14ac:dyDescent="0.25">
      <c r="A807">
        <v>4</v>
      </c>
      <c r="B807">
        <v>2</v>
      </c>
      <c r="C807">
        <v>5</v>
      </c>
      <c r="D807">
        <v>60041910000</v>
      </c>
      <c r="E807" t="s">
        <v>275</v>
      </c>
      <c r="G807">
        <v>47</v>
      </c>
      <c r="H807">
        <v>2</v>
      </c>
      <c r="I807">
        <v>24</v>
      </c>
      <c r="J807" t="str">
        <f t="shared" si="12"/>
        <v>02-05-2024</v>
      </c>
      <c r="K807">
        <v>623743</v>
      </c>
      <c r="L807">
        <v>0</v>
      </c>
      <c r="M807">
        <v>0</v>
      </c>
      <c r="N807">
        <v>0</v>
      </c>
      <c r="P807">
        <v>60.814999999999998</v>
      </c>
      <c r="U807">
        <v>0</v>
      </c>
      <c r="V807">
        <v>0</v>
      </c>
      <c r="Y807">
        <v>0</v>
      </c>
      <c r="AE807">
        <v>0</v>
      </c>
      <c r="AR807">
        <v>0</v>
      </c>
      <c r="AS807" t="s">
        <v>73</v>
      </c>
      <c r="AX807">
        <v>110</v>
      </c>
      <c r="AY807" t="s">
        <v>58</v>
      </c>
      <c r="AZ807">
        <v>2047</v>
      </c>
      <c r="BA807">
        <v>211260</v>
      </c>
      <c r="BC807">
        <v>0</v>
      </c>
      <c r="BD807" t="s">
        <v>59</v>
      </c>
    </row>
    <row r="808" spans="1:56" x14ac:dyDescent="0.25">
      <c r="A808">
        <v>4</v>
      </c>
      <c r="B808">
        <v>2</v>
      </c>
      <c r="C808">
        <v>5</v>
      </c>
      <c r="D808">
        <v>60041920000</v>
      </c>
      <c r="E808" t="s">
        <v>282</v>
      </c>
      <c r="G808">
        <v>46</v>
      </c>
      <c r="H808">
        <v>2</v>
      </c>
      <c r="I808">
        <v>24</v>
      </c>
      <c r="J808" t="str">
        <f t="shared" si="12"/>
        <v>02-05-2024</v>
      </c>
      <c r="K808">
        <v>150010</v>
      </c>
      <c r="L808">
        <v>0</v>
      </c>
      <c r="M808">
        <v>0</v>
      </c>
      <c r="N808">
        <v>0</v>
      </c>
      <c r="P808">
        <v>14.625999999999999</v>
      </c>
      <c r="U808">
        <v>0</v>
      </c>
      <c r="V808">
        <v>0</v>
      </c>
      <c r="Y808">
        <v>0</v>
      </c>
      <c r="AE808">
        <v>0</v>
      </c>
      <c r="AR808">
        <v>0</v>
      </c>
      <c r="AS808" t="s">
        <v>73</v>
      </c>
      <c r="AX808">
        <v>110</v>
      </c>
      <c r="AY808" t="s">
        <v>58</v>
      </c>
      <c r="AZ808">
        <v>3046</v>
      </c>
      <c r="BA808">
        <v>47260</v>
      </c>
      <c r="BC808">
        <v>0</v>
      </c>
      <c r="BD808" t="s">
        <v>59</v>
      </c>
    </row>
    <row r="809" spans="1:56" x14ac:dyDescent="0.25">
      <c r="A809">
        <v>4</v>
      </c>
      <c r="B809">
        <v>2</v>
      </c>
      <c r="C809">
        <v>5</v>
      </c>
      <c r="D809">
        <v>80131100000</v>
      </c>
      <c r="E809" t="s">
        <v>287</v>
      </c>
      <c r="G809">
        <v>49</v>
      </c>
      <c r="H809">
        <v>2</v>
      </c>
      <c r="I809">
        <v>24</v>
      </c>
      <c r="J809" t="str">
        <f t="shared" si="12"/>
        <v>02-05-2024</v>
      </c>
      <c r="K809">
        <v>275000</v>
      </c>
      <c r="L809">
        <v>0</v>
      </c>
      <c r="M809">
        <v>0</v>
      </c>
      <c r="N809">
        <v>0</v>
      </c>
      <c r="P809">
        <v>19.116</v>
      </c>
      <c r="U809">
        <v>0</v>
      </c>
      <c r="V809">
        <v>0</v>
      </c>
      <c r="Y809">
        <v>0</v>
      </c>
      <c r="AE809">
        <v>0</v>
      </c>
      <c r="AP809" t="s">
        <v>56</v>
      </c>
      <c r="AR809">
        <v>0</v>
      </c>
      <c r="AS809" t="s">
        <v>73</v>
      </c>
      <c r="AX809">
        <v>110</v>
      </c>
      <c r="AY809" t="s">
        <v>58</v>
      </c>
      <c r="AZ809">
        <v>3049</v>
      </c>
      <c r="BA809">
        <v>271200</v>
      </c>
      <c r="BC809">
        <v>0</v>
      </c>
      <c r="BD809" t="s">
        <v>59</v>
      </c>
    </row>
    <row r="810" spans="1:56" x14ac:dyDescent="0.25">
      <c r="A810">
        <v>4</v>
      </c>
      <c r="B810">
        <v>2</v>
      </c>
      <c r="C810">
        <v>5</v>
      </c>
      <c r="D810">
        <v>80131100100</v>
      </c>
      <c r="E810" t="s">
        <v>287</v>
      </c>
      <c r="G810">
        <v>48</v>
      </c>
      <c r="H810">
        <v>2</v>
      </c>
      <c r="I810">
        <v>24</v>
      </c>
      <c r="J810" t="str">
        <f t="shared" si="12"/>
        <v>02-05-2024</v>
      </c>
      <c r="K810">
        <v>275000</v>
      </c>
      <c r="L810">
        <v>0</v>
      </c>
      <c r="M810">
        <v>0</v>
      </c>
      <c r="N810">
        <v>0</v>
      </c>
      <c r="P810">
        <v>19.114999999999998</v>
      </c>
      <c r="U810">
        <v>0</v>
      </c>
      <c r="V810">
        <v>0</v>
      </c>
      <c r="Y810">
        <v>0</v>
      </c>
      <c r="AE810">
        <v>0</v>
      </c>
      <c r="AP810" t="s">
        <v>56</v>
      </c>
      <c r="AR810">
        <v>0</v>
      </c>
      <c r="AS810" t="s">
        <v>73</v>
      </c>
      <c r="AX810">
        <v>110</v>
      </c>
      <c r="AY810" t="s">
        <v>260</v>
      </c>
      <c r="AZ810">
        <v>1048</v>
      </c>
      <c r="BA810">
        <v>0</v>
      </c>
      <c r="BC810">
        <v>0</v>
      </c>
      <c r="BD810" t="s">
        <v>59</v>
      </c>
    </row>
    <row r="811" spans="1:56" x14ac:dyDescent="0.25">
      <c r="A811">
        <v>4</v>
      </c>
      <c r="B811">
        <v>2</v>
      </c>
      <c r="C811">
        <v>7</v>
      </c>
      <c r="D811">
        <v>90300300000</v>
      </c>
      <c r="E811" t="s">
        <v>364</v>
      </c>
      <c r="G811">
        <v>55</v>
      </c>
      <c r="H811">
        <v>2</v>
      </c>
      <c r="I811">
        <v>24</v>
      </c>
      <c r="J811" t="str">
        <f t="shared" si="12"/>
        <v>02-07-2024</v>
      </c>
      <c r="K811">
        <v>261350</v>
      </c>
      <c r="L811">
        <v>2442</v>
      </c>
      <c r="M811">
        <v>0</v>
      </c>
      <c r="N811">
        <v>0</v>
      </c>
      <c r="P811">
        <v>4.7699999999999996</v>
      </c>
      <c r="Q811" t="s">
        <v>61</v>
      </c>
      <c r="R811">
        <v>3</v>
      </c>
      <c r="S811" t="s">
        <v>365</v>
      </c>
      <c r="T811" t="s">
        <v>62</v>
      </c>
      <c r="U811">
        <v>0</v>
      </c>
      <c r="V811">
        <v>944</v>
      </c>
      <c r="X811" t="s">
        <v>63</v>
      </c>
      <c r="Y811">
        <v>800</v>
      </c>
      <c r="Z811" t="s">
        <v>64</v>
      </c>
      <c r="AA811" t="s">
        <v>152</v>
      </c>
      <c r="AB811" t="s">
        <v>66</v>
      </c>
      <c r="AC811" t="s">
        <v>67</v>
      </c>
      <c r="AE811">
        <v>10</v>
      </c>
      <c r="AF811" t="s">
        <v>309</v>
      </c>
      <c r="AK811" t="s">
        <v>71</v>
      </c>
      <c r="AL811">
        <v>42</v>
      </c>
      <c r="AN811" t="s">
        <v>82</v>
      </c>
      <c r="AP811" t="s">
        <v>56</v>
      </c>
      <c r="AR811">
        <v>0</v>
      </c>
      <c r="AS811" t="s">
        <v>73</v>
      </c>
      <c r="AT811" t="s">
        <v>74</v>
      </c>
      <c r="AV811" t="s">
        <v>74</v>
      </c>
      <c r="AX811">
        <v>510</v>
      </c>
      <c r="AY811" t="s">
        <v>58</v>
      </c>
      <c r="AZ811">
        <v>2055</v>
      </c>
      <c r="BA811">
        <v>35710</v>
      </c>
      <c r="BC811">
        <v>178630</v>
      </c>
      <c r="BD811" t="s">
        <v>59</v>
      </c>
    </row>
    <row r="812" spans="1:56" x14ac:dyDescent="0.25">
      <c r="A812">
        <v>4</v>
      </c>
      <c r="B812">
        <v>2</v>
      </c>
      <c r="C812">
        <v>29</v>
      </c>
      <c r="D812">
        <v>96311830000</v>
      </c>
      <c r="E812" t="s">
        <v>403</v>
      </c>
      <c r="G812">
        <v>95</v>
      </c>
      <c r="H812">
        <v>2</v>
      </c>
      <c r="I812">
        <v>24</v>
      </c>
      <c r="J812" t="str">
        <f t="shared" si="12"/>
        <v>02-29-2024</v>
      </c>
      <c r="K812">
        <v>18000</v>
      </c>
      <c r="L812">
        <v>0</v>
      </c>
      <c r="M812">
        <v>150</v>
      </c>
      <c r="N812">
        <v>150</v>
      </c>
      <c r="P812">
        <v>0</v>
      </c>
      <c r="U812">
        <v>0</v>
      </c>
      <c r="V812">
        <v>0</v>
      </c>
      <c r="Y812">
        <v>0</v>
      </c>
      <c r="AE812">
        <v>0</v>
      </c>
      <c r="AR812">
        <v>900</v>
      </c>
      <c r="AS812" t="s">
        <v>73</v>
      </c>
      <c r="AX812">
        <v>500</v>
      </c>
      <c r="AY812" t="s">
        <v>58</v>
      </c>
      <c r="AZ812">
        <v>3095</v>
      </c>
      <c r="BA812">
        <v>21000</v>
      </c>
      <c r="BC812">
        <v>0</v>
      </c>
      <c r="BD812" t="s">
        <v>59</v>
      </c>
    </row>
    <row r="813" spans="1:56" x14ac:dyDescent="0.25">
      <c r="A813">
        <v>4</v>
      </c>
      <c r="B813">
        <v>2</v>
      </c>
      <c r="C813">
        <v>2</v>
      </c>
      <c r="D813">
        <v>140041000000</v>
      </c>
      <c r="E813" t="s">
        <v>507</v>
      </c>
      <c r="G813">
        <v>44</v>
      </c>
      <c r="H813">
        <v>2</v>
      </c>
      <c r="I813">
        <v>24</v>
      </c>
      <c r="J813" t="str">
        <f t="shared" si="12"/>
        <v>02-02-2024</v>
      </c>
      <c r="K813">
        <v>140000</v>
      </c>
      <c r="L813">
        <v>1348</v>
      </c>
      <c r="M813">
        <v>0</v>
      </c>
      <c r="N813">
        <v>0</v>
      </c>
      <c r="P813">
        <v>0.73</v>
      </c>
      <c r="Q813">
        <v>1</v>
      </c>
      <c r="R813">
        <v>1</v>
      </c>
      <c r="S813">
        <v>9581</v>
      </c>
      <c r="T813" t="s">
        <v>112</v>
      </c>
      <c r="U813">
        <v>2</v>
      </c>
      <c r="V813">
        <v>1348</v>
      </c>
      <c r="Y813">
        <v>604</v>
      </c>
      <c r="Z813" t="s">
        <v>64</v>
      </c>
      <c r="AA813" t="s">
        <v>208</v>
      </c>
      <c r="AB813" t="s">
        <v>66</v>
      </c>
      <c r="AC813" t="s">
        <v>67</v>
      </c>
      <c r="AE813">
        <v>6</v>
      </c>
      <c r="AF813" t="s">
        <v>102</v>
      </c>
      <c r="AG813" t="s">
        <v>69</v>
      </c>
      <c r="AK813" t="s">
        <v>71</v>
      </c>
      <c r="AL813">
        <v>40</v>
      </c>
      <c r="AN813" t="s">
        <v>138</v>
      </c>
      <c r="AP813" t="s">
        <v>56</v>
      </c>
      <c r="AR813">
        <v>0</v>
      </c>
      <c r="AS813" t="s">
        <v>73</v>
      </c>
      <c r="AT813" t="s">
        <v>74</v>
      </c>
      <c r="AV813" t="s">
        <v>74</v>
      </c>
      <c r="AX813">
        <v>510</v>
      </c>
      <c r="AY813" t="s">
        <v>508</v>
      </c>
      <c r="AZ813">
        <v>5044</v>
      </c>
      <c r="BA813">
        <v>13770</v>
      </c>
      <c r="BC813">
        <v>112770</v>
      </c>
      <c r="BD813" t="s">
        <v>59</v>
      </c>
    </row>
    <row r="814" spans="1:56" x14ac:dyDescent="0.25">
      <c r="A814">
        <v>4</v>
      </c>
      <c r="B814">
        <v>2</v>
      </c>
      <c r="C814">
        <v>2</v>
      </c>
      <c r="D814">
        <v>140041100000</v>
      </c>
      <c r="E814" t="s">
        <v>490</v>
      </c>
      <c r="G814">
        <v>44</v>
      </c>
      <c r="H814">
        <v>2</v>
      </c>
      <c r="I814">
        <v>24</v>
      </c>
      <c r="J814" t="str">
        <f t="shared" si="12"/>
        <v>02-02-2024</v>
      </c>
      <c r="K814">
        <v>140000</v>
      </c>
      <c r="L814">
        <v>0</v>
      </c>
      <c r="M814">
        <v>0</v>
      </c>
      <c r="N814">
        <v>0</v>
      </c>
      <c r="P814">
        <v>0.43</v>
      </c>
      <c r="U814">
        <v>0</v>
      </c>
      <c r="V814">
        <v>0</v>
      </c>
      <c r="Y814">
        <v>0</v>
      </c>
      <c r="AE814">
        <v>0</v>
      </c>
      <c r="AP814" t="s">
        <v>56</v>
      </c>
      <c r="AR814">
        <v>0</v>
      </c>
      <c r="AS814" t="s">
        <v>73</v>
      </c>
      <c r="AX814">
        <v>500</v>
      </c>
      <c r="AY814" t="s">
        <v>509</v>
      </c>
      <c r="AZ814">
        <v>5044</v>
      </c>
      <c r="BA814">
        <v>0</v>
      </c>
      <c r="BC814">
        <v>0</v>
      </c>
      <c r="BD814" t="s">
        <v>59</v>
      </c>
    </row>
    <row r="815" spans="1:56" x14ac:dyDescent="0.25">
      <c r="A815">
        <v>4</v>
      </c>
      <c r="B815">
        <v>2</v>
      </c>
      <c r="C815">
        <v>16</v>
      </c>
      <c r="D815">
        <v>170561100000</v>
      </c>
      <c r="E815" t="s">
        <v>681</v>
      </c>
      <c r="G815">
        <v>73</v>
      </c>
      <c r="H815">
        <v>2</v>
      </c>
      <c r="I815">
        <v>24</v>
      </c>
      <c r="J815" t="str">
        <f t="shared" si="12"/>
        <v>02-16-2024</v>
      </c>
      <c r="K815">
        <v>190000</v>
      </c>
      <c r="L815">
        <v>0</v>
      </c>
      <c r="M815">
        <v>10</v>
      </c>
      <c r="N815">
        <v>120</v>
      </c>
      <c r="P815">
        <v>0</v>
      </c>
      <c r="U815">
        <v>0</v>
      </c>
      <c r="V815">
        <v>0</v>
      </c>
      <c r="Y815">
        <v>0</v>
      </c>
      <c r="AE815">
        <v>0</v>
      </c>
      <c r="AR815">
        <v>1703</v>
      </c>
      <c r="AS815" t="s">
        <v>73</v>
      </c>
      <c r="AX815">
        <v>500</v>
      </c>
      <c r="AY815" t="s">
        <v>442</v>
      </c>
      <c r="AZ815">
        <v>6073</v>
      </c>
      <c r="BA815">
        <v>0</v>
      </c>
      <c r="BC815">
        <v>0</v>
      </c>
      <c r="BD815" t="s">
        <v>59</v>
      </c>
    </row>
    <row r="816" spans="1:56" x14ac:dyDescent="0.25">
      <c r="A816">
        <v>4</v>
      </c>
      <c r="B816">
        <v>2</v>
      </c>
      <c r="C816">
        <v>16</v>
      </c>
      <c r="D816">
        <v>170561200000</v>
      </c>
      <c r="E816" t="s">
        <v>682</v>
      </c>
      <c r="G816">
        <v>73</v>
      </c>
      <c r="H816">
        <v>2</v>
      </c>
      <c r="I816">
        <v>24</v>
      </c>
      <c r="J816" t="str">
        <f t="shared" si="12"/>
        <v>02-16-2024</v>
      </c>
      <c r="K816">
        <v>190000</v>
      </c>
      <c r="L816">
        <v>1915</v>
      </c>
      <c r="M816">
        <v>91</v>
      </c>
      <c r="N816">
        <v>120</v>
      </c>
      <c r="P816">
        <v>0</v>
      </c>
      <c r="Q816">
        <v>1</v>
      </c>
      <c r="R816">
        <v>6</v>
      </c>
      <c r="S816" t="s">
        <v>683</v>
      </c>
      <c r="T816" t="s">
        <v>112</v>
      </c>
      <c r="U816">
        <v>2</v>
      </c>
      <c r="V816">
        <v>0</v>
      </c>
      <c r="Y816">
        <v>576</v>
      </c>
      <c r="Z816" t="s">
        <v>64</v>
      </c>
      <c r="AA816" t="s">
        <v>432</v>
      </c>
      <c r="AB816" t="s">
        <v>66</v>
      </c>
      <c r="AC816" t="s">
        <v>67</v>
      </c>
      <c r="AE816">
        <v>7</v>
      </c>
      <c r="AF816" t="s">
        <v>88</v>
      </c>
      <c r="AK816" t="s">
        <v>71</v>
      </c>
      <c r="AL816">
        <v>28</v>
      </c>
      <c r="AN816" t="s">
        <v>72</v>
      </c>
      <c r="AP816" t="s">
        <v>56</v>
      </c>
      <c r="AR816">
        <v>1703</v>
      </c>
      <c r="AS816" t="s">
        <v>402</v>
      </c>
      <c r="AT816" t="s">
        <v>74</v>
      </c>
      <c r="AV816" t="s">
        <v>74</v>
      </c>
      <c r="AX816">
        <v>510</v>
      </c>
      <c r="AY816" t="s">
        <v>429</v>
      </c>
      <c r="AZ816">
        <v>6073</v>
      </c>
      <c r="BA816">
        <v>12570</v>
      </c>
      <c r="BC816">
        <v>166310</v>
      </c>
      <c r="BD816" t="s">
        <v>59</v>
      </c>
    </row>
    <row r="817" spans="1:56" x14ac:dyDescent="0.25">
      <c r="A817">
        <v>4</v>
      </c>
      <c r="B817">
        <v>2</v>
      </c>
      <c r="C817">
        <v>27</v>
      </c>
      <c r="D817">
        <v>178570590000</v>
      </c>
      <c r="E817" t="s">
        <v>701</v>
      </c>
      <c r="G817">
        <v>87</v>
      </c>
      <c r="H817">
        <v>2</v>
      </c>
      <c r="I817">
        <v>24</v>
      </c>
      <c r="J817" t="str">
        <f t="shared" si="12"/>
        <v>02-27-2024</v>
      </c>
      <c r="K817">
        <v>232000</v>
      </c>
      <c r="L817">
        <v>1673</v>
      </c>
      <c r="M817">
        <v>120</v>
      </c>
      <c r="N817">
        <v>112</v>
      </c>
      <c r="P817">
        <v>0</v>
      </c>
      <c r="Q817">
        <v>1</v>
      </c>
      <c r="R817">
        <v>1</v>
      </c>
      <c r="S817">
        <v>9771</v>
      </c>
      <c r="T817" t="s">
        <v>163</v>
      </c>
      <c r="U817">
        <v>2</v>
      </c>
      <c r="V817">
        <v>0</v>
      </c>
      <c r="X817" t="s">
        <v>63</v>
      </c>
      <c r="Y817">
        <v>625</v>
      </c>
      <c r="Z817" t="s">
        <v>64</v>
      </c>
      <c r="AA817" t="s">
        <v>702</v>
      </c>
      <c r="AB817" t="s">
        <v>66</v>
      </c>
      <c r="AC817" t="s">
        <v>77</v>
      </c>
      <c r="AE817">
        <v>5</v>
      </c>
      <c r="AF817" t="s">
        <v>88</v>
      </c>
      <c r="AI817" t="s">
        <v>70</v>
      </c>
      <c r="AK817" t="s">
        <v>71</v>
      </c>
      <c r="AL817">
        <v>28</v>
      </c>
      <c r="AN817" t="s">
        <v>72</v>
      </c>
      <c r="AP817" t="s">
        <v>56</v>
      </c>
      <c r="AR817">
        <v>1703</v>
      </c>
      <c r="AS817" t="s">
        <v>73</v>
      </c>
      <c r="AT817" t="s">
        <v>74</v>
      </c>
      <c r="AV817" t="s">
        <v>74</v>
      </c>
      <c r="AX817">
        <v>510</v>
      </c>
      <c r="AY817" t="s">
        <v>703</v>
      </c>
      <c r="AZ817">
        <v>3087</v>
      </c>
      <c r="BA817">
        <v>15970</v>
      </c>
      <c r="BC817">
        <v>162290</v>
      </c>
      <c r="BD817" t="s">
        <v>59</v>
      </c>
    </row>
    <row r="818" spans="1:56" x14ac:dyDescent="0.25">
      <c r="A818">
        <v>4</v>
      </c>
      <c r="B818">
        <v>2</v>
      </c>
      <c r="C818">
        <v>22</v>
      </c>
      <c r="D818">
        <v>179570720000</v>
      </c>
      <c r="E818" t="s">
        <v>706</v>
      </c>
      <c r="G818">
        <v>77</v>
      </c>
      <c r="H818">
        <v>2</v>
      </c>
      <c r="I818">
        <v>24</v>
      </c>
      <c r="J818" t="str">
        <f t="shared" si="12"/>
        <v>02-22-2024</v>
      </c>
      <c r="K818">
        <v>405000</v>
      </c>
      <c r="L818">
        <v>1868</v>
      </c>
      <c r="M818">
        <v>130</v>
      </c>
      <c r="N818">
        <v>151</v>
      </c>
      <c r="P818">
        <v>0</v>
      </c>
      <c r="Q818">
        <v>1</v>
      </c>
      <c r="R818">
        <v>2</v>
      </c>
      <c r="S818">
        <v>61</v>
      </c>
      <c r="T818" t="s">
        <v>76</v>
      </c>
      <c r="U818">
        <v>3</v>
      </c>
      <c r="V818">
        <v>1868</v>
      </c>
      <c r="W818" t="s">
        <v>71</v>
      </c>
      <c r="X818" t="s">
        <v>63</v>
      </c>
      <c r="Y818">
        <v>576</v>
      </c>
      <c r="Z818" t="s">
        <v>64</v>
      </c>
      <c r="AA818" t="s">
        <v>192</v>
      </c>
      <c r="AB818" t="s">
        <v>66</v>
      </c>
      <c r="AC818" t="s">
        <v>77</v>
      </c>
      <c r="AE818">
        <v>6</v>
      </c>
      <c r="AF818" t="s">
        <v>68</v>
      </c>
      <c r="AG818" t="s">
        <v>69</v>
      </c>
      <c r="AK818" t="s">
        <v>71</v>
      </c>
      <c r="AL818">
        <v>9</v>
      </c>
      <c r="AN818" t="s">
        <v>189</v>
      </c>
      <c r="AR818">
        <v>1703</v>
      </c>
      <c r="AS818" t="s">
        <v>73</v>
      </c>
      <c r="AX818">
        <v>510</v>
      </c>
      <c r="AY818" t="s">
        <v>58</v>
      </c>
      <c r="AZ818">
        <v>2077</v>
      </c>
      <c r="BA818">
        <v>20140</v>
      </c>
      <c r="BC818">
        <v>307770</v>
      </c>
      <c r="BD818" t="s">
        <v>59</v>
      </c>
    </row>
    <row r="819" spans="1:56" x14ac:dyDescent="0.25">
      <c r="A819">
        <v>4</v>
      </c>
      <c r="B819">
        <v>2</v>
      </c>
      <c r="C819">
        <v>14</v>
      </c>
      <c r="D819">
        <v>190381800100</v>
      </c>
      <c r="E819" t="s">
        <v>849</v>
      </c>
      <c r="G819">
        <v>68</v>
      </c>
      <c r="H819">
        <v>2</v>
      </c>
      <c r="I819">
        <v>24</v>
      </c>
      <c r="J819" t="str">
        <f t="shared" si="12"/>
        <v>02-14-2024</v>
      </c>
      <c r="K819">
        <v>200000</v>
      </c>
      <c r="L819">
        <v>0</v>
      </c>
      <c r="M819">
        <v>0</v>
      </c>
      <c r="N819">
        <v>0</v>
      </c>
      <c r="P819">
        <v>1</v>
      </c>
      <c r="U819">
        <v>0</v>
      </c>
      <c r="V819">
        <v>0</v>
      </c>
      <c r="Y819">
        <v>0</v>
      </c>
      <c r="AE819">
        <v>0</v>
      </c>
      <c r="AR819">
        <v>0</v>
      </c>
      <c r="AX819">
        <v>599</v>
      </c>
      <c r="AY819" t="s">
        <v>58</v>
      </c>
      <c r="AZ819">
        <v>3068</v>
      </c>
      <c r="BA819">
        <v>5000</v>
      </c>
      <c r="BC819">
        <v>32660</v>
      </c>
      <c r="BD819" t="s">
        <v>59</v>
      </c>
    </row>
    <row r="820" spans="1:56" x14ac:dyDescent="0.25">
      <c r="A820">
        <v>4</v>
      </c>
      <c r="B820">
        <v>2</v>
      </c>
      <c r="C820">
        <v>14</v>
      </c>
      <c r="D820">
        <v>190390220000</v>
      </c>
      <c r="E820" t="s">
        <v>854</v>
      </c>
      <c r="G820">
        <v>68</v>
      </c>
      <c r="H820">
        <v>2</v>
      </c>
      <c r="I820">
        <v>24</v>
      </c>
      <c r="J820" t="str">
        <f t="shared" si="12"/>
        <v>02-14-2024</v>
      </c>
      <c r="K820">
        <v>200000</v>
      </c>
      <c r="L820">
        <v>1788</v>
      </c>
      <c r="M820">
        <v>0</v>
      </c>
      <c r="N820">
        <v>0</v>
      </c>
      <c r="P820">
        <v>1.36</v>
      </c>
      <c r="Q820">
        <v>1</v>
      </c>
      <c r="R820">
        <v>1</v>
      </c>
      <c r="S820">
        <v>9721</v>
      </c>
      <c r="T820" t="s">
        <v>86</v>
      </c>
      <c r="U820">
        <v>3</v>
      </c>
      <c r="V820">
        <v>1788</v>
      </c>
      <c r="W820" t="s">
        <v>71</v>
      </c>
      <c r="X820" t="s">
        <v>63</v>
      </c>
      <c r="Y820">
        <v>580</v>
      </c>
      <c r="Z820" t="s">
        <v>64</v>
      </c>
      <c r="AA820" t="s">
        <v>702</v>
      </c>
      <c r="AB820" t="s">
        <v>66</v>
      </c>
      <c r="AC820" t="s">
        <v>77</v>
      </c>
      <c r="AE820">
        <v>8</v>
      </c>
      <c r="AF820" t="s">
        <v>88</v>
      </c>
      <c r="AI820" t="s">
        <v>70</v>
      </c>
      <c r="AK820" t="s">
        <v>71</v>
      </c>
      <c r="AL820">
        <v>30</v>
      </c>
      <c r="AN820" t="s">
        <v>72</v>
      </c>
      <c r="AP820" t="s">
        <v>56</v>
      </c>
      <c r="AR820">
        <v>0</v>
      </c>
      <c r="AS820" t="s">
        <v>174</v>
      </c>
      <c r="AT820" t="s">
        <v>74</v>
      </c>
      <c r="AV820" t="s">
        <v>74</v>
      </c>
      <c r="AX820">
        <v>510</v>
      </c>
      <c r="AY820" t="s">
        <v>58</v>
      </c>
      <c r="AZ820">
        <v>2068</v>
      </c>
      <c r="BA820">
        <v>14000</v>
      </c>
      <c r="BC820">
        <v>204890</v>
      </c>
      <c r="BD820" t="s">
        <v>59</v>
      </c>
    </row>
    <row r="821" spans="1:56" x14ac:dyDescent="0.25">
      <c r="A821">
        <v>4</v>
      </c>
      <c r="B821">
        <v>2</v>
      </c>
      <c r="C821">
        <v>8</v>
      </c>
      <c r="D821">
        <v>220010530100</v>
      </c>
      <c r="E821" t="s">
        <v>895</v>
      </c>
      <c r="G821">
        <v>58</v>
      </c>
      <c r="H821">
        <v>2</v>
      </c>
      <c r="I821">
        <v>24</v>
      </c>
      <c r="J821" t="str">
        <f t="shared" si="12"/>
        <v>02-08-2024</v>
      </c>
      <c r="K821">
        <v>67500</v>
      </c>
      <c r="L821">
        <v>0</v>
      </c>
      <c r="M821">
        <v>0</v>
      </c>
      <c r="N821">
        <v>0</v>
      </c>
      <c r="P821">
        <v>1.87</v>
      </c>
      <c r="U821">
        <v>0</v>
      </c>
      <c r="V821">
        <v>0</v>
      </c>
      <c r="Y821">
        <v>0</v>
      </c>
      <c r="AE821">
        <v>0</v>
      </c>
      <c r="AP821" t="s">
        <v>56</v>
      </c>
      <c r="AR821">
        <v>0</v>
      </c>
      <c r="AS821" t="s">
        <v>73</v>
      </c>
      <c r="AT821" t="s">
        <v>74</v>
      </c>
      <c r="AV821" t="s">
        <v>74</v>
      </c>
      <c r="AX821">
        <v>510</v>
      </c>
      <c r="AY821" t="s">
        <v>58</v>
      </c>
      <c r="AZ821">
        <v>1058</v>
      </c>
      <c r="BA821">
        <v>0</v>
      </c>
      <c r="BC821">
        <v>0</v>
      </c>
      <c r="BD821" t="s">
        <v>59</v>
      </c>
    </row>
    <row r="822" spans="1:56" x14ac:dyDescent="0.25">
      <c r="A822">
        <v>4</v>
      </c>
      <c r="B822">
        <v>2</v>
      </c>
      <c r="C822">
        <v>8</v>
      </c>
      <c r="D822">
        <v>220010540000</v>
      </c>
      <c r="E822" t="s">
        <v>896</v>
      </c>
      <c r="G822">
        <v>58</v>
      </c>
      <c r="H822">
        <v>2</v>
      </c>
      <c r="I822">
        <v>24</v>
      </c>
      <c r="J822" t="str">
        <f t="shared" si="12"/>
        <v>02-08-2024</v>
      </c>
      <c r="K822">
        <v>67500</v>
      </c>
      <c r="L822">
        <v>0</v>
      </c>
      <c r="M822">
        <v>0</v>
      </c>
      <c r="N822">
        <v>0</v>
      </c>
      <c r="P822">
        <v>5.5430000000000001</v>
      </c>
      <c r="U822">
        <v>0</v>
      </c>
      <c r="V822">
        <v>0</v>
      </c>
      <c r="Y822">
        <v>0</v>
      </c>
      <c r="AE822">
        <v>0</v>
      </c>
      <c r="AR822">
        <v>0</v>
      </c>
      <c r="AX822">
        <v>500</v>
      </c>
      <c r="AY822" t="s">
        <v>58</v>
      </c>
      <c r="AZ822">
        <v>4058</v>
      </c>
      <c r="BA822">
        <v>33860</v>
      </c>
      <c r="BC822">
        <v>0</v>
      </c>
      <c r="BD822" t="s">
        <v>59</v>
      </c>
    </row>
    <row r="823" spans="1:56" x14ac:dyDescent="0.25">
      <c r="A823">
        <v>4</v>
      </c>
      <c r="B823">
        <v>2</v>
      </c>
      <c r="C823">
        <v>1</v>
      </c>
      <c r="D823">
        <v>220081100000</v>
      </c>
      <c r="E823" t="s">
        <v>695</v>
      </c>
      <c r="G823">
        <v>42</v>
      </c>
      <c r="H823">
        <v>2</v>
      </c>
      <c r="I823">
        <v>24</v>
      </c>
      <c r="J823" t="str">
        <f t="shared" si="12"/>
        <v>02-01-2024</v>
      </c>
      <c r="K823">
        <v>100000</v>
      </c>
      <c r="L823">
        <v>0</v>
      </c>
      <c r="M823">
        <v>0</v>
      </c>
      <c r="N823">
        <v>0</v>
      </c>
      <c r="P823">
        <v>20.52</v>
      </c>
      <c r="U823">
        <v>0</v>
      </c>
      <c r="V823">
        <v>0</v>
      </c>
      <c r="Y823">
        <v>0</v>
      </c>
      <c r="AE823">
        <v>0</v>
      </c>
      <c r="AP823" t="s">
        <v>56</v>
      </c>
      <c r="AR823">
        <v>0</v>
      </c>
      <c r="AS823" t="s">
        <v>73</v>
      </c>
      <c r="AX823">
        <v>110</v>
      </c>
      <c r="AY823" t="s">
        <v>423</v>
      </c>
      <c r="AZ823">
        <v>9042</v>
      </c>
      <c r="BA823">
        <v>168310</v>
      </c>
      <c r="BC823">
        <v>0</v>
      </c>
      <c r="BD823" t="s">
        <v>59</v>
      </c>
    </row>
    <row r="824" spans="1:56" x14ac:dyDescent="0.25">
      <c r="A824">
        <v>4</v>
      </c>
      <c r="B824">
        <v>2</v>
      </c>
      <c r="C824">
        <v>22</v>
      </c>
      <c r="D824">
        <v>220180900200</v>
      </c>
      <c r="E824" t="s">
        <v>946</v>
      </c>
      <c r="G824">
        <v>78</v>
      </c>
      <c r="H824">
        <v>2</v>
      </c>
      <c r="I824">
        <v>24</v>
      </c>
      <c r="J824" t="str">
        <f t="shared" si="12"/>
        <v>02-22-2024</v>
      </c>
      <c r="K824">
        <v>372900</v>
      </c>
      <c r="L824">
        <v>2147</v>
      </c>
      <c r="M824">
        <v>0</v>
      </c>
      <c r="N824">
        <v>0</v>
      </c>
      <c r="P824">
        <v>2</v>
      </c>
      <c r="Q824">
        <v>1</v>
      </c>
      <c r="R824">
        <v>1</v>
      </c>
      <c r="S824">
        <v>9881</v>
      </c>
      <c r="T824" t="s">
        <v>86</v>
      </c>
      <c r="U824">
        <v>0</v>
      </c>
      <c r="V824">
        <v>1439</v>
      </c>
      <c r="X824" t="s">
        <v>63</v>
      </c>
      <c r="Y824">
        <v>738</v>
      </c>
      <c r="Z824" t="s">
        <v>64</v>
      </c>
      <c r="AA824" t="s">
        <v>192</v>
      </c>
      <c r="AB824" t="s">
        <v>66</v>
      </c>
      <c r="AC824" t="s">
        <v>67</v>
      </c>
      <c r="AE824">
        <v>10</v>
      </c>
      <c r="AF824" t="s">
        <v>88</v>
      </c>
      <c r="AI824" t="s">
        <v>70</v>
      </c>
      <c r="AK824" t="s">
        <v>71</v>
      </c>
      <c r="AL824">
        <v>17</v>
      </c>
      <c r="AN824" t="s">
        <v>189</v>
      </c>
      <c r="AR824">
        <v>0</v>
      </c>
      <c r="AX824">
        <v>510</v>
      </c>
      <c r="AY824" t="s">
        <v>58</v>
      </c>
      <c r="AZ824">
        <v>1078</v>
      </c>
      <c r="BA824">
        <v>15800</v>
      </c>
      <c r="BC824">
        <v>308260</v>
      </c>
      <c r="BD824" t="s">
        <v>59</v>
      </c>
    </row>
    <row r="825" spans="1:56" x14ac:dyDescent="0.25">
      <c r="A825">
        <v>4</v>
      </c>
      <c r="B825">
        <v>2</v>
      </c>
      <c r="C825">
        <v>7</v>
      </c>
      <c r="D825">
        <v>240531700000</v>
      </c>
      <c r="E825" t="s">
        <v>1040</v>
      </c>
      <c r="G825">
        <v>53</v>
      </c>
      <c r="H825">
        <v>2</v>
      </c>
      <c r="I825">
        <v>24</v>
      </c>
      <c r="J825" t="str">
        <f t="shared" si="12"/>
        <v>02-07-2024</v>
      </c>
      <c r="K825">
        <v>101000</v>
      </c>
      <c r="L825">
        <v>1444</v>
      </c>
      <c r="M825">
        <v>83</v>
      </c>
      <c r="N825">
        <v>165</v>
      </c>
      <c r="P825">
        <v>0</v>
      </c>
      <c r="Q825" t="s">
        <v>61</v>
      </c>
      <c r="R825" t="s">
        <v>116</v>
      </c>
      <c r="S825" t="s">
        <v>135</v>
      </c>
      <c r="T825" t="s">
        <v>143</v>
      </c>
      <c r="U825">
        <v>0</v>
      </c>
      <c r="V825">
        <v>0</v>
      </c>
      <c r="Y825">
        <v>720</v>
      </c>
      <c r="Z825" t="s">
        <v>92</v>
      </c>
      <c r="AA825" t="s">
        <v>79</v>
      </c>
      <c r="AB825" t="s">
        <v>66</v>
      </c>
      <c r="AC825" t="s">
        <v>67</v>
      </c>
      <c r="AE825">
        <v>6</v>
      </c>
      <c r="AF825" t="s">
        <v>81</v>
      </c>
      <c r="AK825" t="s">
        <v>90</v>
      </c>
      <c r="AL825">
        <v>50</v>
      </c>
      <c r="AN825" t="s">
        <v>170</v>
      </c>
      <c r="AP825" t="s">
        <v>56</v>
      </c>
      <c r="AR825">
        <v>2425</v>
      </c>
      <c r="AS825" t="s">
        <v>73</v>
      </c>
      <c r="AT825" t="s">
        <v>213</v>
      </c>
      <c r="AV825" t="s">
        <v>213</v>
      </c>
      <c r="AX825">
        <v>510</v>
      </c>
      <c r="AY825" t="s">
        <v>58</v>
      </c>
      <c r="AZ825">
        <v>5053</v>
      </c>
      <c r="BA825">
        <v>13110</v>
      </c>
      <c r="BC825">
        <v>48910</v>
      </c>
      <c r="BD825" t="s">
        <v>59</v>
      </c>
    </row>
    <row r="826" spans="1:56" x14ac:dyDescent="0.25">
      <c r="A826">
        <v>4</v>
      </c>
      <c r="B826">
        <v>2</v>
      </c>
      <c r="C826">
        <v>23</v>
      </c>
      <c r="D826">
        <v>240747100000</v>
      </c>
      <c r="E826" t="s">
        <v>1158</v>
      </c>
      <c r="G826">
        <v>84</v>
      </c>
      <c r="H826">
        <v>2</v>
      </c>
      <c r="I826">
        <v>24</v>
      </c>
      <c r="J826" t="str">
        <f t="shared" si="12"/>
        <v>02-23-2024</v>
      </c>
      <c r="K826">
        <v>7500</v>
      </c>
      <c r="L826">
        <v>0</v>
      </c>
      <c r="M826">
        <v>0</v>
      </c>
      <c r="N826">
        <v>0</v>
      </c>
      <c r="P826">
        <v>0.51800000000000002</v>
      </c>
      <c r="U826">
        <v>0</v>
      </c>
      <c r="V826">
        <v>0</v>
      </c>
      <c r="Y826">
        <v>0</v>
      </c>
      <c r="AE826">
        <v>0</v>
      </c>
      <c r="AR826">
        <v>0</v>
      </c>
      <c r="AX826">
        <v>599</v>
      </c>
      <c r="AY826" t="s">
        <v>260</v>
      </c>
      <c r="AZ826">
        <v>1084</v>
      </c>
      <c r="BA826">
        <v>0</v>
      </c>
      <c r="BC826">
        <v>0</v>
      </c>
      <c r="BD826" t="s">
        <v>59</v>
      </c>
    </row>
    <row r="827" spans="1:56" x14ac:dyDescent="0.25">
      <c r="A827">
        <v>4</v>
      </c>
      <c r="B827">
        <v>2</v>
      </c>
      <c r="C827">
        <v>12</v>
      </c>
      <c r="D827">
        <v>240771500000</v>
      </c>
      <c r="E827" t="s">
        <v>1168</v>
      </c>
      <c r="G827">
        <v>62</v>
      </c>
      <c r="H827">
        <v>2</v>
      </c>
      <c r="I827">
        <v>24</v>
      </c>
      <c r="J827" t="str">
        <f t="shared" si="12"/>
        <v>02-12-2024</v>
      </c>
      <c r="K827">
        <v>24000</v>
      </c>
      <c r="L827">
        <v>0</v>
      </c>
      <c r="M827">
        <v>173</v>
      </c>
      <c r="N827">
        <v>346</v>
      </c>
      <c r="P827">
        <v>0</v>
      </c>
      <c r="U827">
        <v>0</v>
      </c>
      <c r="V827">
        <v>0</v>
      </c>
      <c r="Y827">
        <v>0</v>
      </c>
      <c r="AE827">
        <v>0</v>
      </c>
      <c r="AR827">
        <v>2430</v>
      </c>
      <c r="AS827" t="s">
        <v>73</v>
      </c>
      <c r="AX827">
        <v>500</v>
      </c>
      <c r="AY827" t="s">
        <v>58</v>
      </c>
      <c r="AZ827">
        <v>8062</v>
      </c>
      <c r="BA827">
        <v>14710</v>
      </c>
      <c r="BC827">
        <v>0</v>
      </c>
      <c r="BD827" t="s">
        <v>59</v>
      </c>
    </row>
    <row r="828" spans="1:56" x14ac:dyDescent="0.25">
      <c r="A828">
        <v>4</v>
      </c>
      <c r="B828">
        <v>2</v>
      </c>
      <c r="C828">
        <v>12</v>
      </c>
      <c r="D828">
        <v>240780200000</v>
      </c>
      <c r="E828" t="s">
        <v>1168</v>
      </c>
      <c r="G828">
        <v>62</v>
      </c>
      <c r="H828">
        <v>2</v>
      </c>
      <c r="I828">
        <v>24</v>
      </c>
      <c r="J828" t="str">
        <f t="shared" si="12"/>
        <v>02-12-2024</v>
      </c>
      <c r="K828">
        <v>24000</v>
      </c>
      <c r="L828">
        <v>0</v>
      </c>
      <c r="M828">
        <v>173</v>
      </c>
      <c r="N828">
        <v>173</v>
      </c>
      <c r="P828">
        <v>0</v>
      </c>
      <c r="U828">
        <v>0</v>
      </c>
      <c r="V828">
        <v>0</v>
      </c>
      <c r="Y828">
        <v>0</v>
      </c>
      <c r="AE828">
        <v>0</v>
      </c>
      <c r="AR828">
        <v>2430</v>
      </c>
      <c r="AS828" t="s">
        <v>73</v>
      </c>
      <c r="AX828">
        <v>500</v>
      </c>
      <c r="AY828" t="s">
        <v>1170</v>
      </c>
      <c r="AZ828">
        <v>8062</v>
      </c>
      <c r="BA828">
        <v>0</v>
      </c>
      <c r="BC828">
        <v>0</v>
      </c>
      <c r="BD828" t="s">
        <v>59</v>
      </c>
    </row>
    <row r="829" spans="1:56" x14ac:dyDescent="0.25">
      <c r="A829">
        <v>4</v>
      </c>
      <c r="B829">
        <v>2</v>
      </c>
      <c r="C829">
        <v>15</v>
      </c>
      <c r="D829">
        <v>250030300000</v>
      </c>
      <c r="E829" t="s">
        <v>1218</v>
      </c>
      <c r="G829">
        <v>71</v>
      </c>
      <c r="H829">
        <v>2</v>
      </c>
      <c r="I829">
        <v>24</v>
      </c>
      <c r="J829" t="str">
        <f t="shared" si="12"/>
        <v>02-15-2024</v>
      </c>
      <c r="K829">
        <v>264554</v>
      </c>
      <c r="L829">
        <v>0</v>
      </c>
      <c r="M829">
        <v>0</v>
      </c>
      <c r="N829">
        <v>0</v>
      </c>
      <c r="P829">
        <v>36.335999999999999</v>
      </c>
      <c r="U829">
        <v>0</v>
      </c>
      <c r="V829">
        <v>0</v>
      </c>
      <c r="Y829">
        <v>0</v>
      </c>
      <c r="AE829">
        <v>0</v>
      </c>
      <c r="AP829" t="s">
        <v>56</v>
      </c>
      <c r="AR829">
        <v>0</v>
      </c>
      <c r="AS829" t="s">
        <v>73</v>
      </c>
      <c r="AX829">
        <v>110</v>
      </c>
      <c r="AY829" t="s">
        <v>480</v>
      </c>
      <c r="AZ829">
        <v>4071</v>
      </c>
      <c r="BA829">
        <v>287310</v>
      </c>
      <c r="BC829">
        <v>0</v>
      </c>
      <c r="BD829" t="s">
        <v>59</v>
      </c>
    </row>
    <row r="830" spans="1:56" x14ac:dyDescent="0.25">
      <c r="A830">
        <v>4</v>
      </c>
      <c r="B830">
        <v>2</v>
      </c>
      <c r="C830">
        <v>21</v>
      </c>
      <c r="D830">
        <v>250030610000</v>
      </c>
      <c r="E830" t="s">
        <v>1219</v>
      </c>
      <c r="G830">
        <v>76</v>
      </c>
      <c r="H830">
        <v>2</v>
      </c>
      <c r="I830">
        <v>24</v>
      </c>
      <c r="J830" t="str">
        <f t="shared" si="12"/>
        <v>02-21-2024</v>
      </c>
      <c r="K830">
        <v>272000</v>
      </c>
      <c r="L830">
        <v>2896</v>
      </c>
      <c r="M830">
        <v>0</v>
      </c>
      <c r="N830">
        <v>0</v>
      </c>
      <c r="P830">
        <v>1</v>
      </c>
      <c r="Q830" t="s">
        <v>61</v>
      </c>
      <c r="R830">
        <v>1</v>
      </c>
      <c r="S830">
        <v>9791</v>
      </c>
      <c r="T830" t="s">
        <v>62</v>
      </c>
      <c r="U830">
        <v>4</v>
      </c>
      <c r="V830">
        <v>700</v>
      </c>
      <c r="X830" t="s">
        <v>63</v>
      </c>
      <c r="Y830">
        <v>676</v>
      </c>
      <c r="Z830" t="s">
        <v>64</v>
      </c>
      <c r="AA830" t="s">
        <v>152</v>
      </c>
      <c r="AB830" t="s">
        <v>66</v>
      </c>
      <c r="AC830" t="s">
        <v>67</v>
      </c>
      <c r="AE830">
        <v>11</v>
      </c>
      <c r="AF830" t="s">
        <v>309</v>
      </c>
      <c r="AI830" t="s">
        <v>70</v>
      </c>
      <c r="AK830" t="s">
        <v>71</v>
      </c>
      <c r="AL830">
        <v>28</v>
      </c>
      <c r="AN830" t="s">
        <v>72</v>
      </c>
      <c r="AP830" t="s">
        <v>56</v>
      </c>
      <c r="AR830">
        <v>0</v>
      </c>
      <c r="AS830" t="s">
        <v>73</v>
      </c>
      <c r="AT830" t="s">
        <v>74</v>
      </c>
      <c r="AV830" t="s">
        <v>74</v>
      </c>
      <c r="AX830">
        <v>510</v>
      </c>
      <c r="AY830" t="s">
        <v>58</v>
      </c>
      <c r="AZ830">
        <v>2076</v>
      </c>
      <c r="BA830">
        <v>18000</v>
      </c>
      <c r="BC830">
        <v>230060</v>
      </c>
      <c r="BD830" t="s">
        <v>59</v>
      </c>
    </row>
    <row r="831" spans="1:56" x14ac:dyDescent="0.25">
      <c r="A831">
        <v>4</v>
      </c>
      <c r="B831">
        <v>2</v>
      </c>
      <c r="C831">
        <v>27</v>
      </c>
      <c r="D831">
        <v>270501200100</v>
      </c>
      <c r="E831" t="s">
        <v>1415</v>
      </c>
      <c r="G831">
        <v>89</v>
      </c>
      <c r="H831">
        <v>2</v>
      </c>
      <c r="I831">
        <v>24</v>
      </c>
      <c r="J831" t="str">
        <f t="shared" si="12"/>
        <v>02-27-2024</v>
      </c>
      <c r="K831">
        <v>180000</v>
      </c>
      <c r="L831">
        <v>0</v>
      </c>
      <c r="M831">
        <v>6</v>
      </c>
      <c r="N831">
        <v>81</v>
      </c>
      <c r="P831">
        <v>1.0999999999999999E-2</v>
      </c>
      <c r="U831">
        <v>0</v>
      </c>
      <c r="V831">
        <v>0</v>
      </c>
      <c r="Y831">
        <v>0</v>
      </c>
      <c r="AE831">
        <v>0</v>
      </c>
      <c r="AP831" t="s">
        <v>56</v>
      </c>
      <c r="AR831">
        <v>2709</v>
      </c>
      <c r="AS831" t="s">
        <v>73</v>
      </c>
      <c r="AX831">
        <v>500</v>
      </c>
      <c r="AY831" t="s">
        <v>58</v>
      </c>
      <c r="AZ831">
        <v>3089</v>
      </c>
      <c r="BA831">
        <v>0</v>
      </c>
      <c r="BC831">
        <v>0</v>
      </c>
      <c r="BD831" t="s">
        <v>59</v>
      </c>
    </row>
    <row r="832" spans="1:56" x14ac:dyDescent="0.25">
      <c r="A832">
        <v>4</v>
      </c>
      <c r="B832">
        <v>2</v>
      </c>
      <c r="C832">
        <v>27</v>
      </c>
      <c r="D832">
        <v>270501700000</v>
      </c>
      <c r="E832" t="s">
        <v>1416</v>
      </c>
      <c r="G832">
        <v>89</v>
      </c>
      <c r="H832">
        <v>2</v>
      </c>
      <c r="I832">
        <v>24</v>
      </c>
      <c r="J832" t="str">
        <f t="shared" si="12"/>
        <v>02-27-2024</v>
      </c>
      <c r="K832">
        <v>180000</v>
      </c>
      <c r="L832">
        <v>1320</v>
      </c>
      <c r="M832">
        <v>86</v>
      </c>
      <c r="N832">
        <v>95</v>
      </c>
      <c r="P832">
        <v>0</v>
      </c>
      <c r="Q832" t="s">
        <v>61</v>
      </c>
      <c r="R832" t="s">
        <v>116</v>
      </c>
      <c r="S832" t="s">
        <v>434</v>
      </c>
      <c r="T832" t="s">
        <v>143</v>
      </c>
      <c r="U832">
        <v>3</v>
      </c>
      <c r="V832">
        <v>0</v>
      </c>
      <c r="X832" t="s">
        <v>63</v>
      </c>
      <c r="Y832">
        <v>576</v>
      </c>
      <c r="Z832" t="s">
        <v>64</v>
      </c>
      <c r="AA832" t="s">
        <v>785</v>
      </c>
      <c r="AB832" t="s">
        <v>66</v>
      </c>
      <c r="AC832" t="s">
        <v>67</v>
      </c>
      <c r="AE832">
        <v>7</v>
      </c>
      <c r="AF832" t="s">
        <v>81</v>
      </c>
      <c r="AK832" t="s">
        <v>71</v>
      </c>
      <c r="AL832">
        <v>42</v>
      </c>
      <c r="AN832" t="s">
        <v>82</v>
      </c>
      <c r="AP832" t="s">
        <v>56</v>
      </c>
      <c r="AR832">
        <v>2709</v>
      </c>
      <c r="AS832" t="s">
        <v>73</v>
      </c>
      <c r="AT832" t="s">
        <v>213</v>
      </c>
      <c r="AV832" t="s">
        <v>213</v>
      </c>
      <c r="AX832">
        <v>510</v>
      </c>
      <c r="AY832" t="s">
        <v>58</v>
      </c>
      <c r="AZ832">
        <v>7089</v>
      </c>
      <c r="BA832">
        <v>12200</v>
      </c>
      <c r="BC832">
        <v>95110</v>
      </c>
      <c r="BD832" t="s">
        <v>59</v>
      </c>
    </row>
    <row r="833" spans="1:56" x14ac:dyDescent="0.25">
      <c r="A833">
        <v>4</v>
      </c>
      <c r="B833">
        <v>2</v>
      </c>
      <c r="C833">
        <v>27</v>
      </c>
      <c r="D833">
        <v>270510100000</v>
      </c>
      <c r="E833" t="s">
        <v>1417</v>
      </c>
      <c r="G833">
        <v>89</v>
      </c>
      <c r="H833">
        <v>2</v>
      </c>
      <c r="I833">
        <v>24</v>
      </c>
      <c r="J833" t="str">
        <f t="shared" si="12"/>
        <v>02-27-2024</v>
      </c>
      <c r="K833">
        <v>180000</v>
      </c>
      <c r="L833">
        <v>0</v>
      </c>
      <c r="M833">
        <v>14</v>
      </c>
      <c r="N833">
        <v>95</v>
      </c>
      <c r="P833">
        <v>0</v>
      </c>
      <c r="U833">
        <v>0</v>
      </c>
      <c r="V833">
        <v>0</v>
      </c>
      <c r="Y833">
        <v>0</v>
      </c>
      <c r="AE833">
        <v>0</v>
      </c>
      <c r="AP833" t="s">
        <v>56</v>
      </c>
      <c r="AR833">
        <v>2709</v>
      </c>
      <c r="AS833" t="s">
        <v>73</v>
      </c>
      <c r="AX833">
        <v>500</v>
      </c>
      <c r="AY833" t="s">
        <v>442</v>
      </c>
      <c r="AZ833">
        <v>7089</v>
      </c>
      <c r="BA833">
        <v>0</v>
      </c>
      <c r="BC833">
        <v>0</v>
      </c>
      <c r="BD833" t="s">
        <v>59</v>
      </c>
    </row>
    <row r="834" spans="1:56" x14ac:dyDescent="0.25">
      <c r="A834">
        <v>4</v>
      </c>
      <c r="B834">
        <v>2</v>
      </c>
      <c r="C834">
        <v>23</v>
      </c>
      <c r="D834">
        <v>271390300000</v>
      </c>
      <c r="E834" t="s">
        <v>1459</v>
      </c>
      <c r="G834">
        <v>80</v>
      </c>
      <c r="H834">
        <v>2</v>
      </c>
      <c r="I834">
        <v>24</v>
      </c>
      <c r="J834" t="str">
        <f t="shared" ref="J834:J897" si="13">CONCATENATE(TEXT(H834,"00"),"-",TEXT(C834,"00"),"-",TEXT(I834,"2000"))</f>
        <v>02-23-2024</v>
      </c>
      <c r="K834">
        <v>9700</v>
      </c>
      <c r="L834">
        <v>0</v>
      </c>
      <c r="M834">
        <v>0</v>
      </c>
      <c r="N834">
        <v>0</v>
      </c>
      <c r="P834">
        <v>0.90900000000000003</v>
      </c>
      <c r="U834">
        <v>0</v>
      </c>
      <c r="V834">
        <v>0</v>
      </c>
      <c r="Y834">
        <v>0</v>
      </c>
      <c r="AE834">
        <v>0</v>
      </c>
      <c r="AR834">
        <v>7271</v>
      </c>
      <c r="AX834">
        <v>300</v>
      </c>
      <c r="AY834" t="s">
        <v>58</v>
      </c>
      <c r="AZ834">
        <v>2080</v>
      </c>
      <c r="BA834">
        <v>7740</v>
      </c>
      <c r="BC834">
        <v>0</v>
      </c>
      <c r="BD834" t="s">
        <v>59</v>
      </c>
    </row>
    <row r="835" spans="1:56" x14ac:dyDescent="0.25">
      <c r="A835">
        <v>4</v>
      </c>
      <c r="B835">
        <v>2</v>
      </c>
      <c r="C835">
        <v>23</v>
      </c>
      <c r="D835">
        <v>271390700000</v>
      </c>
      <c r="E835" t="s">
        <v>1459</v>
      </c>
      <c r="G835">
        <v>80</v>
      </c>
      <c r="H835">
        <v>2</v>
      </c>
      <c r="I835">
        <v>24</v>
      </c>
      <c r="J835" t="str">
        <f t="shared" si="13"/>
        <v>02-23-2024</v>
      </c>
      <c r="K835">
        <v>9700</v>
      </c>
      <c r="L835">
        <v>0</v>
      </c>
      <c r="M835">
        <v>0</v>
      </c>
      <c r="N835">
        <v>0</v>
      </c>
      <c r="P835">
        <v>1.0620000000000001</v>
      </c>
      <c r="U835">
        <v>0</v>
      </c>
      <c r="V835">
        <v>0</v>
      </c>
      <c r="Y835">
        <v>0</v>
      </c>
      <c r="AE835">
        <v>0</v>
      </c>
      <c r="AR835">
        <v>0</v>
      </c>
      <c r="AS835" t="s">
        <v>921</v>
      </c>
      <c r="AX835">
        <v>110</v>
      </c>
      <c r="AY835" t="s">
        <v>58</v>
      </c>
      <c r="AZ835">
        <v>2080</v>
      </c>
      <c r="BA835">
        <v>0</v>
      </c>
      <c r="BC835">
        <v>0</v>
      </c>
      <c r="BD835" t="s">
        <v>59</v>
      </c>
    </row>
    <row r="836" spans="1:56" x14ac:dyDescent="0.25">
      <c r="A836">
        <v>4</v>
      </c>
      <c r="B836">
        <v>2</v>
      </c>
      <c r="C836">
        <v>27</v>
      </c>
      <c r="D836">
        <v>271390900000</v>
      </c>
      <c r="E836" t="s">
        <v>1471</v>
      </c>
      <c r="G836">
        <v>88</v>
      </c>
      <c r="H836">
        <v>2</v>
      </c>
      <c r="I836">
        <v>24</v>
      </c>
      <c r="J836" t="str">
        <f t="shared" si="13"/>
        <v>02-27-2024</v>
      </c>
      <c r="K836">
        <v>300000</v>
      </c>
      <c r="L836">
        <v>0</v>
      </c>
      <c r="M836">
        <v>0</v>
      </c>
      <c r="N836">
        <v>0</v>
      </c>
      <c r="P836">
        <v>0.216</v>
      </c>
      <c r="U836">
        <v>0</v>
      </c>
      <c r="V836">
        <v>0</v>
      </c>
      <c r="Y836">
        <v>0</v>
      </c>
      <c r="AE836">
        <v>0</v>
      </c>
      <c r="AR836">
        <v>0</v>
      </c>
      <c r="AX836">
        <v>500</v>
      </c>
      <c r="AY836" t="s">
        <v>260</v>
      </c>
      <c r="AZ836">
        <v>1088</v>
      </c>
      <c r="BA836">
        <v>0</v>
      </c>
      <c r="BC836">
        <v>0</v>
      </c>
      <c r="BD836" t="s">
        <v>59</v>
      </c>
    </row>
    <row r="837" spans="1:56" x14ac:dyDescent="0.25">
      <c r="A837">
        <v>4</v>
      </c>
      <c r="B837">
        <v>2</v>
      </c>
      <c r="C837">
        <v>6</v>
      </c>
      <c r="D837">
        <v>300401500300</v>
      </c>
      <c r="E837" t="s">
        <v>741</v>
      </c>
      <c r="G837">
        <v>51</v>
      </c>
      <c r="H837">
        <v>2</v>
      </c>
      <c r="I837">
        <v>24</v>
      </c>
      <c r="J837" t="str">
        <f t="shared" si="13"/>
        <v>02-06-2024</v>
      </c>
      <c r="K837">
        <v>597880</v>
      </c>
      <c r="L837">
        <v>0</v>
      </c>
      <c r="M837">
        <v>0</v>
      </c>
      <c r="N837">
        <v>0</v>
      </c>
      <c r="P837">
        <v>38.704999999999998</v>
      </c>
      <c r="U837">
        <v>0</v>
      </c>
      <c r="V837">
        <v>0</v>
      </c>
      <c r="Y837">
        <v>0</v>
      </c>
      <c r="AE837">
        <v>0</v>
      </c>
      <c r="AP837" t="s">
        <v>56</v>
      </c>
      <c r="AR837">
        <v>0</v>
      </c>
      <c r="AS837" t="s">
        <v>73</v>
      </c>
      <c r="AX837">
        <v>110</v>
      </c>
      <c r="AY837" t="s">
        <v>58</v>
      </c>
      <c r="AZ837">
        <v>4051</v>
      </c>
      <c r="BA837">
        <v>309600</v>
      </c>
      <c r="BC837">
        <v>0</v>
      </c>
      <c r="BD837" t="s">
        <v>59</v>
      </c>
    </row>
    <row r="838" spans="1:56" x14ac:dyDescent="0.25">
      <c r="A838">
        <v>4</v>
      </c>
      <c r="B838">
        <v>2</v>
      </c>
      <c r="C838">
        <v>8</v>
      </c>
      <c r="D838">
        <v>300521300000</v>
      </c>
      <c r="E838" t="s">
        <v>1607</v>
      </c>
      <c r="G838">
        <v>57</v>
      </c>
      <c r="H838">
        <v>2</v>
      </c>
      <c r="I838">
        <v>24</v>
      </c>
      <c r="J838" t="str">
        <f t="shared" si="13"/>
        <v>02-08-2024</v>
      </c>
      <c r="K838">
        <v>3000</v>
      </c>
      <c r="L838">
        <v>0</v>
      </c>
      <c r="M838">
        <v>0</v>
      </c>
      <c r="N838">
        <v>0</v>
      </c>
      <c r="P838">
        <v>2.3090000000000002</v>
      </c>
      <c r="U838">
        <v>0</v>
      </c>
      <c r="V838">
        <v>0</v>
      </c>
      <c r="Y838">
        <v>0</v>
      </c>
      <c r="AE838">
        <v>0</v>
      </c>
      <c r="AR838">
        <v>7281</v>
      </c>
      <c r="AX838">
        <v>400</v>
      </c>
      <c r="AY838" t="s">
        <v>58</v>
      </c>
      <c r="AZ838">
        <v>2057</v>
      </c>
      <c r="BA838">
        <v>400</v>
      </c>
      <c r="BC838">
        <v>0</v>
      </c>
      <c r="BD838" t="s">
        <v>59</v>
      </c>
    </row>
    <row r="839" spans="1:56" x14ac:dyDescent="0.25">
      <c r="A839">
        <v>4</v>
      </c>
      <c r="B839">
        <v>2</v>
      </c>
      <c r="C839">
        <v>8</v>
      </c>
      <c r="D839">
        <v>300521700000</v>
      </c>
      <c r="E839" t="s">
        <v>1607</v>
      </c>
      <c r="G839">
        <v>56</v>
      </c>
      <c r="H839">
        <v>2</v>
      </c>
      <c r="I839">
        <v>24</v>
      </c>
      <c r="J839" t="str">
        <f t="shared" si="13"/>
        <v>02-08-2024</v>
      </c>
      <c r="K839">
        <v>2000</v>
      </c>
      <c r="L839">
        <v>0</v>
      </c>
      <c r="M839">
        <v>0</v>
      </c>
      <c r="N839">
        <v>0</v>
      </c>
      <c r="P839">
        <v>1.663</v>
      </c>
      <c r="U839">
        <v>0</v>
      </c>
      <c r="V839">
        <v>0</v>
      </c>
      <c r="Y839">
        <v>0</v>
      </c>
      <c r="AE839">
        <v>0</v>
      </c>
      <c r="AP839" t="s">
        <v>56</v>
      </c>
      <c r="AR839">
        <v>7281</v>
      </c>
      <c r="AS839" t="s">
        <v>1609</v>
      </c>
      <c r="AX839">
        <v>400</v>
      </c>
      <c r="AY839" t="s">
        <v>58</v>
      </c>
      <c r="AZ839">
        <v>2056</v>
      </c>
      <c r="BA839">
        <v>3090</v>
      </c>
      <c r="BC839">
        <v>0</v>
      </c>
      <c r="BD839" t="s">
        <v>59</v>
      </c>
    </row>
    <row r="840" spans="1:56" x14ac:dyDescent="0.25">
      <c r="A840">
        <v>4</v>
      </c>
      <c r="B840">
        <v>2</v>
      </c>
      <c r="C840">
        <v>28</v>
      </c>
      <c r="D840">
        <v>300590400000</v>
      </c>
      <c r="E840" t="s">
        <v>219</v>
      </c>
      <c r="G840">
        <v>90</v>
      </c>
      <c r="H840">
        <v>2</v>
      </c>
      <c r="I840">
        <v>24</v>
      </c>
      <c r="J840" t="str">
        <f t="shared" si="13"/>
        <v>02-28-2024</v>
      </c>
      <c r="K840">
        <v>180000</v>
      </c>
      <c r="L840">
        <v>0</v>
      </c>
      <c r="M840">
        <v>0</v>
      </c>
      <c r="N840">
        <v>0</v>
      </c>
      <c r="P840">
        <v>29.225999999999999</v>
      </c>
      <c r="U840">
        <v>0</v>
      </c>
      <c r="V840">
        <v>0</v>
      </c>
      <c r="Y840">
        <v>0</v>
      </c>
      <c r="AE840">
        <v>0</v>
      </c>
      <c r="AR840">
        <v>0</v>
      </c>
      <c r="AS840" t="s">
        <v>73</v>
      </c>
      <c r="AX840">
        <v>110</v>
      </c>
      <c r="AY840" t="s">
        <v>58</v>
      </c>
      <c r="AZ840">
        <v>3090</v>
      </c>
      <c r="BA840">
        <v>198830</v>
      </c>
      <c r="BC840">
        <v>0</v>
      </c>
      <c r="BD840" t="s">
        <v>59</v>
      </c>
    </row>
    <row r="841" spans="1:56" x14ac:dyDescent="0.25">
      <c r="A841">
        <v>4</v>
      </c>
      <c r="B841">
        <v>2</v>
      </c>
      <c r="C841">
        <v>21</v>
      </c>
      <c r="D841">
        <v>310171300000</v>
      </c>
      <c r="E841" t="s">
        <v>1717</v>
      </c>
      <c r="G841">
        <v>75</v>
      </c>
      <c r="H841">
        <v>2</v>
      </c>
      <c r="I841">
        <v>24</v>
      </c>
      <c r="J841" t="str">
        <f t="shared" si="13"/>
        <v>02-21-2024</v>
      </c>
      <c r="K841">
        <v>166000</v>
      </c>
      <c r="L841">
        <v>1780</v>
      </c>
      <c r="M841">
        <v>60</v>
      </c>
      <c r="N841">
        <v>160</v>
      </c>
      <c r="P841">
        <v>0</v>
      </c>
      <c r="Q841">
        <v>2</v>
      </c>
      <c r="R841" t="s">
        <v>116</v>
      </c>
      <c r="S841" t="s">
        <v>123</v>
      </c>
      <c r="T841" t="s">
        <v>112</v>
      </c>
      <c r="U841">
        <v>0</v>
      </c>
      <c r="V841">
        <v>0</v>
      </c>
      <c r="X841" t="s">
        <v>63</v>
      </c>
      <c r="Y841">
        <v>676</v>
      </c>
      <c r="Z841" t="s">
        <v>64</v>
      </c>
      <c r="AA841" t="s">
        <v>164</v>
      </c>
      <c r="AB841" t="s">
        <v>66</v>
      </c>
      <c r="AC841" t="s">
        <v>77</v>
      </c>
      <c r="AE841">
        <v>7</v>
      </c>
      <c r="AF841" t="s">
        <v>81</v>
      </c>
      <c r="AK841" t="s">
        <v>71</v>
      </c>
      <c r="AL841">
        <v>45</v>
      </c>
      <c r="AN841" t="s">
        <v>82</v>
      </c>
      <c r="AP841" t="s">
        <v>56</v>
      </c>
      <c r="AR841">
        <v>3117</v>
      </c>
      <c r="AS841" t="s">
        <v>73</v>
      </c>
      <c r="AT841" t="s">
        <v>213</v>
      </c>
      <c r="AV841" t="s">
        <v>213</v>
      </c>
      <c r="AX841">
        <v>510</v>
      </c>
      <c r="AY841" t="s">
        <v>1718</v>
      </c>
      <c r="AZ841">
        <v>3075</v>
      </c>
      <c r="BA841">
        <v>13630</v>
      </c>
      <c r="BC841">
        <v>129310</v>
      </c>
      <c r="BD841" t="s">
        <v>59</v>
      </c>
    </row>
    <row r="842" spans="1:56" x14ac:dyDescent="0.25">
      <c r="A842">
        <v>4</v>
      </c>
      <c r="B842">
        <v>2</v>
      </c>
      <c r="C842">
        <v>12</v>
      </c>
      <c r="D842">
        <v>320101800000</v>
      </c>
      <c r="E842" t="s">
        <v>1846</v>
      </c>
      <c r="G842">
        <v>61</v>
      </c>
      <c r="H842">
        <v>2</v>
      </c>
      <c r="I842">
        <v>24</v>
      </c>
      <c r="J842" t="str">
        <f t="shared" si="13"/>
        <v>02-12-2024</v>
      </c>
      <c r="K842">
        <v>35000</v>
      </c>
      <c r="L842">
        <v>0</v>
      </c>
      <c r="M842">
        <v>60</v>
      </c>
      <c r="N842">
        <v>165</v>
      </c>
      <c r="P842">
        <v>0</v>
      </c>
      <c r="U842">
        <v>0</v>
      </c>
      <c r="V842">
        <v>0</v>
      </c>
      <c r="Y842">
        <v>0</v>
      </c>
      <c r="AE842">
        <v>0</v>
      </c>
      <c r="AR842">
        <v>3253</v>
      </c>
      <c r="AS842" t="s">
        <v>73</v>
      </c>
      <c r="AX842">
        <v>500</v>
      </c>
      <c r="AY842" t="s">
        <v>1847</v>
      </c>
      <c r="AZ842">
        <v>3061</v>
      </c>
      <c r="BA842">
        <v>9370</v>
      </c>
      <c r="BC842">
        <v>0</v>
      </c>
      <c r="BD842" t="s">
        <v>59</v>
      </c>
    </row>
    <row r="843" spans="1:56" x14ac:dyDescent="0.25">
      <c r="A843">
        <v>4</v>
      </c>
      <c r="B843">
        <v>2</v>
      </c>
      <c r="C843">
        <v>12</v>
      </c>
      <c r="D843">
        <v>320101900000</v>
      </c>
      <c r="E843" t="s">
        <v>1848</v>
      </c>
      <c r="G843">
        <v>61</v>
      </c>
      <c r="H843">
        <v>2</v>
      </c>
      <c r="I843">
        <v>24</v>
      </c>
      <c r="J843" t="str">
        <f t="shared" si="13"/>
        <v>02-12-2024</v>
      </c>
      <c r="K843">
        <v>35000</v>
      </c>
      <c r="L843">
        <v>0</v>
      </c>
      <c r="M843">
        <v>60</v>
      </c>
      <c r="N843">
        <v>165</v>
      </c>
      <c r="P843">
        <v>0</v>
      </c>
      <c r="U843">
        <v>0</v>
      </c>
      <c r="V843">
        <v>0</v>
      </c>
      <c r="Y843">
        <v>0</v>
      </c>
      <c r="AE843">
        <v>0</v>
      </c>
      <c r="AR843">
        <v>3253</v>
      </c>
      <c r="AS843" t="s">
        <v>73</v>
      </c>
      <c r="AX843">
        <v>500</v>
      </c>
      <c r="AY843" t="s">
        <v>1849</v>
      </c>
      <c r="AZ843">
        <v>3061</v>
      </c>
      <c r="BA843">
        <v>3340</v>
      </c>
      <c r="BC843">
        <v>0</v>
      </c>
      <c r="BD843" t="s">
        <v>59</v>
      </c>
    </row>
    <row r="844" spans="1:56" x14ac:dyDescent="0.25">
      <c r="A844">
        <v>4</v>
      </c>
      <c r="B844">
        <v>2</v>
      </c>
      <c r="C844">
        <v>12</v>
      </c>
      <c r="D844">
        <v>320102000000</v>
      </c>
      <c r="E844" t="s">
        <v>1848</v>
      </c>
      <c r="G844">
        <v>61</v>
      </c>
      <c r="H844">
        <v>2</v>
      </c>
      <c r="I844">
        <v>24</v>
      </c>
      <c r="J844" t="str">
        <f t="shared" si="13"/>
        <v>02-12-2024</v>
      </c>
      <c r="K844">
        <v>35000</v>
      </c>
      <c r="L844">
        <v>0</v>
      </c>
      <c r="M844">
        <v>60</v>
      </c>
      <c r="N844">
        <v>165</v>
      </c>
      <c r="P844">
        <v>0</v>
      </c>
      <c r="U844">
        <v>0</v>
      </c>
      <c r="V844">
        <v>0</v>
      </c>
      <c r="Y844">
        <v>0</v>
      </c>
      <c r="AE844">
        <v>0</v>
      </c>
      <c r="AR844">
        <v>3253</v>
      </c>
      <c r="AS844" t="s">
        <v>73</v>
      </c>
      <c r="AX844">
        <v>500</v>
      </c>
      <c r="AY844" t="s">
        <v>1849</v>
      </c>
      <c r="AZ844">
        <v>3061</v>
      </c>
      <c r="BA844">
        <v>3340</v>
      </c>
      <c r="BC844">
        <v>0</v>
      </c>
      <c r="BD844" t="s">
        <v>59</v>
      </c>
    </row>
    <row r="845" spans="1:56" x14ac:dyDescent="0.25">
      <c r="A845">
        <v>4</v>
      </c>
      <c r="B845">
        <v>2</v>
      </c>
      <c r="C845">
        <v>12</v>
      </c>
      <c r="D845">
        <v>320110100000</v>
      </c>
      <c r="E845" t="s">
        <v>1848</v>
      </c>
      <c r="G845">
        <v>61</v>
      </c>
      <c r="H845">
        <v>2</v>
      </c>
      <c r="I845">
        <v>24</v>
      </c>
      <c r="J845" t="str">
        <f t="shared" si="13"/>
        <v>02-12-2024</v>
      </c>
      <c r="K845">
        <v>35000</v>
      </c>
      <c r="L845">
        <v>0</v>
      </c>
      <c r="M845">
        <v>60</v>
      </c>
      <c r="N845">
        <v>165</v>
      </c>
      <c r="P845">
        <v>0</v>
      </c>
      <c r="U845">
        <v>0</v>
      </c>
      <c r="V845">
        <v>0</v>
      </c>
      <c r="Y845">
        <v>0</v>
      </c>
      <c r="AE845">
        <v>0</v>
      </c>
      <c r="AR845">
        <v>3253</v>
      </c>
      <c r="AS845" t="s">
        <v>73</v>
      </c>
      <c r="AX845">
        <v>500</v>
      </c>
      <c r="AY845" t="s">
        <v>1849</v>
      </c>
      <c r="AZ845">
        <v>3061</v>
      </c>
      <c r="BA845">
        <v>3340</v>
      </c>
      <c r="BC845">
        <v>0</v>
      </c>
      <c r="BD845" t="s">
        <v>59</v>
      </c>
    </row>
    <row r="846" spans="1:56" x14ac:dyDescent="0.25">
      <c r="A846">
        <v>4</v>
      </c>
      <c r="B846">
        <v>2</v>
      </c>
      <c r="C846">
        <v>12</v>
      </c>
      <c r="D846">
        <v>320111500000</v>
      </c>
      <c r="E846" t="s">
        <v>1846</v>
      </c>
      <c r="G846">
        <v>61</v>
      </c>
      <c r="H846">
        <v>2</v>
      </c>
      <c r="I846">
        <v>24</v>
      </c>
      <c r="J846" t="str">
        <f t="shared" si="13"/>
        <v>02-12-2024</v>
      </c>
      <c r="K846">
        <v>35000</v>
      </c>
      <c r="L846">
        <v>0</v>
      </c>
      <c r="M846">
        <v>60</v>
      </c>
      <c r="N846">
        <v>165</v>
      </c>
      <c r="P846">
        <v>0</v>
      </c>
      <c r="U846">
        <v>0</v>
      </c>
      <c r="V846">
        <v>0</v>
      </c>
      <c r="Y846">
        <v>0</v>
      </c>
      <c r="AE846">
        <v>0</v>
      </c>
      <c r="AP846" t="s">
        <v>56</v>
      </c>
      <c r="AR846">
        <v>3253</v>
      </c>
      <c r="AS846" t="s">
        <v>73</v>
      </c>
      <c r="AX846">
        <v>500</v>
      </c>
      <c r="AY846" t="s">
        <v>1850</v>
      </c>
      <c r="AZ846">
        <v>3061</v>
      </c>
      <c r="BA846">
        <v>9370</v>
      </c>
      <c r="BC846">
        <v>0</v>
      </c>
      <c r="BD846" t="s">
        <v>59</v>
      </c>
    </row>
    <row r="847" spans="1:56" x14ac:dyDescent="0.25">
      <c r="A847">
        <v>4</v>
      </c>
      <c r="B847">
        <v>2</v>
      </c>
      <c r="C847">
        <v>12</v>
      </c>
      <c r="D847">
        <v>320111600000</v>
      </c>
      <c r="E847" t="s">
        <v>1848</v>
      </c>
      <c r="G847">
        <v>61</v>
      </c>
      <c r="H847">
        <v>2</v>
      </c>
      <c r="I847">
        <v>24</v>
      </c>
      <c r="J847" t="str">
        <f t="shared" si="13"/>
        <v>02-12-2024</v>
      </c>
      <c r="K847">
        <v>35000</v>
      </c>
      <c r="L847">
        <v>0</v>
      </c>
      <c r="M847">
        <v>60</v>
      </c>
      <c r="N847">
        <v>165</v>
      </c>
      <c r="P847">
        <v>0</v>
      </c>
      <c r="U847">
        <v>0</v>
      </c>
      <c r="V847">
        <v>0</v>
      </c>
      <c r="Y847">
        <v>0</v>
      </c>
      <c r="AE847">
        <v>0</v>
      </c>
      <c r="AR847">
        <v>3253</v>
      </c>
      <c r="AS847" t="s">
        <v>73</v>
      </c>
      <c r="AX847">
        <v>500</v>
      </c>
      <c r="AY847" t="s">
        <v>1849</v>
      </c>
      <c r="AZ847">
        <v>3061</v>
      </c>
      <c r="BA847">
        <v>3340</v>
      </c>
      <c r="BC847">
        <v>0</v>
      </c>
      <c r="BD847" t="s">
        <v>59</v>
      </c>
    </row>
    <row r="848" spans="1:56" x14ac:dyDescent="0.25">
      <c r="A848">
        <v>4</v>
      </c>
      <c r="B848">
        <v>2</v>
      </c>
      <c r="C848">
        <v>12</v>
      </c>
      <c r="D848">
        <v>320111700000</v>
      </c>
      <c r="E848" t="s">
        <v>1848</v>
      </c>
      <c r="G848">
        <v>61</v>
      </c>
      <c r="H848">
        <v>2</v>
      </c>
      <c r="I848">
        <v>24</v>
      </c>
      <c r="J848" t="str">
        <f t="shared" si="13"/>
        <v>02-12-2024</v>
      </c>
      <c r="K848">
        <v>35000</v>
      </c>
      <c r="L848">
        <v>0</v>
      </c>
      <c r="M848">
        <v>60</v>
      </c>
      <c r="N848">
        <v>165</v>
      </c>
      <c r="P848">
        <v>0</v>
      </c>
      <c r="U848">
        <v>0</v>
      </c>
      <c r="V848">
        <v>0</v>
      </c>
      <c r="Y848">
        <v>0</v>
      </c>
      <c r="AE848">
        <v>0</v>
      </c>
      <c r="AR848">
        <v>3253</v>
      </c>
      <c r="AS848" t="s">
        <v>73</v>
      </c>
      <c r="AX848">
        <v>500</v>
      </c>
      <c r="AY848" t="s">
        <v>1851</v>
      </c>
      <c r="AZ848">
        <v>3061</v>
      </c>
      <c r="BA848">
        <v>3340</v>
      </c>
      <c r="BC848">
        <v>0</v>
      </c>
      <c r="BD848" t="s">
        <v>59</v>
      </c>
    </row>
    <row r="849" spans="1:56" x14ac:dyDescent="0.25">
      <c r="A849">
        <v>4</v>
      </c>
      <c r="B849">
        <v>2</v>
      </c>
      <c r="C849">
        <v>12</v>
      </c>
      <c r="D849">
        <v>320111800000</v>
      </c>
      <c r="E849" t="s">
        <v>1852</v>
      </c>
      <c r="G849">
        <v>61</v>
      </c>
      <c r="H849">
        <v>2</v>
      </c>
      <c r="I849">
        <v>24</v>
      </c>
      <c r="J849" t="str">
        <f t="shared" si="13"/>
        <v>02-12-2024</v>
      </c>
      <c r="K849">
        <v>35000</v>
      </c>
      <c r="L849">
        <v>0</v>
      </c>
      <c r="M849">
        <v>60</v>
      </c>
      <c r="N849">
        <v>165</v>
      </c>
      <c r="P849">
        <v>0</v>
      </c>
      <c r="U849">
        <v>0</v>
      </c>
      <c r="V849">
        <v>0</v>
      </c>
      <c r="Y849">
        <v>0</v>
      </c>
      <c r="AE849">
        <v>0</v>
      </c>
      <c r="AR849">
        <v>3253</v>
      </c>
      <c r="AS849" t="s">
        <v>73</v>
      </c>
      <c r="AX849">
        <v>500</v>
      </c>
      <c r="AY849" t="s">
        <v>1853</v>
      </c>
      <c r="AZ849">
        <v>3061</v>
      </c>
      <c r="BA849">
        <v>3340</v>
      </c>
      <c r="BC849">
        <v>0</v>
      </c>
      <c r="BD849" t="s">
        <v>59</v>
      </c>
    </row>
    <row r="850" spans="1:56" x14ac:dyDescent="0.25">
      <c r="A850">
        <v>4</v>
      </c>
      <c r="B850">
        <v>2</v>
      </c>
      <c r="C850">
        <v>12</v>
      </c>
      <c r="D850">
        <v>320120700000</v>
      </c>
      <c r="E850" t="s">
        <v>1855</v>
      </c>
      <c r="G850">
        <v>61</v>
      </c>
      <c r="H850">
        <v>2</v>
      </c>
      <c r="I850">
        <v>24</v>
      </c>
      <c r="J850" t="str">
        <f t="shared" si="13"/>
        <v>02-12-2024</v>
      </c>
      <c r="K850">
        <v>35000</v>
      </c>
      <c r="L850">
        <v>0</v>
      </c>
      <c r="M850">
        <v>60</v>
      </c>
      <c r="N850">
        <v>203</v>
      </c>
      <c r="P850">
        <v>0</v>
      </c>
      <c r="U850">
        <v>0</v>
      </c>
      <c r="V850">
        <v>0</v>
      </c>
      <c r="Y850">
        <v>0</v>
      </c>
      <c r="AE850">
        <v>0</v>
      </c>
      <c r="AP850" t="s">
        <v>56</v>
      </c>
      <c r="AR850">
        <v>3253</v>
      </c>
      <c r="AS850" t="s">
        <v>73</v>
      </c>
      <c r="AX850">
        <v>500</v>
      </c>
      <c r="AY850" t="s">
        <v>1856</v>
      </c>
      <c r="AZ850">
        <v>3061</v>
      </c>
      <c r="BA850">
        <v>5370</v>
      </c>
      <c r="BC850">
        <v>0</v>
      </c>
      <c r="BD850" t="s">
        <v>59</v>
      </c>
    </row>
    <row r="851" spans="1:56" x14ac:dyDescent="0.25">
      <c r="A851">
        <v>4</v>
      </c>
      <c r="B851">
        <v>2</v>
      </c>
      <c r="C851">
        <v>12</v>
      </c>
      <c r="D851">
        <v>320120800000</v>
      </c>
      <c r="E851" t="s">
        <v>1857</v>
      </c>
      <c r="G851">
        <v>61</v>
      </c>
      <c r="H851">
        <v>2</v>
      </c>
      <c r="I851">
        <v>24</v>
      </c>
      <c r="J851" t="str">
        <f t="shared" si="13"/>
        <v>02-12-2024</v>
      </c>
      <c r="K851">
        <v>35000</v>
      </c>
      <c r="L851">
        <v>0</v>
      </c>
      <c r="M851">
        <v>60</v>
      </c>
      <c r="N851">
        <v>203</v>
      </c>
      <c r="P851">
        <v>0</v>
      </c>
      <c r="U851">
        <v>0</v>
      </c>
      <c r="V851">
        <v>0</v>
      </c>
      <c r="Y851">
        <v>0</v>
      </c>
      <c r="AE851">
        <v>0</v>
      </c>
      <c r="AP851" t="s">
        <v>56</v>
      </c>
      <c r="AR851">
        <v>3253</v>
      </c>
      <c r="AS851" t="s">
        <v>73</v>
      </c>
      <c r="AX851">
        <v>500</v>
      </c>
      <c r="AY851" t="s">
        <v>1856</v>
      </c>
      <c r="AZ851">
        <v>3061</v>
      </c>
      <c r="BA851">
        <v>490</v>
      </c>
      <c r="BC851">
        <v>0</v>
      </c>
      <c r="BD851" t="s">
        <v>59</v>
      </c>
    </row>
    <row r="852" spans="1:56" x14ac:dyDescent="0.25">
      <c r="A852">
        <v>4</v>
      </c>
      <c r="B852">
        <v>2</v>
      </c>
      <c r="C852">
        <v>12</v>
      </c>
      <c r="D852">
        <v>320121300000</v>
      </c>
      <c r="E852" t="s">
        <v>1852</v>
      </c>
      <c r="G852">
        <v>61</v>
      </c>
      <c r="H852">
        <v>2</v>
      </c>
      <c r="I852">
        <v>24</v>
      </c>
      <c r="J852" t="str">
        <f t="shared" si="13"/>
        <v>02-12-2024</v>
      </c>
      <c r="K852">
        <v>35000</v>
      </c>
      <c r="L852">
        <v>0</v>
      </c>
      <c r="M852">
        <v>60</v>
      </c>
      <c r="N852">
        <v>195</v>
      </c>
      <c r="P852">
        <v>0</v>
      </c>
      <c r="U852">
        <v>0</v>
      </c>
      <c r="V852">
        <v>0</v>
      </c>
      <c r="Y852">
        <v>0</v>
      </c>
      <c r="AE852">
        <v>0</v>
      </c>
      <c r="AR852">
        <v>3253</v>
      </c>
      <c r="AX852">
        <v>500</v>
      </c>
      <c r="AY852" t="s">
        <v>1858</v>
      </c>
      <c r="AZ852">
        <v>3061</v>
      </c>
      <c r="BA852">
        <v>660</v>
      </c>
      <c r="BC852">
        <v>0</v>
      </c>
      <c r="BD852" t="s">
        <v>59</v>
      </c>
    </row>
    <row r="853" spans="1:56" x14ac:dyDescent="0.25">
      <c r="A853">
        <v>4</v>
      </c>
      <c r="B853">
        <v>2</v>
      </c>
      <c r="C853">
        <v>12</v>
      </c>
      <c r="D853">
        <v>320121400000</v>
      </c>
      <c r="E853" t="s">
        <v>1852</v>
      </c>
      <c r="G853">
        <v>61</v>
      </c>
      <c r="H853">
        <v>2</v>
      </c>
      <c r="I853">
        <v>24</v>
      </c>
      <c r="J853" t="str">
        <f t="shared" si="13"/>
        <v>02-12-2024</v>
      </c>
      <c r="K853">
        <v>35000</v>
      </c>
      <c r="L853">
        <v>0</v>
      </c>
      <c r="M853">
        <v>60</v>
      </c>
      <c r="N853">
        <v>195</v>
      </c>
      <c r="P853">
        <v>0</v>
      </c>
      <c r="U853">
        <v>0</v>
      </c>
      <c r="V853">
        <v>0</v>
      </c>
      <c r="Y853">
        <v>0</v>
      </c>
      <c r="AE853">
        <v>0</v>
      </c>
      <c r="AR853">
        <v>3253</v>
      </c>
      <c r="AS853" t="s">
        <v>73</v>
      </c>
      <c r="AX853">
        <v>500</v>
      </c>
      <c r="AY853" t="s">
        <v>58</v>
      </c>
      <c r="AZ853">
        <v>3061</v>
      </c>
      <c r="BA853">
        <v>660</v>
      </c>
      <c r="BC853">
        <v>0</v>
      </c>
      <c r="BD853" t="s">
        <v>59</v>
      </c>
    </row>
    <row r="854" spans="1:56" x14ac:dyDescent="0.25">
      <c r="A854">
        <v>4</v>
      </c>
      <c r="B854">
        <v>2</v>
      </c>
      <c r="C854">
        <v>12</v>
      </c>
      <c r="D854">
        <v>320121500000</v>
      </c>
      <c r="E854" t="s">
        <v>1852</v>
      </c>
      <c r="G854">
        <v>61</v>
      </c>
      <c r="H854">
        <v>2</v>
      </c>
      <c r="I854">
        <v>24</v>
      </c>
      <c r="J854" t="str">
        <f t="shared" si="13"/>
        <v>02-12-2024</v>
      </c>
      <c r="K854">
        <v>35000</v>
      </c>
      <c r="L854">
        <v>0</v>
      </c>
      <c r="M854">
        <v>60</v>
      </c>
      <c r="N854">
        <v>195</v>
      </c>
      <c r="P854">
        <v>0</v>
      </c>
      <c r="U854">
        <v>0</v>
      </c>
      <c r="V854">
        <v>0</v>
      </c>
      <c r="Y854">
        <v>0</v>
      </c>
      <c r="AE854">
        <v>0</v>
      </c>
      <c r="AR854">
        <v>3253</v>
      </c>
      <c r="AS854" t="s">
        <v>73</v>
      </c>
      <c r="AX854">
        <v>500</v>
      </c>
      <c r="AY854" t="s">
        <v>1858</v>
      </c>
      <c r="AZ854">
        <v>3061</v>
      </c>
      <c r="BA854">
        <v>660</v>
      </c>
      <c r="BC854">
        <v>0</v>
      </c>
      <c r="BD854" t="s">
        <v>59</v>
      </c>
    </row>
    <row r="855" spans="1:56" x14ac:dyDescent="0.25">
      <c r="A855">
        <v>4</v>
      </c>
      <c r="B855">
        <v>2</v>
      </c>
      <c r="C855">
        <v>12</v>
      </c>
      <c r="D855">
        <v>320121600000</v>
      </c>
      <c r="E855" t="s">
        <v>1852</v>
      </c>
      <c r="G855">
        <v>61</v>
      </c>
      <c r="H855">
        <v>2</v>
      </c>
      <c r="I855">
        <v>24</v>
      </c>
      <c r="J855" t="str">
        <f t="shared" si="13"/>
        <v>02-12-2024</v>
      </c>
      <c r="K855">
        <v>35000</v>
      </c>
      <c r="L855">
        <v>0</v>
      </c>
      <c r="M855">
        <v>60</v>
      </c>
      <c r="N855">
        <v>195</v>
      </c>
      <c r="P855">
        <v>0</v>
      </c>
      <c r="U855">
        <v>0</v>
      </c>
      <c r="V855">
        <v>0</v>
      </c>
      <c r="Y855">
        <v>0</v>
      </c>
      <c r="AE855">
        <v>0</v>
      </c>
      <c r="AR855">
        <v>3253</v>
      </c>
      <c r="AX855">
        <v>500</v>
      </c>
      <c r="AY855" t="s">
        <v>1858</v>
      </c>
      <c r="AZ855">
        <v>3061</v>
      </c>
      <c r="BA855">
        <v>660</v>
      </c>
      <c r="BC855">
        <v>0</v>
      </c>
      <c r="BD855" t="s">
        <v>59</v>
      </c>
    </row>
    <row r="856" spans="1:56" x14ac:dyDescent="0.25">
      <c r="A856">
        <v>4</v>
      </c>
      <c r="B856">
        <v>2</v>
      </c>
      <c r="C856">
        <v>12</v>
      </c>
      <c r="D856">
        <v>320121700000</v>
      </c>
      <c r="E856" t="s">
        <v>1852</v>
      </c>
      <c r="G856">
        <v>61</v>
      </c>
      <c r="H856">
        <v>2</v>
      </c>
      <c r="I856">
        <v>24</v>
      </c>
      <c r="J856" t="str">
        <f t="shared" si="13"/>
        <v>02-12-2024</v>
      </c>
      <c r="K856">
        <v>35000</v>
      </c>
      <c r="L856">
        <v>0</v>
      </c>
      <c r="M856">
        <v>60</v>
      </c>
      <c r="N856">
        <v>195</v>
      </c>
      <c r="P856">
        <v>0</v>
      </c>
      <c r="U856">
        <v>0</v>
      </c>
      <c r="V856">
        <v>0</v>
      </c>
      <c r="Y856">
        <v>0</v>
      </c>
      <c r="AE856">
        <v>0</v>
      </c>
      <c r="AR856">
        <v>3253</v>
      </c>
      <c r="AS856" t="s">
        <v>73</v>
      </c>
      <c r="AX856">
        <v>500</v>
      </c>
      <c r="AY856" t="s">
        <v>1858</v>
      </c>
      <c r="AZ856">
        <v>3061</v>
      </c>
      <c r="BA856">
        <v>660</v>
      </c>
      <c r="BC856">
        <v>0</v>
      </c>
      <c r="BD856" t="s">
        <v>59</v>
      </c>
    </row>
    <row r="857" spans="1:56" x14ac:dyDescent="0.25">
      <c r="A857">
        <v>4</v>
      </c>
      <c r="B857">
        <v>2</v>
      </c>
      <c r="C857">
        <v>12</v>
      </c>
      <c r="D857">
        <v>320121800000</v>
      </c>
      <c r="E857" t="s">
        <v>1852</v>
      </c>
      <c r="G857">
        <v>61</v>
      </c>
      <c r="H857">
        <v>2</v>
      </c>
      <c r="I857">
        <v>24</v>
      </c>
      <c r="J857" t="str">
        <f t="shared" si="13"/>
        <v>02-12-2024</v>
      </c>
      <c r="K857">
        <v>35000</v>
      </c>
      <c r="L857">
        <v>0</v>
      </c>
      <c r="M857">
        <v>60</v>
      </c>
      <c r="N857">
        <v>195</v>
      </c>
      <c r="P857">
        <v>0</v>
      </c>
      <c r="U857">
        <v>0</v>
      </c>
      <c r="V857">
        <v>0</v>
      </c>
      <c r="Y857">
        <v>0</v>
      </c>
      <c r="AE857">
        <v>0</v>
      </c>
      <c r="AR857">
        <v>3253</v>
      </c>
      <c r="AS857" t="s">
        <v>73</v>
      </c>
      <c r="AX857">
        <v>500</v>
      </c>
      <c r="AY857" t="s">
        <v>1858</v>
      </c>
      <c r="AZ857">
        <v>3061</v>
      </c>
      <c r="BA857">
        <v>660</v>
      </c>
      <c r="BC857">
        <v>0</v>
      </c>
      <c r="BD857" t="s">
        <v>59</v>
      </c>
    </row>
    <row r="858" spans="1:56" x14ac:dyDescent="0.25">
      <c r="A858">
        <v>4</v>
      </c>
      <c r="B858">
        <v>2</v>
      </c>
      <c r="C858">
        <v>28</v>
      </c>
      <c r="D858">
        <v>320181800000</v>
      </c>
      <c r="E858" t="s">
        <v>1882</v>
      </c>
      <c r="G858">
        <v>91</v>
      </c>
      <c r="H858">
        <v>2</v>
      </c>
      <c r="I858">
        <v>24</v>
      </c>
      <c r="J858" t="str">
        <f t="shared" si="13"/>
        <v>02-28-2024</v>
      </c>
      <c r="K858">
        <v>186500</v>
      </c>
      <c r="L858">
        <v>2194</v>
      </c>
      <c r="M858">
        <v>55</v>
      </c>
      <c r="N858">
        <v>150</v>
      </c>
      <c r="P858">
        <v>0</v>
      </c>
      <c r="Q858" t="s">
        <v>279</v>
      </c>
      <c r="R858" t="s">
        <v>116</v>
      </c>
      <c r="S858" t="s">
        <v>272</v>
      </c>
      <c r="T858" t="s">
        <v>623</v>
      </c>
      <c r="U858">
        <v>0</v>
      </c>
      <c r="V858">
        <v>1048</v>
      </c>
      <c r="Y858">
        <v>700</v>
      </c>
      <c r="Z858" t="s">
        <v>64</v>
      </c>
      <c r="AA858" t="s">
        <v>1883</v>
      </c>
      <c r="AB858" t="s">
        <v>137</v>
      </c>
      <c r="AC858" t="s">
        <v>67</v>
      </c>
      <c r="AE858">
        <v>10</v>
      </c>
      <c r="AF858" t="s">
        <v>88</v>
      </c>
      <c r="AK858" t="s">
        <v>71</v>
      </c>
      <c r="AL858">
        <v>42</v>
      </c>
      <c r="AN858" t="s">
        <v>82</v>
      </c>
      <c r="AP858" t="s">
        <v>56</v>
      </c>
      <c r="AR858">
        <v>3254</v>
      </c>
      <c r="AS858" t="s">
        <v>73</v>
      </c>
      <c r="AT858" t="s">
        <v>213</v>
      </c>
      <c r="AV858" t="s">
        <v>213</v>
      </c>
      <c r="AX858">
        <v>510</v>
      </c>
      <c r="AY858" t="s">
        <v>1884</v>
      </c>
      <c r="AZ858">
        <v>6091</v>
      </c>
      <c r="BA858">
        <v>10890</v>
      </c>
      <c r="BC858">
        <v>138170</v>
      </c>
      <c r="BD858" t="s">
        <v>59</v>
      </c>
    </row>
    <row r="859" spans="1:56" x14ac:dyDescent="0.25">
      <c r="A859">
        <v>4</v>
      </c>
      <c r="B859">
        <v>2</v>
      </c>
      <c r="C859">
        <v>29</v>
      </c>
      <c r="D859">
        <v>320700600000</v>
      </c>
      <c r="E859" t="s">
        <v>2126</v>
      </c>
      <c r="G859">
        <v>93</v>
      </c>
      <c r="H859">
        <v>2</v>
      </c>
      <c r="I859">
        <v>24</v>
      </c>
      <c r="J859" t="str">
        <f t="shared" si="13"/>
        <v>02-29-2024</v>
      </c>
      <c r="K859">
        <v>146900</v>
      </c>
      <c r="L859">
        <v>1680</v>
      </c>
      <c r="M859">
        <v>51</v>
      </c>
      <c r="N859">
        <v>165</v>
      </c>
      <c r="P859">
        <v>0</v>
      </c>
      <c r="Q859" t="s">
        <v>115</v>
      </c>
      <c r="R859" t="s">
        <v>116</v>
      </c>
      <c r="S859" t="s">
        <v>135</v>
      </c>
      <c r="T859" t="s">
        <v>722</v>
      </c>
      <c r="U859">
        <v>0</v>
      </c>
      <c r="V859">
        <v>840</v>
      </c>
      <c r="X859" t="s">
        <v>63</v>
      </c>
      <c r="Y859">
        <v>0</v>
      </c>
      <c r="AA859" t="s">
        <v>152</v>
      </c>
      <c r="AB859" t="s">
        <v>66</v>
      </c>
      <c r="AC859" t="s">
        <v>67</v>
      </c>
      <c r="AE859">
        <v>9</v>
      </c>
      <c r="AF859" t="s">
        <v>102</v>
      </c>
      <c r="AG859" t="s">
        <v>69</v>
      </c>
      <c r="AK859" t="s">
        <v>90</v>
      </c>
      <c r="AL859">
        <v>45</v>
      </c>
      <c r="AN859" t="s">
        <v>138</v>
      </c>
      <c r="AP859" t="s">
        <v>56</v>
      </c>
      <c r="AR859">
        <v>3241</v>
      </c>
      <c r="AS859" t="s">
        <v>73</v>
      </c>
      <c r="AT859" t="s">
        <v>213</v>
      </c>
      <c r="AV859" t="s">
        <v>213</v>
      </c>
      <c r="AX859">
        <v>510</v>
      </c>
      <c r="AY859" t="s">
        <v>2127</v>
      </c>
      <c r="AZ859">
        <v>8093</v>
      </c>
      <c r="BA859">
        <v>13110</v>
      </c>
      <c r="BC859">
        <v>89570</v>
      </c>
      <c r="BD859" t="s">
        <v>59</v>
      </c>
    </row>
    <row r="860" spans="1:56" x14ac:dyDescent="0.25">
      <c r="A860">
        <v>4</v>
      </c>
      <c r="B860">
        <v>2</v>
      </c>
      <c r="C860">
        <v>29</v>
      </c>
      <c r="D860">
        <v>320701200000</v>
      </c>
      <c r="E860" t="s">
        <v>1893</v>
      </c>
      <c r="G860">
        <v>93</v>
      </c>
      <c r="H860">
        <v>2</v>
      </c>
      <c r="I860">
        <v>24</v>
      </c>
      <c r="J860" t="str">
        <f t="shared" si="13"/>
        <v>02-29-2024</v>
      </c>
      <c r="K860">
        <v>146900</v>
      </c>
      <c r="L860">
        <v>0</v>
      </c>
      <c r="M860">
        <v>0</v>
      </c>
      <c r="N860">
        <v>0</v>
      </c>
      <c r="P860">
        <v>0</v>
      </c>
      <c r="U860">
        <v>0</v>
      </c>
      <c r="V860">
        <v>0</v>
      </c>
      <c r="Y860">
        <v>0</v>
      </c>
      <c r="AE860">
        <v>0</v>
      </c>
      <c r="AP860" t="s">
        <v>56</v>
      </c>
      <c r="AR860">
        <v>3254</v>
      </c>
      <c r="AS860" t="s">
        <v>73</v>
      </c>
      <c r="AX860">
        <v>500</v>
      </c>
      <c r="AY860" t="s">
        <v>2000</v>
      </c>
      <c r="AZ860">
        <v>8093</v>
      </c>
      <c r="BA860">
        <v>0</v>
      </c>
      <c r="BC860">
        <v>0</v>
      </c>
      <c r="BD860" t="s">
        <v>59</v>
      </c>
    </row>
    <row r="861" spans="1:56" x14ac:dyDescent="0.25">
      <c r="A861">
        <v>4</v>
      </c>
      <c r="B861">
        <v>2</v>
      </c>
      <c r="C861">
        <v>2</v>
      </c>
      <c r="D861">
        <v>320762016400</v>
      </c>
      <c r="E861" t="s">
        <v>2193</v>
      </c>
      <c r="G861">
        <v>43</v>
      </c>
      <c r="H861">
        <v>2</v>
      </c>
      <c r="I861">
        <v>24</v>
      </c>
      <c r="J861" t="str">
        <f t="shared" si="13"/>
        <v>02-02-2024</v>
      </c>
      <c r="K861">
        <v>245000</v>
      </c>
      <c r="L861">
        <v>1849</v>
      </c>
      <c r="M861">
        <v>125</v>
      </c>
      <c r="N861">
        <v>125</v>
      </c>
      <c r="P861">
        <v>0</v>
      </c>
      <c r="Q861">
        <v>1</v>
      </c>
      <c r="R861">
        <v>1</v>
      </c>
      <c r="S861">
        <v>9681</v>
      </c>
      <c r="T861" t="s">
        <v>163</v>
      </c>
      <c r="U861">
        <v>3</v>
      </c>
      <c r="V861">
        <v>0</v>
      </c>
      <c r="Y861">
        <v>650</v>
      </c>
      <c r="Z861" t="s">
        <v>64</v>
      </c>
      <c r="AA861" t="s">
        <v>245</v>
      </c>
      <c r="AB861" t="s">
        <v>66</v>
      </c>
      <c r="AC861" t="s">
        <v>77</v>
      </c>
      <c r="AE861">
        <v>6</v>
      </c>
      <c r="AF861" t="s">
        <v>88</v>
      </c>
      <c r="AI861" t="s">
        <v>70</v>
      </c>
      <c r="AK861" t="s">
        <v>64</v>
      </c>
      <c r="AL861">
        <v>30</v>
      </c>
      <c r="AN861" t="s">
        <v>72</v>
      </c>
      <c r="AP861" t="s">
        <v>56</v>
      </c>
      <c r="AR861">
        <v>3248</v>
      </c>
      <c r="AS861" t="s">
        <v>73</v>
      </c>
      <c r="AT861" t="s">
        <v>213</v>
      </c>
      <c r="AV861" t="s">
        <v>213</v>
      </c>
      <c r="AX861">
        <v>510</v>
      </c>
      <c r="AY861" t="s">
        <v>462</v>
      </c>
      <c r="AZ861">
        <v>4043</v>
      </c>
      <c r="BA861">
        <v>31890</v>
      </c>
      <c r="BC861">
        <v>148570</v>
      </c>
      <c r="BD861" t="s">
        <v>59</v>
      </c>
    </row>
    <row r="862" spans="1:56" x14ac:dyDescent="0.25">
      <c r="A862">
        <v>4</v>
      </c>
      <c r="B862">
        <v>2</v>
      </c>
      <c r="C862">
        <v>12</v>
      </c>
      <c r="D862">
        <v>320991300000</v>
      </c>
      <c r="E862" t="s">
        <v>2354</v>
      </c>
      <c r="G862">
        <v>61</v>
      </c>
      <c r="H862">
        <v>2</v>
      </c>
      <c r="I862">
        <v>24</v>
      </c>
      <c r="J862" t="str">
        <f t="shared" si="13"/>
        <v>02-12-2024</v>
      </c>
      <c r="K862">
        <v>35000</v>
      </c>
      <c r="L862">
        <v>0</v>
      </c>
      <c r="M862">
        <v>0</v>
      </c>
      <c r="N862">
        <v>0</v>
      </c>
      <c r="P862">
        <v>6.05</v>
      </c>
      <c r="U862">
        <v>0</v>
      </c>
      <c r="V862">
        <v>0</v>
      </c>
      <c r="Y862">
        <v>0</v>
      </c>
      <c r="AE862">
        <v>0</v>
      </c>
      <c r="AR862">
        <v>0</v>
      </c>
      <c r="AS862" t="s">
        <v>73</v>
      </c>
      <c r="AX862">
        <v>110</v>
      </c>
      <c r="AY862" t="s">
        <v>423</v>
      </c>
      <c r="AZ862">
        <v>3061</v>
      </c>
      <c r="BA862">
        <v>19510</v>
      </c>
      <c r="BC862">
        <v>0</v>
      </c>
      <c r="BD862" t="s">
        <v>59</v>
      </c>
    </row>
    <row r="863" spans="1:56" x14ac:dyDescent="0.25">
      <c r="A863">
        <v>4</v>
      </c>
      <c r="B863">
        <v>2</v>
      </c>
      <c r="C863">
        <v>12</v>
      </c>
      <c r="D863">
        <v>321000900000</v>
      </c>
      <c r="E863" t="s">
        <v>2359</v>
      </c>
      <c r="G863">
        <v>61</v>
      </c>
      <c r="H863">
        <v>2</v>
      </c>
      <c r="I863">
        <v>24</v>
      </c>
      <c r="J863" t="str">
        <f t="shared" si="13"/>
        <v>02-12-2024</v>
      </c>
      <c r="K863">
        <v>35000</v>
      </c>
      <c r="L863">
        <v>0</v>
      </c>
      <c r="M863">
        <v>0</v>
      </c>
      <c r="N863">
        <v>0</v>
      </c>
      <c r="P863">
        <v>4</v>
      </c>
      <c r="U863">
        <v>0</v>
      </c>
      <c r="V863">
        <v>0</v>
      </c>
      <c r="Y863">
        <v>0</v>
      </c>
      <c r="AE863">
        <v>0</v>
      </c>
      <c r="AR863">
        <v>0</v>
      </c>
      <c r="AS863" t="s">
        <v>73</v>
      </c>
      <c r="AX863">
        <v>110</v>
      </c>
      <c r="AY863" t="s">
        <v>58</v>
      </c>
      <c r="AZ863">
        <v>3061</v>
      </c>
      <c r="BA863">
        <v>17340</v>
      </c>
      <c r="BC863">
        <v>0</v>
      </c>
      <c r="BD863" t="s">
        <v>59</v>
      </c>
    </row>
    <row r="864" spans="1:56" x14ac:dyDescent="0.25">
      <c r="A864">
        <v>4</v>
      </c>
      <c r="B864">
        <v>2</v>
      </c>
      <c r="C864">
        <v>9</v>
      </c>
      <c r="D864">
        <v>321682000000</v>
      </c>
      <c r="E864" t="s">
        <v>2415</v>
      </c>
      <c r="G864">
        <v>60</v>
      </c>
      <c r="H864">
        <v>2</v>
      </c>
      <c r="I864">
        <v>24</v>
      </c>
      <c r="J864" t="str">
        <f t="shared" si="13"/>
        <v>02-09-2024</v>
      </c>
      <c r="K864">
        <v>480000</v>
      </c>
      <c r="L864">
        <v>2184</v>
      </c>
      <c r="M864">
        <v>108</v>
      </c>
      <c r="N864">
        <v>142</v>
      </c>
      <c r="P864">
        <v>0</v>
      </c>
      <c r="Q864">
        <v>1</v>
      </c>
      <c r="R864">
        <v>2</v>
      </c>
      <c r="S864">
        <v>31</v>
      </c>
      <c r="T864" t="s">
        <v>400</v>
      </c>
      <c r="U864">
        <v>3</v>
      </c>
      <c r="V864">
        <v>2184</v>
      </c>
      <c r="X864" t="s">
        <v>63</v>
      </c>
      <c r="Y864">
        <v>878</v>
      </c>
      <c r="Z864" t="s">
        <v>64</v>
      </c>
      <c r="AA864" t="s">
        <v>65</v>
      </c>
      <c r="AB864" t="s">
        <v>66</v>
      </c>
      <c r="AC864" t="s">
        <v>67</v>
      </c>
      <c r="AE864">
        <v>7</v>
      </c>
      <c r="AF864" t="s">
        <v>68</v>
      </c>
      <c r="AG864" t="s">
        <v>69</v>
      </c>
      <c r="AK864" t="s">
        <v>71</v>
      </c>
      <c r="AL864">
        <v>12</v>
      </c>
      <c r="AN864" t="s">
        <v>158</v>
      </c>
      <c r="AR864">
        <v>3235</v>
      </c>
      <c r="AS864" t="s">
        <v>73</v>
      </c>
      <c r="AT864" t="s">
        <v>213</v>
      </c>
      <c r="AV864" t="s">
        <v>213</v>
      </c>
      <c r="AX864">
        <v>510</v>
      </c>
      <c r="AY864" t="s">
        <v>2416</v>
      </c>
      <c r="AZ864">
        <v>5060</v>
      </c>
      <c r="BA864">
        <v>28310</v>
      </c>
      <c r="BC864">
        <v>338830</v>
      </c>
      <c r="BD864" t="s">
        <v>59</v>
      </c>
    </row>
    <row r="865" spans="1:56" x14ac:dyDescent="0.25">
      <c r="A865">
        <v>4</v>
      </c>
      <c r="B865">
        <v>2</v>
      </c>
      <c r="C865">
        <v>6</v>
      </c>
      <c r="D865">
        <v>323590000000</v>
      </c>
      <c r="E865" t="s">
        <v>232</v>
      </c>
      <c r="G865">
        <v>51</v>
      </c>
      <c r="H865">
        <v>2</v>
      </c>
      <c r="I865">
        <v>24</v>
      </c>
      <c r="J865" t="str">
        <f t="shared" si="13"/>
        <v>02-06-2024</v>
      </c>
      <c r="K865">
        <v>597880</v>
      </c>
      <c r="L865">
        <v>0</v>
      </c>
      <c r="M865">
        <v>0</v>
      </c>
      <c r="N865">
        <v>0</v>
      </c>
      <c r="P865">
        <v>1.1439999999999999</v>
      </c>
      <c r="U865">
        <v>0</v>
      </c>
      <c r="V865">
        <v>0</v>
      </c>
      <c r="Y865">
        <v>0</v>
      </c>
      <c r="AE865">
        <v>0</v>
      </c>
      <c r="AP865" t="s">
        <v>56</v>
      </c>
      <c r="AR865">
        <v>0</v>
      </c>
      <c r="AS865" t="s">
        <v>73</v>
      </c>
      <c r="AX865">
        <v>110</v>
      </c>
      <c r="AY865" t="s">
        <v>58</v>
      </c>
      <c r="AZ865">
        <v>2051</v>
      </c>
      <c r="BA865">
        <v>8740</v>
      </c>
      <c r="BC865">
        <v>0</v>
      </c>
      <c r="BD865" t="s">
        <v>59</v>
      </c>
    </row>
    <row r="866" spans="1:56" x14ac:dyDescent="0.25">
      <c r="A866">
        <v>4</v>
      </c>
      <c r="B866">
        <v>2</v>
      </c>
      <c r="C866">
        <v>6</v>
      </c>
      <c r="D866">
        <v>323820000000</v>
      </c>
      <c r="E866" t="s">
        <v>2484</v>
      </c>
      <c r="G866">
        <v>51</v>
      </c>
      <c r="H866">
        <v>2</v>
      </c>
      <c r="I866">
        <v>24</v>
      </c>
      <c r="J866" t="str">
        <f t="shared" si="13"/>
        <v>02-06-2024</v>
      </c>
      <c r="K866">
        <v>597880</v>
      </c>
      <c r="L866">
        <v>0</v>
      </c>
      <c r="M866">
        <v>0</v>
      </c>
      <c r="N866">
        <v>0</v>
      </c>
      <c r="P866">
        <v>10.448</v>
      </c>
      <c r="U866">
        <v>0</v>
      </c>
      <c r="V866">
        <v>0</v>
      </c>
      <c r="Y866">
        <v>0</v>
      </c>
      <c r="AE866">
        <v>0</v>
      </c>
      <c r="AR866">
        <v>0</v>
      </c>
      <c r="AX866">
        <v>110</v>
      </c>
      <c r="AY866" t="s">
        <v>58</v>
      </c>
      <c r="AZ866">
        <v>1051</v>
      </c>
      <c r="BA866">
        <v>82170</v>
      </c>
      <c r="BC866">
        <v>0</v>
      </c>
      <c r="BD866" t="s">
        <v>59</v>
      </c>
    </row>
    <row r="867" spans="1:56" x14ac:dyDescent="0.25">
      <c r="A867">
        <v>4</v>
      </c>
      <c r="B867">
        <v>2</v>
      </c>
      <c r="C867">
        <v>15</v>
      </c>
      <c r="D867">
        <v>323980000000</v>
      </c>
      <c r="E867" t="s">
        <v>1558</v>
      </c>
      <c r="G867">
        <v>69</v>
      </c>
      <c r="H867">
        <v>2</v>
      </c>
      <c r="I867">
        <v>24</v>
      </c>
      <c r="J867" t="str">
        <f t="shared" si="13"/>
        <v>02-15-2024</v>
      </c>
      <c r="K867">
        <v>14000</v>
      </c>
      <c r="L867">
        <v>0</v>
      </c>
      <c r="M867">
        <v>0</v>
      </c>
      <c r="N867">
        <v>0</v>
      </c>
      <c r="P867">
        <v>0.88700000000000001</v>
      </c>
      <c r="U867">
        <v>0</v>
      </c>
      <c r="V867">
        <v>0</v>
      </c>
      <c r="Y867">
        <v>0</v>
      </c>
      <c r="AE867">
        <v>0</v>
      </c>
      <c r="AR867">
        <v>0</v>
      </c>
      <c r="AX867">
        <v>110</v>
      </c>
      <c r="AY867" t="s">
        <v>260</v>
      </c>
      <c r="AZ867">
        <v>1069</v>
      </c>
      <c r="BA867">
        <v>0</v>
      </c>
      <c r="BC867">
        <v>0</v>
      </c>
      <c r="BD867" t="s">
        <v>59</v>
      </c>
    </row>
    <row r="868" spans="1:56" x14ac:dyDescent="0.25">
      <c r="A868">
        <v>4</v>
      </c>
      <c r="B868">
        <v>2</v>
      </c>
      <c r="C868">
        <v>23</v>
      </c>
      <c r="D868">
        <v>340271400100</v>
      </c>
      <c r="E868" t="s">
        <v>2561</v>
      </c>
      <c r="G868">
        <v>85</v>
      </c>
      <c r="H868">
        <v>2</v>
      </c>
      <c r="I868">
        <v>24</v>
      </c>
      <c r="J868" t="str">
        <f t="shared" si="13"/>
        <v>02-23-2024</v>
      </c>
      <c r="K868">
        <v>125300</v>
      </c>
      <c r="L868">
        <v>0</v>
      </c>
      <c r="M868">
        <v>0</v>
      </c>
      <c r="N868">
        <v>0</v>
      </c>
      <c r="P868">
        <v>17.899999999999999</v>
      </c>
      <c r="U868">
        <v>0</v>
      </c>
      <c r="V868">
        <v>0</v>
      </c>
      <c r="Y868">
        <v>0</v>
      </c>
      <c r="AE868">
        <v>0</v>
      </c>
      <c r="AR868">
        <v>0</v>
      </c>
      <c r="AX868">
        <v>110</v>
      </c>
      <c r="AY868" t="s">
        <v>58</v>
      </c>
      <c r="AZ868">
        <v>10085</v>
      </c>
      <c r="BA868">
        <v>132400</v>
      </c>
      <c r="BC868">
        <v>0</v>
      </c>
      <c r="BD868" t="s">
        <v>59</v>
      </c>
    </row>
    <row r="869" spans="1:56" x14ac:dyDescent="0.25">
      <c r="A869">
        <v>4</v>
      </c>
      <c r="B869">
        <v>2</v>
      </c>
      <c r="C869">
        <v>23</v>
      </c>
      <c r="D869">
        <v>340271400100</v>
      </c>
      <c r="E869" t="s">
        <v>2561</v>
      </c>
      <c r="G869">
        <v>86</v>
      </c>
      <c r="H869">
        <v>2</v>
      </c>
      <c r="I869">
        <v>24</v>
      </c>
      <c r="J869" t="str">
        <f t="shared" si="13"/>
        <v>02-23-2024</v>
      </c>
      <c r="K869">
        <v>146780</v>
      </c>
      <c r="L869">
        <v>0</v>
      </c>
      <c r="M869">
        <v>0</v>
      </c>
      <c r="N869">
        <v>0</v>
      </c>
      <c r="P869">
        <v>17.899999999999999</v>
      </c>
      <c r="U869">
        <v>0</v>
      </c>
      <c r="V869">
        <v>0</v>
      </c>
      <c r="Y869">
        <v>0</v>
      </c>
      <c r="AE869">
        <v>0</v>
      </c>
      <c r="AR869">
        <v>0</v>
      </c>
      <c r="AX869">
        <v>110</v>
      </c>
      <c r="AY869" t="s">
        <v>58</v>
      </c>
      <c r="AZ869">
        <v>11086</v>
      </c>
      <c r="BA869">
        <v>132400</v>
      </c>
      <c r="BC869">
        <v>0</v>
      </c>
      <c r="BD869" t="s">
        <v>59</v>
      </c>
    </row>
    <row r="870" spans="1:56" x14ac:dyDescent="0.25">
      <c r="A870">
        <v>4</v>
      </c>
      <c r="B870">
        <v>2</v>
      </c>
      <c r="C870">
        <v>9</v>
      </c>
      <c r="D870">
        <v>360460800000</v>
      </c>
      <c r="E870" t="s">
        <v>2592</v>
      </c>
      <c r="G870">
        <v>59</v>
      </c>
      <c r="H870">
        <v>2</v>
      </c>
      <c r="I870">
        <v>24</v>
      </c>
      <c r="J870" t="str">
        <f t="shared" si="13"/>
        <v>02-09-2024</v>
      </c>
      <c r="K870">
        <v>115000</v>
      </c>
      <c r="L870">
        <v>1102</v>
      </c>
      <c r="M870">
        <v>50</v>
      </c>
      <c r="N870">
        <v>150</v>
      </c>
      <c r="P870">
        <v>0</v>
      </c>
      <c r="Q870" t="s">
        <v>98</v>
      </c>
      <c r="R870" t="s">
        <v>116</v>
      </c>
      <c r="S870" t="s">
        <v>135</v>
      </c>
      <c r="T870" t="s">
        <v>132</v>
      </c>
      <c r="U870">
        <v>5</v>
      </c>
      <c r="V870">
        <v>0</v>
      </c>
      <c r="Y870">
        <v>190</v>
      </c>
      <c r="Z870" t="s">
        <v>64</v>
      </c>
      <c r="AA870" t="s">
        <v>879</v>
      </c>
      <c r="AB870" t="s">
        <v>66</v>
      </c>
      <c r="AC870" t="s">
        <v>67</v>
      </c>
      <c r="AE870">
        <v>8</v>
      </c>
      <c r="AF870" t="s">
        <v>88</v>
      </c>
      <c r="AK870" t="s">
        <v>71</v>
      </c>
      <c r="AL870">
        <v>45</v>
      </c>
      <c r="AN870" t="s">
        <v>82</v>
      </c>
      <c r="AP870" t="s">
        <v>56</v>
      </c>
      <c r="AR870">
        <v>3600</v>
      </c>
      <c r="AS870" t="s">
        <v>73</v>
      </c>
      <c r="AT870" t="s">
        <v>74</v>
      </c>
      <c r="AV870" t="s">
        <v>74</v>
      </c>
      <c r="AX870">
        <v>510</v>
      </c>
      <c r="AY870" t="s">
        <v>58</v>
      </c>
      <c r="AZ870">
        <v>3059</v>
      </c>
      <c r="BA870">
        <v>4510</v>
      </c>
      <c r="BC870">
        <v>97110</v>
      </c>
      <c r="BD870" t="s">
        <v>59</v>
      </c>
    </row>
    <row r="871" spans="1:56" x14ac:dyDescent="0.25">
      <c r="A871">
        <v>4</v>
      </c>
      <c r="B871">
        <v>2</v>
      </c>
      <c r="C871">
        <v>9</v>
      </c>
      <c r="D871">
        <v>360461100000</v>
      </c>
      <c r="E871" t="s">
        <v>2587</v>
      </c>
      <c r="G871">
        <v>59</v>
      </c>
      <c r="H871">
        <v>2</v>
      </c>
      <c r="I871">
        <v>24</v>
      </c>
      <c r="J871" t="str">
        <f t="shared" si="13"/>
        <v>02-09-2024</v>
      </c>
      <c r="K871">
        <v>115000</v>
      </c>
      <c r="L871">
        <v>0</v>
      </c>
      <c r="M871">
        <v>50</v>
      </c>
      <c r="N871">
        <v>50</v>
      </c>
      <c r="P871">
        <v>0</v>
      </c>
      <c r="U871">
        <v>0</v>
      </c>
      <c r="V871">
        <v>0</v>
      </c>
      <c r="Y871">
        <v>0</v>
      </c>
      <c r="AE871">
        <v>0</v>
      </c>
      <c r="AR871">
        <v>3600</v>
      </c>
      <c r="AS871" t="s">
        <v>73</v>
      </c>
      <c r="AX871">
        <v>599</v>
      </c>
      <c r="AY871" t="s">
        <v>58</v>
      </c>
      <c r="AZ871">
        <v>3059</v>
      </c>
      <c r="BA871">
        <v>0</v>
      </c>
      <c r="BC871">
        <v>0</v>
      </c>
      <c r="BD871" t="s">
        <v>59</v>
      </c>
    </row>
    <row r="872" spans="1:56" x14ac:dyDescent="0.25">
      <c r="A872">
        <v>4</v>
      </c>
      <c r="B872">
        <v>2</v>
      </c>
      <c r="C872">
        <v>9</v>
      </c>
      <c r="D872">
        <v>360461400000</v>
      </c>
      <c r="E872" t="s">
        <v>2587</v>
      </c>
      <c r="G872">
        <v>59</v>
      </c>
      <c r="H872">
        <v>2</v>
      </c>
      <c r="I872">
        <v>24</v>
      </c>
      <c r="J872" t="str">
        <f t="shared" si="13"/>
        <v>02-09-2024</v>
      </c>
      <c r="K872">
        <v>115000</v>
      </c>
      <c r="L872">
        <v>0</v>
      </c>
      <c r="M872">
        <v>50</v>
      </c>
      <c r="N872">
        <v>50</v>
      </c>
      <c r="P872">
        <v>0</v>
      </c>
      <c r="U872">
        <v>0</v>
      </c>
      <c r="V872">
        <v>0</v>
      </c>
      <c r="Y872">
        <v>0</v>
      </c>
      <c r="AE872">
        <v>0</v>
      </c>
      <c r="AR872">
        <v>3600</v>
      </c>
      <c r="AS872" t="s">
        <v>73</v>
      </c>
      <c r="AX872">
        <v>500</v>
      </c>
      <c r="AY872" t="s">
        <v>439</v>
      </c>
      <c r="AZ872">
        <v>3059</v>
      </c>
      <c r="BA872">
        <v>0</v>
      </c>
      <c r="BC872">
        <v>0</v>
      </c>
      <c r="BD872" t="s">
        <v>59</v>
      </c>
    </row>
    <row r="873" spans="1:56" x14ac:dyDescent="0.25">
      <c r="A873">
        <v>4</v>
      </c>
      <c r="B873">
        <v>2</v>
      </c>
      <c r="C873">
        <v>23</v>
      </c>
      <c r="D873">
        <v>370021400200</v>
      </c>
      <c r="E873" t="s">
        <v>2619</v>
      </c>
      <c r="G873">
        <v>79</v>
      </c>
      <c r="H873">
        <v>2</v>
      </c>
      <c r="I873">
        <v>24</v>
      </c>
      <c r="J873" t="str">
        <f t="shared" si="13"/>
        <v>02-23-2024</v>
      </c>
      <c r="K873">
        <v>400000</v>
      </c>
      <c r="L873">
        <v>0</v>
      </c>
      <c r="M873">
        <v>0</v>
      </c>
      <c r="N873">
        <v>0</v>
      </c>
      <c r="P873">
        <v>39.491999999999997</v>
      </c>
      <c r="U873">
        <v>0</v>
      </c>
      <c r="V873">
        <v>0</v>
      </c>
      <c r="Y873">
        <v>0</v>
      </c>
      <c r="AE873">
        <v>0</v>
      </c>
      <c r="AR873">
        <v>0</v>
      </c>
      <c r="AX873">
        <v>110</v>
      </c>
      <c r="AY873" t="s">
        <v>58</v>
      </c>
      <c r="AZ873">
        <v>4079</v>
      </c>
      <c r="BA873">
        <v>268060</v>
      </c>
      <c r="BC873">
        <v>0</v>
      </c>
      <c r="BD873" t="s">
        <v>59</v>
      </c>
    </row>
    <row r="874" spans="1:56" x14ac:dyDescent="0.25">
      <c r="A874">
        <v>4</v>
      </c>
      <c r="B874">
        <v>2</v>
      </c>
      <c r="C874">
        <v>23</v>
      </c>
      <c r="D874">
        <v>370021400500</v>
      </c>
      <c r="E874" t="s">
        <v>2620</v>
      </c>
      <c r="G874">
        <v>82</v>
      </c>
      <c r="H874">
        <v>2</v>
      </c>
      <c r="I874">
        <v>24</v>
      </c>
      <c r="J874" t="str">
        <f t="shared" si="13"/>
        <v>02-23-2024</v>
      </c>
      <c r="K874">
        <v>400000</v>
      </c>
      <c r="L874">
        <v>0</v>
      </c>
      <c r="M874">
        <v>0</v>
      </c>
      <c r="N874">
        <v>0</v>
      </c>
      <c r="P874">
        <v>40.232999999999997</v>
      </c>
      <c r="U874">
        <v>0</v>
      </c>
      <c r="V874">
        <v>0</v>
      </c>
      <c r="Y874">
        <v>0</v>
      </c>
      <c r="AE874">
        <v>0</v>
      </c>
      <c r="AR874">
        <v>0</v>
      </c>
      <c r="AX874">
        <v>110</v>
      </c>
      <c r="AY874" t="s">
        <v>260</v>
      </c>
      <c r="AZ874">
        <v>1082</v>
      </c>
      <c r="BA874">
        <v>0</v>
      </c>
      <c r="BC874">
        <v>0</v>
      </c>
      <c r="BD874" t="s">
        <v>59</v>
      </c>
    </row>
    <row r="875" spans="1:56" x14ac:dyDescent="0.25">
      <c r="A875">
        <v>4</v>
      </c>
      <c r="B875">
        <v>2</v>
      </c>
      <c r="C875">
        <v>15</v>
      </c>
      <c r="D875">
        <v>410331870000</v>
      </c>
      <c r="E875" t="s">
        <v>2695</v>
      </c>
      <c r="G875">
        <v>70</v>
      </c>
      <c r="H875">
        <v>2</v>
      </c>
      <c r="I875">
        <v>24</v>
      </c>
      <c r="J875" t="str">
        <f t="shared" si="13"/>
        <v>02-15-2024</v>
      </c>
      <c r="K875">
        <v>42000</v>
      </c>
      <c r="L875">
        <v>0</v>
      </c>
      <c r="M875">
        <v>0</v>
      </c>
      <c r="N875">
        <v>0</v>
      </c>
      <c r="P875">
        <v>2.714</v>
      </c>
      <c r="U875">
        <v>0</v>
      </c>
      <c r="V875">
        <v>0</v>
      </c>
      <c r="Y875">
        <v>0</v>
      </c>
      <c r="AE875">
        <v>0</v>
      </c>
      <c r="AR875">
        <v>4100</v>
      </c>
      <c r="AX875">
        <v>599</v>
      </c>
      <c r="AY875" t="s">
        <v>58</v>
      </c>
      <c r="AZ875">
        <v>3070</v>
      </c>
      <c r="BA875">
        <v>19940</v>
      </c>
      <c r="BC875">
        <v>0</v>
      </c>
      <c r="BD875" t="s">
        <v>59</v>
      </c>
    </row>
    <row r="876" spans="1:56" x14ac:dyDescent="0.25">
      <c r="A876">
        <v>4</v>
      </c>
      <c r="B876">
        <v>2</v>
      </c>
      <c r="C876">
        <v>6</v>
      </c>
      <c r="D876">
        <v>420370200000</v>
      </c>
      <c r="E876" t="s">
        <v>2704</v>
      </c>
      <c r="G876">
        <v>50</v>
      </c>
      <c r="H876">
        <v>2</v>
      </c>
      <c r="I876">
        <v>24</v>
      </c>
      <c r="J876" t="str">
        <f t="shared" si="13"/>
        <v>02-06-2024</v>
      </c>
      <c r="K876">
        <v>80000</v>
      </c>
      <c r="L876">
        <v>0</v>
      </c>
      <c r="M876">
        <v>73</v>
      </c>
      <c r="N876">
        <v>120</v>
      </c>
      <c r="P876">
        <v>0</v>
      </c>
      <c r="U876">
        <v>0</v>
      </c>
      <c r="V876">
        <v>0</v>
      </c>
      <c r="Y876">
        <v>672</v>
      </c>
      <c r="Z876" t="s">
        <v>92</v>
      </c>
      <c r="AE876">
        <v>0</v>
      </c>
      <c r="AF876" t="s">
        <v>81</v>
      </c>
      <c r="AR876">
        <v>7411</v>
      </c>
      <c r="AX876">
        <v>499</v>
      </c>
      <c r="AY876" t="s">
        <v>2705</v>
      </c>
      <c r="AZ876">
        <v>1050</v>
      </c>
      <c r="BA876">
        <v>2630</v>
      </c>
      <c r="BC876">
        <v>42600</v>
      </c>
      <c r="BD876" t="s">
        <v>59</v>
      </c>
    </row>
    <row r="877" spans="1:56" x14ac:dyDescent="0.25">
      <c r="A877">
        <v>4</v>
      </c>
      <c r="B877">
        <v>2</v>
      </c>
      <c r="C877">
        <v>6</v>
      </c>
      <c r="D877">
        <v>420370400000</v>
      </c>
      <c r="E877" t="s">
        <v>2683</v>
      </c>
      <c r="G877">
        <v>50</v>
      </c>
      <c r="H877">
        <v>2</v>
      </c>
      <c r="I877">
        <v>24</v>
      </c>
      <c r="J877" t="str">
        <f t="shared" si="13"/>
        <v>02-06-2024</v>
      </c>
      <c r="K877">
        <v>80000</v>
      </c>
      <c r="L877">
        <v>0</v>
      </c>
      <c r="M877">
        <v>29</v>
      </c>
      <c r="N877">
        <v>120</v>
      </c>
      <c r="P877">
        <v>0</v>
      </c>
      <c r="U877">
        <v>0</v>
      </c>
      <c r="V877">
        <v>0</v>
      </c>
      <c r="Y877">
        <v>0</v>
      </c>
      <c r="AE877">
        <v>0</v>
      </c>
      <c r="AR877">
        <v>7411</v>
      </c>
      <c r="AX877">
        <v>400</v>
      </c>
      <c r="AY877" t="s">
        <v>2706</v>
      </c>
      <c r="AZ877">
        <v>1050</v>
      </c>
      <c r="BA877">
        <v>0</v>
      </c>
      <c r="BC877">
        <v>0</v>
      </c>
      <c r="BD877" t="s">
        <v>59</v>
      </c>
    </row>
    <row r="878" spans="1:56" x14ac:dyDescent="0.25">
      <c r="A878">
        <v>4</v>
      </c>
      <c r="B878">
        <v>2</v>
      </c>
      <c r="C878">
        <v>29</v>
      </c>
      <c r="D878">
        <v>471121000000</v>
      </c>
      <c r="E878" t="s">
        <v>3203</v>
      </c>
      <c r="G878">
        <v>94</v>
      </c>
      <c r="H878">
        <v>2</v>
      </c>
      <c r="I878">
        <v>24</v>
      </c>
      <c r="J878" t="str">
        <f t="shared" si="13"/>
        <v>02-29-2024</v>
      </c>
      <c r="K878">
        <v>206500</v>
      </c>
      <c r="L878">
        <v>1953</v>
      </c>
      <c r="M878">
        <v>55</v>
      </c>
      <c r="N878">
        <v>243</v>
      </c>
      <c r="P878">
        <v>0</v>
      </c>
      <c r="Q878">
        <v>2</v>
      </c>
      <c r="R878" t="s">
        <v>116</v>
      </c>
      <c r="S878" t="s">
        <v>467</v>
      </c>
      <c r="T878" t="s">
        <v>76</v>
      </c>
      <c r="U878">
        <v>0</v>
      </c>
      <c r="V878">
        <v>1157</v>
      </c>
      <c r="Y878">
        <v>0</v>
      </c>
      <c r="AA878" t="s">
        <v>777</v>
      </c>
      <c r="AB878" t="s">
        <v>66</v>
      </c>
      <c r="AC878" t="s">
        <v>67</v>
      </c>
      <c r="AE878">
        <v>8</v>
      </c>
      <c r="AF878" t="s">
        <v>88</v>
      </c>
      <c r="AK878" t="s">
        <v>90</v>
      </c>
      <c r="AL878">
        <v>40</v>
      </c>
      <c r="AN878" t="s">
        <v>138</v>
      </c>
      <c r="AP878" t="s">
        <v>56</v>
      </c>
      <c r="AR878">
        <v>4796</v>
      </c>
      <c r="AS878" t="s">
        <v>73</v>
      </c>
      <c r="AT878" t="s">
        <v>213</v>
      </c>
      <c r="AV878" t="s">
        <v>213</v>
      </c>
      <c r="AX878">
        <v>510</v>
      </c>
      <c r="AY878" t="s">
        <v>429</v>
      </c>
      <c r="AZ878">
        <v>4094</v>
      </c>
      <c r="BA878">
        <v>14030</v>
      </c>
      <c r="BC878">
        <v>110540</v>
      </c>
      <c r="BD878" t="s">
        <v>59</v>
      </c>
    </row>
    <row r="879" spans="1:56" x14ac:dyDescent="0.25">
      <c r="A879">
        <v>4</v>
      </c>
      <c r="B879">
        <v>2</v>
      </c>
      <c r="C879">
        <v>29</v>
      </c>
      <c r="D879">
        <v>471121100000</v>
      </c>
      <c r="E879" t="s">
        <v>3204</v>
      </c>
      <c r="G879">
        <v>94</v>
      </c>
      <c r="H879">
        <v>2</v>
      </c>
      <c r="I879">
        <v>24</v>
      </c>
      <c r="J879" t="str">
        <f t="shared" si="13"/>
        <v>02-29-2024</v>
      </c>
      <c r="K879">
        <v>206500</v>
      </c>
      <c r="L879">
        <v>0</v>
      </c>
      <c r="M879">
        <v>30</v>
      </c>
      <c r="N879">
        <v>243</v>
      </c>
      <c r="P879">
        <v>0</v>
      </c>
      <c r="U879">
        <v>0</v>
      </c>
      <c r="V879">
        <v>0</v>
      </c>
      <c r="Y879">
        <v>672</v>
      </c>
      <c r="Z879" t="s">
        <v>92</v>
      </c>
      <c r="AE879">
        <v>0</v>
      </c>
      <c r="AP879" t="s">
        <v>56</v>
      </c>
      <c r="AR879">
        <v>4796</v>
      </c>
      <c r="AS879" t="s">
        <v>73</v>
      </c>
      <c r="AT879" t="s">
        <v>213</v>
      </c>
      <c r="AV879" t="s">
        <v>213</v>
      </c>
      <c r="AX879">
        <v>599</v>
      </c>
      <c r="AY879" t="s">
        <v>58</v>
      </c>
      <c r="AZ879">
        <v>3094</v>
      </c>
      <c r="BA879">
        <v>7660</v>
      </c>
      <c r="BC879">
        <v>34600</v>
      </c>
      <c r="BD879" t="s">
        <v>59</v>
      </c>
    </row>
    <row r="880" spans="1:56" x14ac:dyDescent="0.25">
      <c r="A880">
        <v>4</v>
      </c>
      <c r="B880">
        <v>2</v>
      </c>
      <c r="C880">
        <v>13</v>
      </c>
      <c r="D880">
        <v>480040300000</v>
      </c>
      <c r="E880" t="s">
        <v>3263</v>
      </c>
      <c r="G880">
        <v>67</v>
      </c>
      <c r="H880">
        <v>2</v>
      </c>
      <c r="I880">
        <v>24</v>
      </c>
      <c r="J880" t="str">
        <f t="shared" si="13"/>
        <v>02-13-2024</v>
      </c>
      <c r="K880">
        <v>900000</v>
      </c>
      <c r="L880">
        <v>0</v>
      </c>
      <c r="M880">
        <v>0</v>
      </c>
      <c r="N880">
        <v>0</v>
      </c>
      <c r="P880">
        <v>81.680000000000007</v>
      </c>
      <c r="U880">
        <v>0</v>
      </c>
      <c r="V880">
        <v>0</v>
      </c>
      <c r="Y880">
        <v>0</v>
      </c>
      <c r="AE880">
        <v>0</v>
      </c>
      <c r="AP880" t="s">
        <v>56</v>
      </c>
      <c r="AR880">
        <v>0</v>
      </c>
      <c r="AS880" t="s">
        <v>73</v>
      </c>
      <c r="AX880">
        <v>199</v>
      </c>
      <c r="AY880" t="s">
        <v>58</v>
      </c>
      <c r="AZ880">
        <v>9067</v>
      </c>
      <c r="BA880">
        <v>715510</v>
      </c>
      <c r="BC880">
        <v>3710</v>
      </c>
      <c r="BD880" t="s">
        <v>59</v>
      </c>
    </row>
    <row r="881" spans="1:56" x14ac:dyDescent="0.25">
      <c r="A881">
        <v>4</v>
      </c>
      <c r="B881">
        <v>2</v>
      </c>
      <c r="C881">
        <v>16</v>
      </c>
      <c r="D881">
        <v>480180900000</v>
      </c>
      <c r="E881" t="s">
        <v>3318</v>
      </c>
      <c r="G881">
        <v>72</v>
      </c>
      <c r="H881">
        <v>2</v>
      </c>
      <c r="I881">
        <v>24</v>
      </c>
      <c r="J881" t="str">
        <f t="shared" si="13"/>
        <v>02-16-2024</v>
      </c>
      <c r="K881">
        <v>150000</v>
      </c>
      <c r="L881">
        <v>1424</v>
      </c>
      <c r="M881">
        <v>0</v>
      </c>
      <c r="N881">
        <v>0</v>
      </c>
      <c r="P881">
        <v>0.61199999999999999</v>
      </c>
      <c r="Q881">
        <v>1</v>
      </c>
      <c r="R881">
        <v>1</v>
      </c>
      <c r="S881">
        <v>9591</v>
      </c>
      <c r="T881" t="s">
        <v>112</v>
      </c>
      <c r="U881">
        <v>3</v>
      </c>
      <c r="V881">
        <v>0</v>
      </c>
      <c r="X881" t="s">
        <v>63</v>
      </c>
      <c r="Y881">
        <v>572</v>
      </c>
      <c r="Z881" t="s">
        <v>64</v>
      </c>
      <c r="AA881" t="s">
        <v>208</v>
      </c>
      <c r="AB881" t="s">
        <v>66</v>
      </c>
      <c r="AC881" t="s">
        <v>77</v>
      </c>
      <c r="AE881">
        <v>5</v>
      </c>
      <c r="AF881" t="s">
        <v>102</v>
      </c>
      <c r="AG881" t="s">
        <v>69</v>
      </c>
      <c r="AK881" t="s">
        <v>71</v>
      </c>
      <c r="AL881">
        <v>35</v>
      </c>
      <c r="AN881" t="s">
        <v>82</v>
      </c>
      <c r="AP881" t="s">
        <v>56</v>
      </c>
      <c r="AR881">
        <v>4804</v>
      </c>
      <c r="AS881" t="s">
        <v>73</v>
      </c>
      <c r="AT881" t="s">
        <v>74</v>
      </c>
      <c r="AV881" t="s">
        <v>74</v>
      </c>
      <c r="AX881">
        <v>510</v>
      </c>
      <c r="AY881" t="s">
        <v>429</v>
      </c>
      <c r="AZ881">
        <v>6072</v>
      </c>
      <c r="BA881">
        <v>14430</v>
      </c>
      <c r="BC881">
        <v>124460</v>
      </c>
      <c r="BD881" t="s">
        <v>59</v>
      </c>
    </row>
    <row r="882" spans="1:56" x14ac:dyDescent="0.25">
      <c r="A882">
        <v>4</v>
      </c>
      <c r="B882">
        <v>2</v>
      </c>
      <c r="C882">
        <v>28</v>
      </c>
      <c r="D882">
        <v>490460300000</v>
      </c>
      <c r="E882" t="s">
        <v>3406</v>
      </c>
      <c r="G882">
        <v>92</v>
      </c>
      <c r="H882">
        <v>2</v>
      </c>
      <c r="I882">
        <v>24</v>
      </c>
      <c r="J882" t="str">
        <f t="shared" si="13"/>
        <v>02-28-2024</v>
      </c>
      <c r="K882">
        <v>219000</v>
      </c>
      <c r="L882">
        <v>1248</v>
      </c>
      <c r="M882">
        <v>40</v>
      </c>
      <c r="N882">
        <v>104</v>
      </c>
      <c r="P882">
        <v>0</v>
      </c>
      <c r="Q882" t="s">
        <v>98</v>
      </c>
      <c r="R882">
        <v>1</v>
      </c>
      <c r="S882">
        <v>9991</v>
      </c>
      <c r="T882" t="s">
        <v>100</v>
      </c>
      <c r="U882">
        <v>3</v>
      </c>
      <c r="V882">
        <v>1248</v>
      </c>
      <c r="X882" t="s">
        <v>63</v>
      </c>
      <c r="Y882">
        <v>832</v>
      </c>
      <c r="Z882" t="s">
        <v>92</v>
      </c>
      <c r="AA882" t="s">
        <v>157</v>
      </c>
      <c r="AB882" t="s">
        <v>66</v>
      </c>
      <c r="AC882" t="s">
        <v>67</v>
      </c>
      <c r="AE882">
        <v>6</v>
      </c>
      <c r="AF882" t="s">
        <v>309</v>
      </c>
      <c r="AK882" t="s">
        <v>71</v>
      </c>
      <c r="AL882">
        <v>17</v>
      </c>
      <c r="AN882" t="s">
        <v>82</v>
      </c>
      <c r="AP882" t="s">
        <v>56</v>
      </c>
      <c r="AR882">
        <v>4920</v>
      </c>
      <c r="AS882" t="s">
        <v>73</v>
      </c>
      <c r="AT882" t="s">
        <v>213</v>
      </c>
      <c r="AV882" t="s">
        <v>213</v>
      </c>
      <c r="AX882">
        <v>510</v>
      </c>
      <c r="AY882" t="s">
        <v>3407</v>
      </c>
      <c r="AZ882">
        <v>5092</v>
      </c>
      <c r="BA882">
        <v>31940</v>
      </c>
      <c r="BC882">
        <v>148570</v>
      </c>
      <c r="BD882" t="s">
        <v>59</v>
      </c>
    </row>
    <row r="883" spans="1:56" x14ac:dyDescent="0.25">
      <c r="A883">
        <v>4</v>
      </c>
      <c r="B883">
        <v>2</v>
      </c>
      <c r="C883">
        <v>13</v>
      </c>
      <c r="D883">
        <v>500070950100</v>
      </c>
      <c r="E883" t="s">
        <v>3556</v>
      </c>
      <c r="G883">
        <v>66</v>
      </c>
      <c r="H883">
        <v>2</v>
      </c>
      <c r="I883">
        <v>24</v>
      </c>
      <c r="J883" t="str">
        <f t="shared" si="13"/>
        <v>02-13-2024</v>
      </c>
      <c r="K883">
        <v>16054</v>
      </c>
      <c r="L883">
        <v>0</v>
      </c>
      <c r="M883">
        <v>0</v>
      </c>
      <c r="N883">
        <v>0</v>
      </c>
      <c r="P883">
        <v>1.3320000000000001</v>
      </c>
      <c r="U883">
        <v>0</v>
      </c>
      <c r="V883">
        <v>0</v>
      </c>
      <c r="Y883">
        <v>624</v>
      </c>
      <c r="Z883" t="s">
        <v>92</v>
      </c>
      <c r="AE883">
        <v>0</v>
      </c>
      <c r="AP883" t="s">
        <v>56</v>
      </c>
      <c r="AR883">
        <v>0</v>
      </c>
      <c r="AS883" t="s">
        <v>73</v>
      </c>
      <c r="AT883" t="s">
        <v>74</v>
      </c>
      <c r="AV883" t="s">
        <v>74</v>
      </c>
      <c r="AX883">
        <v>599</v>
      </c>
      <c r="AY883" t="s">
        <v>58</v>
      </c>
      <c r="AZ883">
        <v>4066</v>
      </c>
      <c r="BA883">
        <v>14830</v>
      </c>
      <c r="BC883">
        <v>9230</v>
      </c>
      <c r="BD883" t="s">
        <v>59</v>
      </c>
    </row>
    <row r="884" spans="1:56" x14ac:dyDescent="0.25">
      <c r="A884">
        <v>4</v>
      </c>
      <c r="B884">
        <v>2</v>
      </c>
      <c r="C884">
        <v>7</v>
      </c>
      <c r="D884">
        <v>500371100000</v>
      </c>
      <c r="E884" t="s">
        <v>3640</v>
      </c>
      <c r="G884">
        <v>54</v>
      </c>
      <c r="H884">
        <v>2</v>
      </c>
      <c r="I884">
        <v>24</v>
      </c>
      <c r="J884" t="str">
        <f t="shared" si="13"/>
        <v>02-07-2024</v>
      </c>
      <c r="K884">
        <v>130000</v>
      </c>
      <c r="L884">
        <v>1576</v>
      </c>
      <c r="M884">
        <v>0</v>
      </c>
      <c r="N884">
        <v>0</v>
      </c>
      <c r="P884">
        <v>0</v>
      </c>
      <c r="Q884" t="s">
        <v>61</v>
      </c>
      <c r="R884" t="s">
        <v>116</v>
      </c>
      <c r="S884" t="s">
        <v>135</v>
      </c>
      <c r="T884" t="s">
        <v>722</v>
      </c>
      <c r="U884">
        <v>2</v>
      </c>
      <c r="V884">
        <v>820</v>
      </c>
      <c r="Y884">
        <v>552</v>
      </c>
      <c r="Z884" t="s">
        <v>92</v>
      </c>
      <c r="AA884" t="s">
        <v>300</v>
      </c>
      <c r="AB884" t="s">
        <v>66</v>
      </c>
      <c r="AC884" t="s">
        <v>67</v>
      </c>
      <c r="AE884">
        <v>9</v>
      </c>
      <c r="AF884" t="s">
        <v>88</v>
      </c>
      <c r="AK884" t="s">
        <v>90</v>
      </c>
      <c r="AL884">
        <v>45</v>
      </c>
      <c r="AN884" t="s">
        <v>138</v>
      </c>
      <c r="AP884" t="s">
        <v>56</v>
      </c>
      <c r="AR884">
        <v>5000</v>
      </c>
      <c r="AS884" t="s">
        <v>73</v>
      </c>
      <c r="AT884" t="s">
        <v>74</v>
      </c>
      <c r="AV884" t="s">
        <v>74</v>
      </c>
      <c r="AX884">
        <v>510</v>
      </c>
      <c r="AY884" t="s">
        <v>58</v>
      </c>
      <c r="AZ884">
        <v>2054</v>
      </c>
      <c r="BA884">
        <v>5030</v>
      </c>
      <c r="BC884">
        <v>92630</v>
      </c>
      <c r="BD884" t="s">
        <v>59</v>
      </c>
    </row>
    <row r="885" spans="1:56" x14ac:dyDescent="0.25">
      <c r="A885">
        <v>4</v>
      </c>
      <c r="B885">
        <v>2</v>
      </c>
      <c r="C885">
        <v>12</v>
      </c>
      <c r="D885">
        <v>530011600200</v>
      </c>
      <c r="E885" t="s">
        <v>2799</v>
      </c>
      <c r="G885">
        <v>65</v>
      </c>
      <c r="H885">
        <v>2</v>
      </c>
      <c r="I885">
        <v>24</v>
      </c>
      <c r="J885" t="str">
        <f t="shared" si="13"/>
        <v>02-12-2024</v>
      </c>
      <c r="K885">
        <v>74000</v>
      </c>
      <c r="L885">
        <v>0</v>
      </c>
      <c r="M885">
        <v>0</v>
      </c>
      <c r="N885">
        <v>0</v>
      </c>
      <c r="P885">
        <v>6.3970000000000002</v>
      </c>
      <c r="U885">
        <v>0</v>
      </c>
      <c r="V885">
        <v>0</v>
      </c>
      <c r="Y885">
        <v>0</v>
      </c>
      <c r="AE885">
        <v>0</v>
      </c>
      <c r="AP885" t="s">
        <v>56</v>
      </c>
      <c r="AR885">
        <v>0</v>
      </c>
      <c r="AS885" t="s">
        <v>73</v>
      </c>
      <c r="AX885">
        <v>199</v>
      </c>
      <c r="AY885" t="s">
        <v>58</v>
      </c>
      <c r="AZ885">
        <v>1065</v>
      </c>
      <c r="BA885">
        <v>33400</v>
      </c>
      <c r="BC885">
        <v>22800</v>
      </c>
      <c r="BD885" t="s">
        <v>59</v>
      </c>
    </row>
    <row r="886" spans="1:56" x14ac:dyDescent="0.25">
      <c r="A886">
        <v>4</v>
      </c>
      <c r="B886">
        <v>2</v>
      </c>
      <c r="C886">
        <v>12</v>
      </c>
      <c r="D886">
        <v>530161800100</v>
      </c>
      <c r="E886" t="s">
        <v>2834</v>
      </c>
      <c r="G886">
        <v>63</v>
      </c>
      <c r="H886">
        <v>2</v>
      </c>
      <c r="I886">
        <v>24</v>
      </c>
      <c r="J886" t="str">
        <f t="shared" si="13"/>
        <v>02-12-2024</v>
      </c>
      <c r="K886">
        <v>62880</v>
      </c>
      <c r="L886">
        <v>0</v>
      </c>
      <c r="M886">
        <v>0</v>
      </c>
      <c r="N886">
        <v>0</v>
      </c>
      <c r="P886">
        <v>2.0609999999999999</v>
      </c>
      <c r="U886">
        <v>0</v>
      </c>
      <c r="V886">
        <v>0</v>
      </c>
      <c r="Y886">
        <v>0</v>
      </c>
      <c r="AE886">
        <v>0</v>
      </c>
      <c r="AP886" t="s">
        <v>56</v>
      </c>
      <c r="AR886">
        <v>0</v>
      </c>
      <c r="AS886" t="s">
        <v>73</v>
      </c>
      <c r="AX886">
        <v>110</v>
      </c>
      <c r="AY886" t="s">
        <v>58</v>
      </c>
      <c r="AZ886">
        <v>2063</v>
      </c>
      <c r="BA886">
        <v>18690</v>
      </c>
      <c r="BC886">
        <v>0</v>
      </c>
      <c r="BD886" t="s">
        <v>59</v>
      </c>
    </row>
    <row r="887" spans="1:56" x14ac:dyDescent="0.25">
      <c r="A887">
        <v>4</v>
      </c>
      <c r="B887">
        <v>2</v>
      </c>
      <c r="C887">
        <v>12</v>
      </c>
      <c r="D887">
        <v>530161800110</v>
      </c>
      <c r="E887" t="s">
        <v>2834</v>
      </c>
      <c r="G887">
        <v>64</v>
      </c>
      <c r="H887">
        <v>2</v>
      </c>
      <c r="I887">
        <v>24</v>
      </c>
      <c r="J887" t="str">
        <f t="shared" si="13"/>
        <v>02-12-2024</v>
      </c>
      <c r="K887">
        <v>630000</v>
      </c>
      <c r="L887">
        <v>0</v>
      </c>
      <c r="M887">
        <v>0</v>
      </c>
      <c r="N887">
        <v>0</v>
      </c>
      <c r="P887">
        <v>1.0129999999999999</v>
      </c>
      <c r="U887">
        <v>0</v>
      </c>
      <c r="V887">
        <v>0</v>
      </c>
      <c r="Y887">
        <v>0</v>
      </c>
      <c r="AE887">
        <v>0</v>
      </c>
      <c r="AR887">
        <v>0</v>
      </c>
      <c r="AX887">
        <v>110</v>
      </c>
      <c r="AY887" t="s">
        <v>260</v>
      </c>
      <c r="AZ887">
        <v>1064</v>
      </c>
      <c r="BA887">
        <v>0</v>
      </c>
      <c r="BC887">
        <v>0</v>
      </c>
      <c r="BD887" t="s">
        <v>59</v>
      </c>
    </row>
    <row r="888" spans="1:56" x14ac:dyDescent="0.25">
      <c r="A888">
        <v>4</v>
      </c>
      <c r="B888">
        <v>2</v>
      </c>
      <c r="C888">
        <v>12</v>
      </c>
      <c r="D888">
        <v>530161900000</v>
      </c>
      <c r="E888" t="s">
        <v>2834</v>
      </c>
      <c r="G888">
        <v>64</v>
      </c>
      <c r="H888">
        <v>2</v>
      </c>
      <c r="I888">
        <v>24</v>
      </c>
      <c r="J888" t="str">
        <f t="shared" si="13"/>
        <v>02-12-2024</v>
      </c>
      <c r="K888">
        <v>630000</v>
      </c>
      <c r="L888">
        <v>0</v>
      </c>
      <c r="M888">
        <v>0</v>
      </c>
      <c r="N888">
        <v>0</v>
      </c>
      <c r="P888">
        <v>2.5</v>
      </c>
      <c r="U888">
        <v>0</v>
      </c>
      <c r="V888">
        <v>0</v>
      </c>
      <c r="Y888">
        <v>0</v>
      </c>
      <c r="AE888">
        <v>0</v>
      </c>
      <c r="AP888" t="s">
        <v>56</v>
      </c>
      <c r="AR888">
        <v>0</v>
      </c>
      <c r="AS888" t="s">
        <v>73</v>
      </c>
      <c r="AX888">
        <v>110</v>
      </c>
      <c r="AY888" t="s">
        <v>1604</v>
      </c>
      <c r="AZ888">
        <v>3064</v>
      </c>
      <c r="BA888">
        <v>19200</v>
      </c>
      <c r="BC888">
        <v>0</v>
      </c>
      <c r="BD888" t="s">
        <v>59</v>
      </c>
    </row>
    <row r="889" spans="1:56" x14ac:dyDescent="0.25">
      <c r="A889">
        <v>4</v>
      </c>
      <c r="B889">
        <v>2</v>
      </c>
      <c r="C889">
        <v>12</v>
      </c>
      <c r="D889">
        <v>530190300000</v>
      </c>
      <c r="E889" t="s">
        <v>2834</v>
      </c>
      <c r="G889">
        <v>64</v>
      </c>
      <c r="H889">
        <v>2</v>
      </c>
      <c r="I889">
        <v>24</v>
      </c>
      <c r="J889" t="str">
        <f t="shared" si="13"/>
        <v>02-12-2024</v>
      </c>
      <c r="K889">
        <v>630000</v>
      </c>
      <c r="L889">
        <v>0</v>
      </c>
      <c r="M889">
        <v>0</v>
      </c>
      <c r="N889">
        <v>0</v>
      </c>
      <c r="P889">
        <v>34.369999999999997</v>
      </c>
      <c r="U889">
        <v>0</v>
      </c>
      <c r="V889">
        <v>0</v>
      </c>
      <c r="Y889">
        <v>0</v>
      </c>
      <c r="AE889">
        <v>0</v>
      </c>
      <c r="AP889" t="s">
        <v>56</v>
      </c>
      <c r="AR889">
        <v>0</v>
      </c>
      <c r="AS889" t="s">
        <v>73</v>
      </c>
      <c r="AX889">
        <v>110</v>
      </c>
      <c r="AY889" t="s">
        <v>423</v>
      </c>
      <c r="AZ889">
        <v>3064</v>
      </c>
      <c r="BA889">
        <v>294370</v>
      </c>
      <c r="BC889">
        <v>0</v>
      </c>
      <c r="BD889" t="s">
        <v>59</v>
      </c>
    </row>
    <row r="890" spans="1:56" x14ac:dyDescent="0.25">
      <c r="A890">
        <v>4</v>
      </c>
      <c r="B890">
        <v>2</v>
      </c>
      <c r="C890">
        <v>12</v>
      </c>
      <c r="D890">
        <v>530190500100</v>
      </c>
      <c r="E890" t="s">
        <v>2834</v>
      </c>
      <c r="G890">
        <v>64</v>
      </c>
      <c r="H890">
        <v>2</v>
      </c>
      <c r="I890">
        <v>24</v>
      </c>
      <c r="J890" t="str">
        <f t="shared" si="13"/>
        <v>02-12-2024</v>
      </c>
      <c r="K890">
        <v>630000</v>
      </c>
      <c r="L890">
        <v>0</v>
      </c>
      <c r="M890">
        <v>0</v>
      </c>
      <c r="N890">
        <v>0</v>
      </c>
      <c r="P890">
        <v>7.8789999999999996</v>
      </c>
      <c r="U890">
        <v>0</v>
      </c>
      <c r="V890">
        <v>0</v>
      </c>
      <c r="Y890">
        <v>0</v>
      </c>
      <c r="AE890">
        <v>0</v>
      </c>
      <c r="AR890">
        <v>0</v>
      </c>
      <c r="AS890" t="s">
        <v>73</v>
      </c>
      <c r="AX890">
        <v>110</v>
      </c>
      <c r="AY890" t="s">
        <v>58</v>
      </c>
      <c r="AZ890">
        <v>2064</v>
      </c>
      <c r="BA890">
        <v>68230</v>
      </c>
      <c r="BC890">
        <v>0</v>
      </c>
      <c r="BD890" t="s">
        <v>59</v>
      </c>
    </row>
    <row r="891" spans="1:56" x14ac:dyDescent="0.25">
      <c r="A891">
        <v>4</v>
      </c>
      <c r="B891">
        <v>2</v>
      </c>
      <c r="C891">
        <v>12</v>
      </c>
      <c r="D891">
        <v>530190500110</v>
      </c>
      <c r="E891" t="s">
        <v>3662</v>
      </c>
      <c r="G891">
        <v>63</v>
      </c>
      <c r="H891">
        <v>2</v>
      </c>
      <c r="I891">
        <v>24</v>
      </c>
      <c r="J891" t="str">
        <f t="shared" si="13"/>
        <v>02-12-2024</v>
      </c>
      <c r="K891">
        <v>62880</v>
      </c>
      <c r="L891">
        <v>0</v>
      </c>
      <c r="M891">
        <v>0</v>
      </c>
      <c r="N891">
        <v>0</v>
      </c>
      <c r="P891">
        <v>3.1429999999999998</v>
      </c>
      <c r="U891">
        <v>0</v>
      </c>
      <c r="V891">
        <v>0</v>
      </c>
      <c r="Y891">
        <v>0</v>
      </c>
      <c r="AE891">
        <v>0</v>
      </c>
      <c r="AR891">
        <v>0</v>
      </c>
      <c r="AX891">
        <v>110</v>
      </c>
      <c r="AY891" t="s">
        <v>260</v>
      </c>
      <c r="AZ891">
        <v>1063</v>
      </c>
      <c r="BA891">
        <v>0</v>
      </c>
      <c r="BC891">
        <v>0</v>
      </c>
      <c r="BD891" t="s">
        <v>59</v>
      </c>
    </row>
    <row r="892" spans="1:56" x14ac:dyDescent="0.25">
      <c r="A892">
        <v>4</v>
      </c>
      <c r="B892">
        <v>2</v>
      </c>
      <c r="C892">
        <v>23</v>
      </c>
      <c r="D892">
        <v>530301210000</v>
      </c>
      <c r="E892" t="s">
        <v>3709</v>
      </c>
      <c r="G892">
        <v>81</v>
      </c>
      <c r="H892">
        <v>2</v>
      </c>
      <c r="I892">
        <v>24</v>
      </c>
      <c r="J892" t="str">
        <f t="shared" si="13"/>
        <v>02-23-2024</v>
      </c>
      <c r="K892">
        <v>150000</v>
      </c>
      <c r="L892">
        <v>1664</v>
      </c>
      <c r="M892">
        <v>0</v>
      </c>
      <c r="N892">
        <v>0</v>
      </c>
      <c r="P892">
        <v>1</v>
      </c>
      <c r="Q892">
        <v>1</v>
      </c>
      <c r="R892">
        <v>1</v>
      </c>
      <c r="S892">
        <v>9711</v>
      </c>
      <c r="T892" t="s">
        <v>76</v>
      </c>
      <c r="U892">
        <v>0</v>
      </c>
      <c r="V892">
        <v>1248</v>
      </c>
      <c r="X892" t="s">
        <v>63</v>
      </c>
      <c r="Y892">
        <v>576</v>
      </c>
      <c r="Z892" t="s">
        <v>64</v>
      </c>
      <c r="AA892" t="s">
        <v>371</v>
      </c>
      <c r="AB892" t="s">
        <v>66</v>
      </c>
      <c r="AC892" t="s">
        <v>67</v>
      </c>
      <c r="AE892">
        <v>9</v>
      </c>
      <c r="AF892" t="s">
        <v>88</v>
      </c>
      <c r="AK892" t="s">
        <v>71</v>
      </c>
      <c r="AL892">
        <v>35</v>
      </c>
      <c r="AN892" t="s">
        <v>72</v>
      </c>
      <c r="AP892" t="s">
        <v>56</v>
      </c>
      <c r="AR892">
        <v>0</v>
      </c>
      <c r="AS892" t="s">
        <v>73</v>
      </c>
      <c r="AT892" t="s">
        <v>74</v>
      </c>
      <c r="AV892" t="s">
        <v>74</v>
      </c>
      <c r="AX892">
        <v>510</v>
      </c>
      <c r="AY892" t="s">
        <v>58</v>
      </c>
      <c r="AZ892">
        <v>4081</v>
      </c>
      <c r="BA892">
        <v>18060</v>
      </c>
      <c r="BC892">
        <v>164570</v>
      </c>
      <c r="BD892" t="s">
        <v>59</v>
      </c>
    </row>
    <row r="893" spans="1:56" x14ac:dyDescent="0.25">
      <c r="A893">
        <v>4</v>
      </c>
      <c r="B893">
        <v>2</v>
      </c>
      <c r="C893">
        <v>16</v>
      </c>
      <c r="D893">
        <v>610590700000</v>
      </c>
      <c r="E893" t="s">
        <v>3978</v>
      </c>
      <c r="G893">
        <v>74</v>
      </c>
      <c r="H893">
        <v>2</v>
      </c>
      <c r="I893">
        <v>24</v>
      </c>
      <c r="J893" t="str">
        <f t="shared" si="13"/>
        <v>02-16-2024</v>
      </c>
      <c r="K893">
        <v>115000</v>
      </c>
      <c r="L893">
        <v>0</v>
      </c>
      <c r="M893">
        <v>66</v>
      </c>
      <c r="N893">
        <v>66</v>
      </c>
      <c r="P893">
        <v>0</v>
      </c>
      <c r="U893">
        <v>0</v>
      </c>
      <c r="V893">
        <v>0</v>
      </c>
      <c r="Y893">
        <v>0</v>
      </c>
      <c r="AE893">
        <v>0</v>
      </c>
      <c r="AP893" t="s">
        <v>56</v>
      </c>
      <c r="AR893">
        <v>6121</v>
      </c>
      <c r="AS893" t="s">
        <v>73</v>
      </c>
      <c r="AX893">
        <v>500</v>
      </c>
      <c r="AY893" t="s">
        <v>1183</v>
      </c>
      <c r="AZ893">
        <v>2074</v>
      </c>
      <c r="BA893">
        <v>0</v>
      </c>
      <c r="BC893">
        <v>0</v>
      </c>
      <c r="BD893" t="s">
        <v>59</v>
      </c>
    </row>
    <row r="894" spans="1:56" x14ac:dyDescent="0.25">
      <c r="A894">
        <v>4</v>
      </c>
      <c r="B894">
        <v>2</v>
      </c>
      <c r="C894">
        <v>16</v>
      </c>
      <c r="D894">
        <v>610590800000</v>
      </c>
      <c r="E894" t="s">
        <v>3979</v>
      </c>
      <c r="G894">
        <v>74</v>
      </c>
      <c r="H894">
        <v>2</v>
      </c>
      <c r="I894">
        <v>24</v>
      </c>
      <c r="J894" t="str">
        <f t="shared" si="13"/>
        <v>02-16-2024</v>
      </c>
      <c r="K894">
        <v>115000</v>
      </c>
      <c r="L894">
        <v>2072</v>
      </c>
      <c r="M894">
        <v>66</v>
      </c>
      <c r="N894">
        <v>121</v>
      </c>
      <c r="P894">
        <v>0</v>
      </c>
      <c r="Q894">
        <v>2</v>
      </c>
      <c r="R894" t="s">
        <v>116</v>
      </c>
      <c r="S894" t="s">
        <v>231</v>
      </c>
      <c r="T894" t="s">
        <v>112</v>
      </c>
      <c r="U894">
        <v>3</v>
      </c>
      <c r="V894">
        <v>0</v>
      </c>
      <c r="X894" t="s">
        <v>63</v>
      </c>
      <c r="Y894">
        <v>728</v>
      </c>
      <c r="Z894" t="s">
        <v>64</v>
      </c>
      <c r="AA894" t="s">
        <v>259</v>
      </c>
      <c r="AB894" t="s">
        <v>66</v>
      </c>
      <c r="AC894" t="s">
        <v>124</v>
      </c>
      <c r="AE894">
        <v>8</v>
      </c>
      <c r="AF894" t="s">
        <v>88</v>
      </c>
      <c r="AK894" t="s">
        <v>90</v>
      </c>
      <c r="AL894">
        <v>40</v>
      </c>
      <c r="AN894" t="s">
        <v>82</v>
      </c>
      <c r="AP894" t="s">
        <v>56</v>
      </c>
      <c r="AR894">
        <v>6121</v>
      </c>
      <c r="AS894" t="s">
        <v>73</v>
      </c>
      <c r="AT894" t="s">
        <v>213</v>
      </c>
      <c r="AX894">
        <v>510</v>
      </c>
      <c r="AY894" t="s">
        <v>3980</v>
      </c>
      <c r="AZ894">
        <v>2074</v>
      </c>
      <c r="BA894">
        <v>10570</v>
      </c>
      <c r="BC894">
        <v>98400</v>
      </c>
      <c r="BD894" t="s">
        <v>59</v>
      </c>
    </row>
    <row r="895" spans="1:56" x14ac:dyDescent="0.25">
      <c r="A895">
        <v>4</v>
      </c>
      <c r="B895">
        <v>2</v>
      </c>
      <c r="C895">
        <v>23</v>
      </c>
      <c r="D895">
        <v>610670600000</v>
      </c>
      <c r="E895" t="s">
        <v>4018</v>
      </c>
      <c r="G895">
        <v>83</v>
      </c>
      <c r="H895">
        <v>2</v>
      </c>
      <c r="I895">
        <v>24</v>
      </c>
      <c r="J895" t="str">
        <f t="shared" si="13"/>
        <v>02-23-2024</v>
      </c>
      <c r="K895">
        <v>135000</v>
      </c>
      <c r="L895">
        <v>0</v>
      </c>
      <c r="M895">
        <v>66</v>
      </c>
      <c r="N895">
        <v>122</v>
      </c>
      <c r="P895">
        <v>0</v>
      </c>
      <c r="U895">
        <v>0</v>
      </c>
      <c r="V895">
        <v>0</v>
      </c>
      <c r="Y895">
        <v>0</v>
      </c>
      <c r="AE895">
        <v>0</v>
      </c>
      <c r="AP895" t="s">
        <v>56</v>
      </c>
      <c r="AR895">
        <v>6121</v>
      </c>
      <c r="AS895" t="s">
        <v>73</v>
      </c>
      <c r="AX895">
        <v>500</v>
      </c>
      <c r="AY895" t="s">
        <v>1183</v>
      </c>
      <c r="AZ895">
        <v>2083</v>
      </c>
      <c r="BA895">
        <v>0</v>
      </c>
      <c r="BC895">
        <v>0</v>
      </c>
      <c r="BD895" t="s">
        <v>59</v>
      </c>
    </row>
    <row r="896" spans="1:56" x14ac:dyDescent="0.25">
      <c r="A896">
        <v>4</v>
      </c>
      <c r="B896">
        <v>2</v>
      </c>
      <c r="C896">
        <v>23</v>
      </c>
      <c r="D896">
        <v>610670700000</v>
      </c>
      <c r="E896" t="s">
        <v>4019</v>
      </c>
      <c r="G896">
        <v>83</v>
      </c>
      <c r="H896">
        <v>2</v>
      </c>
      <c r="I896">
        <v>24</v>
      </c>
      <c r="J896" t="str">
        <f t="shared" si="13"/>
        <v>02-23-2024</v>
      </c>
      <c r="K896">
        <v>135000</v>
      </c>
      <c r="L896">
        <v>1428</v>
      </c>
      <c r="M896">
        <v>132</v>
      </c>
      <c r="N896">
        <v>122</v>
      </c>
      <c r="P896">
        <v>0</v>
      </c>
      <c r="Q896" t="s">
        <v>98</v>
      </c>
      <c r="R896" t="s">
        <v>116</v>
      </c>
      <c r="S896" t="s">
        <v>135</v>
      </c>
      <c r="T896" t="s">
        <v>143</v>
      </c>
      <c r="U896">
        <v>4</v>
      </c>
      <c r="V896">
        <v>0</v>
      </c>
      <c r="X896" t="s">
        <v>63</v>
      </c>
      <c r="Y896">
        <v>576</v>
      </c>
      <c r="Z896" t="s">
        <v>92</v>
      </c>
      <c r="AA896" t="s">
        <v>152</v>
      </c>
      <c r="AB896" t="s">
        <v>66</v>
      </c>
      <c r="AC896" t="s">
        <v>67</v>
      </c>
      <c r="AE896">
        <v>7</v>
      </c>
      <c r="AF896" t="s">
        <v>81</v>
      </c>
      <c r="AK896" t="s">
        <v>90</v>
      </c>
      <c r="AL896">
        <v>45</v>
      </c>
      <c r="AN896" t="s">
        <v>82</v>
      </c>
      <c r="AP896" t="s">
        <v>56</v>
      </c>
      <c r="AR896">
        <v>6121</v>
      </c>
      <c r="AS896" t="s">
        <v>73</v>
      </c>
      <c r="AT896" t="s">
        <v>213</v>
      </c>
      <c r="AV896" t="s">
        <v>213</v>
      </c>
      <c r="AX896">
        <v>510</v>
      </c>
      <c r="AY896" t="s">
        <v>4020</v>
      </c>
      <c r="AZ896">
        <v>2083</v>
      </c>
      <c r="BA896">
        <v>21370</v>
      </c>
      <c r="BC896">
        <v>82630</v>
      </c>
      <c r="BD896" t="s">
        <v>59</v>
      </c>
    </row>
    <row r="897" spans="1:56" x14ac:dyDescent="0.25">
      <c r="A897">
        <v>4</v>
      </c>
      <c r="B897">
        <v>2</v>
      </c>
      <c r="C897">
        <v>29</v>
      </c>
      <c r="D897">
        <v>610871400000</v>
      </c>
      <c r="E897" t="s">
        <v>4122</v>
      </c>
      <c r="G897">
        <v>96</v>
      </c>
      <c r="H897">
        <v>2</v>
      </c>
      <c r="I897">
        <v>24</v>
      </c>
      <c r="J897" t="str">
        <f t="shared" si="13"/>
        <v>02-29-2024</v>
      </c>
      <c r="K897">
        <v>15000</v>
      </c>
      <c r="L897">
        <v>0</v>
      </c>
      <c r="M897">
        <v>50</v>
      </c>
      <c r="N897">
        <v>170</v>
      </c>
      <c r="P897">
        <v>0</v>
      </c>
      <c r="U897">
        <v>0</v>
      </c>
      <c r="V897">
        <v>0</v>
      </c>
      <c r="Y897">
        <v>0</v>
      </c>
      <c r="AE897">
        <v>0</v>
      </c>
      <c r="AP897" t="s">
        <v>56</v>
      </c>
      <c r="AR897">
        <v>6117</v>
      </c>
      <c r="AS897" t="s">
        <v>73</v>
      </c>
      <c r="AX897">
        <v>599</v>
      </c>
      <c r="AY897" t="s">
        <v>58</v>
      </c>
      <c r="AZ897">
        <v>2096</v>
      </c>
      <c r="BA897">
        <v>11660</v>
      </c>
      <c r="BC897">
        <v>0</v>
      </c>
      <c r="BD897" t="s">
        <v>59</v>
      </c>
    </row>
    <row r="898" spans="1:56" x14ac:dyDescent="0.25">
      <c r="A898">
        <v>4</v>
      </c>
      <c r="B898">
        <v>2</v>
      </c>
      <c r="C898">
        <v>5</v>
      </c>
      <c r="D898">
        <v>640030400100</v>
      </c>
      <c r="E898" t="s">
        <v>4202</v>
      </c>
      <c r="G898">
        <v>45</v>
      </c>
      <c r="H898">
        <v>2</v>
      </c>
      <c r="I898">
        <v>24</v>
      </c>
      <c r="J898" t="str">
        <f t="shared" ref="J898:J961" si="14">CONCATENATE(TEXT(H898,"00"),"-",TEXT(C898,"00"),"-",TEXT(I898,"2000"))</f>
        <v>02-05-2024</v>
      </c>
      <c r="K898">
        <v>181350</v>
      </c>
      <c r="L898">
        <v>0</v>
      </c>
      <c r="M898">
        <v>0</v>
      </c>
      <c r="N898">
        <v>0</v>
      </c>
      <c r="P898">
        <v>2</v>
      </c>
      <c r="U898">
        <v>0</v>
      </c>
      <c r="V898">
        <v>0</v>
      </c>
      <c r="Y898">
        <v>0</v>
      </c>
      <c r="AE898">
        <v>0</v>
      </c>
      <c r="AP898" t="s">
        <v>56</v>
      </c>
      <c r="AR898">
        <v>0</v>
      </c>
      <c r="AS898" t="s">
        <v>73</v>
      </c>
      <c r="AT898" t="s">
        <v>74</v>
      </c>
      <c r="AV898" t="s">
        <v>74</v>
      </c>
      <c r="AX898">
        <v>111</v>
      </c>
      <c r="AY898" t="s">
        <v>58</v>
      </c>
      <c r="AZ898">
        <v>1045</v>
      </c>
      <c r="BA898">
        <v>0</v>
      </c>
      <c r="BC898">
        <v>0</v>
      </c>
      <c r="BD898" t="s">
        <v>59</v>
      </c>
    </row>
    <row r="899" spans="1:56" x14ac:dyDescent="0.25">
      <c r="A899">
        <v>4</v>
      </c>
      <c r="B899">
        <v>1</v>
      </c>
      <c r="C899">
        <v>12</v>
      </c>
      <c r="D899">
        <v>50570500000</v>
      </c>
      <c r="E899" t="s">
        <v>262</v>
      </c>
      <c r="G899">
        <v>22</v>
      </c>
      <c r="H899">
        <v>1</v>
      </c>
      <c r="I899">
        <v>24</v>
      </c>
      <c r="J899" t="str">
        <f t="shared" si="14"/>
        <v>01-12-2024</v>
      </c>
      <c r="K899">
        <v>70000</v>
      </c>
      <c r="L899">
        <v>2208</v>
      </c>
      <c r="M899">
        <v>66</v>
      </c>
      <c r="N899">
        <v>132</v>
      </c>
      <c r="P899">
        <v>0</v>
      </c>
      <c r="R899" t="s">
        <v>116</v>
      </c>
      <c r="S899" t="s">
        <v>135</v>
      </c>
      <c r="T899" t="s">
        <v>163</v>
      </c>
      <c r="U899">
        <v>0</v>
      </c>
      <c r="V899">
        <v>957</v>
      </c>
      <c r="X899" t="s">
        <v>63</v>
      </c>
      <c r="Y899">
        <v>0</v>
      </c>
      <c r="Z899" t="s">
        <v>92</v>
      </c>
      <c r="AA899" t="s">
        <v>157</v>
      </c>
      <c r="AE899">
        <v>0</v>
      </c>
      <c r="AF899" t="s">
        <v>81</v>
      </c>
      <c r="AL899">
        <v>65</v>
      </c>
      <c r="AN899" t="s">
        <v>92</v>
      </c>
      <c r="AP899" t="s">
        <v>56</v>
      </c>
      <c r="AR899">
        <v>500</v>
      </c>
      <c r="AS899" t="s">
        <v>73</v>
      </c>
      <c r="AX899">
        <v>510</v>
      </c>
      <c r="AY899" t="s">
        <v>58</v>
      </c>
      <c r="AZ899">
        <v>4022</v>
      </c>
      <c r="BA899">
        <v>4940</v>
      </c>
      <c r="BC899">
        <v>47400</v>
      </c>
      <c r="BD899" t="s">
        <v>59</v>
      </c>
    </row>
    <row r="900" spans="1:56" x14ac:dyDescent="0.25">
      <c r="A900">
        <v>4</v>
      </c>
      <c r="B900">
        <v>1</v>
      </c>
      <c r="C900">
        <v>12</v>
      </c>
      <c r="D900">
        <v>50570510000</v>
      </c>
      <c r="E900" t="s">
        <v>263</v>
      </c>
      <c r="G900">
        <v>22</v>
      </c>
      <c r="H900">
        <v>1</v>
      </c>
      <c r="I900">
        <v>24</v>
      </c>
      <c r="J900" t="str">
        <f t="shared" si="14"/>
        <v>01-12-2024</v>
      </c>
      <c r="K900">
        <v>70000</v>
      </c>
      <c r="L900">
        <v>0</v>
      </c>
      <c r="M900">
        <v>66</v>
      </c>
      <c r="N900">
        <v>132</v>
      </c>
      <c r="P900">
        <v>0</v>
      </c>
      <c r="U900">
        <v>0</v>
      </c>
      <c r="V900">
        <v>0</v>
      </c>
      <c r="Y900">
        <v>0</v>
      </c>
      <c r="AE900">
        <v>0</v>
      </c>
      <c r="AP900" t="s">
        <v>56</v>
      </c>
      <c r="AR900">
        <v>500</v>
      </c>
      <c r="AS900" t="s">
        <v>73</v>
      </c>
      <c r="AX900">
        <v>500</v>
      </c>
      <c r="AY900" t="s">
        <v>58</v>
      </c>
      <c r="AZ900">
        <v>2022</v>
      </c>
      <c r="BA900">
        <v>4940</v>
      </c>
      <c r="BC900">
        <v>0</v>
      </c>
      <c r="BD900" t="s">
        <v>59</v>
      </c>
    </row>
    <row r="901" spans="1:56" x14ac:dyDescent="0.25">
      <c r="A901">
        <v>4</v>
      </c>
      <c r="B901">
        <v>1</v>
      </c>
      <c r="C901">
        <v>23</v>
      </c>
      <c r="D901">
        <v>80170600000</v>
      </c>
      <c r="E901" t="s">
        <v>321</v>
      </c>
      <c r="G901">
        <v>29</v>
      </c>
      <c r="H901">
        <v>1</v>
      </c>
      <c r="I901">
        <v>24</v>
      </c>
      <c r="J901" t="str">
        <f t="shared" si="14"/>
        <v>01-23-2024</v>
      </c>
      <c r="K901">
        <v>92102</v>
      </c>
      <c r="L901">
        <v>0</v>
      </c>
      <c r="M901">
        <v>0</v>
      </c>
      <c r="N901">
        <v>0</v>
      </c>
      <c r="P901">
        <v>16.446000000000002</v>
      </c>
      <c r="U901">
        <v>0</v>
      </c>
      <c r="V901">
        <v>0</v>
      </c>
      <c r="Y901">
        <v>0</v>
      </c>
      <c r="AE901">
        <v>0</v>
      </c>
      <c r="AP901" t="s">
        <v>56</v>
      </c>
      <c r="AR901">
        <v>0</v>
      </c>
      <c r="AS901" t="s">
        <v>73</v>
      </c>
      <c r="AX901">
        <v>110</v>
      </c>
      <c r="AY901" t="s">
        <v>58</v>
      </c>
      <c r="AZ901">
        <v>7029</v>
      </c>
      <c r="BA901">
        <v>137890</v>
      </c>
      <c r="BC901">
        <v>0</v>
      </c>
      <c r="BD901" t="s">
        <v>59</v>
      </c>
    </row>
    <row r="902" spans="1:56" x14ac:dyDescent="0.25">
      <c r="A902">
        <v>4</v>
      </c>
      <c r="B902">
        <v>1</v>
      </c>
      <c r="C902">
        <v>31</v>
      </c>
      <c r="D902">
        <v>120241100000</v>
      </c>
      <c r="E902" t="s">
        <v>455</v>
      </c>
      <c r="G902">
        <v>41</v>
      </c>
      <c r="H902">
        <v>1</v>
      </c>
      <c r="I902">
        <v>24</v>
      </c>
      <c r="J902" t="str">
        <f t="shared" si="14"/>
        <v>01-31-2024</v>
      </c>
      <c r="K902">
        <v>150000</v>
      </c>
      <c r="L902">
        <v>0</v>
      </c>
      <c r="M902">
        <v>0</v>
      </c>
      <c r="N902">
        <v>0</v>
      </c>
      <c r="P902">
        <v>10.16</v>
      </c>
      <c r="U902">
        <v>0</v>
      </c>
      <c r="V902">
        <v>0</v>
      </c>
      <c r="Y902">
        <v>0</v>
      </c>
      <c r="AE902">
        <v>0</v>
      </c>
      <c r="AP902" t="s">
        <v>56</v>
      </c>
      <c r="AR902">
        <v>0</v>
      </c>
      <c r="AS902" t="s">
        <v>73</v>
      </c>
      <c r="AT902" t="s">
        <v>74</v>
      </c>
      <c r="AV902" t="s">
        <v>74</v>
      </c>
      <c r="AX902">
        <v>110</v>
      </c>
      <c r="AY902" t="s">
        <v>58</v>
      </c>
      <c r="AZ902">
        <v>3041</v>
      </c>
      <c r="BA902">
        <v>86030</v>
      </c>
      <c r="BC902">
        <v>0</v>
      </c>
      <c r="BD902" t="s">
        <v>59</v>
      </c>
    </row>
    <row r="903" spans="1:56" x14ac:dyDescent="0.25">
      <c r="A903">
        <v>4</v>
      </c>
      <c r="B903">
        <v>1</v>
      </c>
      <c r="C903">
        <v>10</v>
      </c>
      <c r="D903">
        <v>140160500000</v>
      </c>
      <c r="E903" t="s">
        <v>527</v>
      </c>
      <c r="G903">
        <v>14</v>
      </c>
      <c r="H903">
        <v>1</v>
      </c>
      <c r="I903">
        <v>24</v>
      </c>
      <c r="J903" t="str">
        <f t="shared" si="14"/>
        <v>01-10-2024</v>
      </c>
      <c r="K903">
        <v>128000</v>
      </c>
      <c r="L903">
        <v>0</v>
      </c>
      <c r="M903">
        <v>0</v>
      </c>
      <c r="N903">
        <v>0</v>
      </c>
      <c r="P903">
        <v>0.77</v>
      </c>
      <c r="U903">
        <v>0</v>
      </c>
      <c r="V903">
        <v>0</v>
      </c>
      <c r="Y903">
        <v>0</v>
      </c>
      <c r="AE903">
        <v>0</v>
      </c>
      <c r="AP903" t="s">
        <v>56</v>
      </c>
      <c r="AR903">
        <v>0</v>
      </c>
      <c r="AS903" t="s">
        <v>73</v>
      </c>
      <c r="AX903">
        <v>500</v>
      </c>
      <c r="AY903" t="s">
        <v>442</v>
      </c>
      <c r="AZ903">
        <v>3014</v>
      </c>
      <c r="BA903">
        <v>0</v>
      </c>
      <c r="BC903">
        <v>0</v>
      </c>
      <c r="BD903" t="s">
        <v>59</v>
      </c>
    </row>
    <row r="904" spans="1:56" x14ac:dyDescent="0.25">
      <c r="A904">
        <v>4</v>
      </c>
      <c r="B904">
        <v>1</v>
      </c>
      <c r="C904">
        <v>10</v>
      </c>
      <c r="D904">
        <v>140161200000</v>
      </c>
      <c r="E904" t="s">
        <v>561</v>
      </c>
      <c r="G904">
        <v>14</v>
      </c>
      <c r="H904">
        <v>1</v>
      </c>
      <c r="I904">
        <v>24</v>
      </c>
      <c r="J904" t="str">
        <f t="shared" si="14"/>
        <v>01-10-2024</v>
      </c>
      <c r="K904">
        <v>128000</v>
      </c>
      <c r="L904">
        <v>1318</v>
      </c>
      <c r="M904">
        <v>0</v>
      </c>
      <c r="N904">
        <v>0</v>
      </c>
      <c r="P904">
        <v>0.69</v>
      </c>
      <c r="Q904">
        <v>1</v>
      </c>
      <c r="R904">
        <v>5</v>
      </c>
      <c r="S904" t="s">
        <v>168</v>
      </c>
      <c r="T904" t="s">
        <v>86</v>
      </c>
      <c r="U904">
        <v>3</v>
      </c>
      <c r="V904">
        <v>1318</v>
      </c>
      <c r="W904" t="s">
        <v>71</v>
      </c>
      <c r="X904" t="s">
        <v>63</v>
      </c>
      <c r="Y904">
        <v>484</v>
      </c>
      <c r="Z904" t="s">
        <v>64</v>
      </c>
      <c r="AA904" t="s">
        <v>110</v>
      </c>
      <c r="AB904" t="s">
        <v>66</v>
      </c>
      <c r="AC904" t="s">
        <v>77</v>
      </c>
      <c r="AE904">
        <v>7</v>
      </c>
      <c r="AF904" t="s">
        <v>102</v>
      </c>
      <c r="AG904" t="s">
        <v>324</v>
      </c>
      <c r="AI904" t="s">
        <v>89</v>
      </c>
      <c r="AK904" t="s">
        <v>71</v>
      </c>
      <c r="AL904">
        <v>35</v>
      </c>
      <c r="AN904" t="s">
        <v>72</v>
      </c>
      <c r="AP904" t="s">
        <v>56</v>
      </c>
      <c r="AR904">
        <v>0</v>
      </c>
      <c r="AS904" t="s">
        <v>73</v>
      </c>
      <c r="AT904" t="s">
        <v>74</v>
      </c>
      <c r="AV904" t="s">
        <v>74</v>
      </c>
      <c r="AX904">
        <v>510</v>
      </c>
      <c r="AY904" t="s">
        <v>58</v>
      </c>
      <c r="AZ904">
        <v>3014</v>
      </c>
      <c r="BA904">
        <v>15660</v>
      </c>
      <c r="BC904">
        <v>189970</v>
      </c>
      <c r="BD904" t="s">
        <v>59</v>
      </c>
    </row>
    <row r="905" spans="1:56" x14ac:dyDescent="0.25">
      <c r="A905">
        <v>4</v>
      </c>
      <c r="B905">
        <v>1</v>
      </c>
      <c r="C905">
        <v>10</v>
      </c>
      <c r="D905">
        <v>179740000000</v>
      </c>
      <c r="E905" t="s">
        <v>714</v>
      </c>
      <c r="G905">
        <v>15</v>
      </c>
      <c r="H905">
        <v>1</v>
      </c>
      <c r="I905">
        <v>24</v>
      </c>
      <c r="J905" t="str">
        <f t="shared" si="14"/>
        <v>01-10-2024</v>
      </c>
      <c r="K905">
        <v>46000</v>
      </c>
      <c r="L905">
        <v>0</v>
      </c>
      <c r="M905">
        <v>165</v>
      </c>
      <c r="N905">
        <v>165</v>
      </c>
      <c r="P905">
        <v>0.67600000000000005</v>
      </c>
      <c r="U905">
        <v>0</v>
      </c>
      <c r="V905">
        <v>0</v>
      </c>
      <c r="Y905">
        <v>0</v>
      </c>
      <c r="AE905">
        <v>0</v>
      </c>
      <c r="AR905">
        <v>1703</v>
      </c>
      <c r="AS905" t="s">
        <v>73</v>
      </c>
      <c r="AX905">
        <v>500</v>
      </c>
      <c r="AY905" t="s">
        <v>58</v>
      </c>
      <c r="AZ905">
        <v>2015</v>
      </c>
      <c r="BA905">
        <v>26910</v>
      </c>
      <c r="BC905">
        <v>0</v>
      </c>
      <c r="BD905" t="s">
        <v>59</v>
      </c>
    </row>
    <row r="906" spans="1:56" x14ac:dyDescent="0.25">
      <c r="A906">
        <v>4</v>
      </c>
      <c r="B906">
        <v>1</v>
      </c>
      <c r="C906">
        <v>17</v>
      </c>
      <c r="D906">
        <v>180091020600</v>
      </c>
      <c r="E906" t="s">
        <v>741</v>
      </c>
      <c r="G906">
        <v>23</v>
      </c>
      <c r="H906">
        <v>1</v>
      </c>
      <c r="I906">
        <v>24</v>
      </c>
      <c r="J906" t="str">
        <f t="shared" si="14"/>
        <v>01-17-2024</v>
      </c>
      <c r="K906">
        <v>30000</v>
      </c>
      <c r="L906">
        <v>0</v>
      </c>
      <c r="M906">
        <v>0</v>
      </c>
      <c r="N906">
        <v>0</v>
      </c>
      <c r="P906">
        <v>2.44</v>
      </c>
      <c r="U906">
        <v>0</v>
      </c>
      <c r="V906">
        <v>0</v>
      </c>
      <c r="Y906">
        <v>0</v>
      </c>
      <c r="AE906">
        <v>0</v>
      </c>
      <c r="AR906">
        <v>0</v>
      </c>
      <c r="AX906">
        <v>110</v>
      </c>
      <c r="AY906" t="s">
        <v>260</v>
      </c>
      <c r="AZ906">
        <v>1023</v>
      </c>
      <c r="BA906">
        <v>0</v>
      </c>
      <c r="BC906">
        <v>0</v>
      </c>
      <c r="BD906" t="s">
        <v>59</v>
      </c>
    </row>
    <row r="907" spans="1:56" x14ac:dyDescent="0.25">
      <c r="A907">
        <v>4</v>
      </c>
      <c r="B907">
        <v>1</v>
      </c>
      <c r="C907">
        <v>8</v>
      </c>
      <c r="D907">
        <v>190270700100</v>
      </c>
      <c r="E907" t="s">
        <v>806</v>
      </c>
      <c r="G907">
        <v>7</v>
      </c>
      <c r="H907">
        <v>1</v>
      </c>
      <c r="I907">
        <v>24</v>
      </c>
      <c r="J907" t="str">
        <f t="shared" si="14"/>
        <v>01-08-2024</v>
      </c>
      <c r="K907">
        <v>365000</v>
      </c>
      <c r="L907">
        <v>1988</v>
      </c>
      <c r="M907">
        <v>0</v>
      </c>
      <c r="N907">
        <v>0</v>
      </c>
      <c r="P907">
        <v>1.5049999999999999</v>
      </c>
      <c r="Q907">
        <v>1</v>
      </c>
      <c r="R907">
        <v>2</v>
      </c>
      <c r="S907">
        <v>21</v>
      </c>
      <c r="T907" t="s">
        <v>400</v>
      </c>
      <c r="U907">
        <v>3</v>
      </c>
      <c r="V907">
        <v>1988</v>
      </c>
      <c r="W907" t="s">
        <v>71</v>
      </c>
      <c r="X907" t="s">
        <v>63</v>
      </c>
      <c r="Y907">
        <v>1140</v>
      </c>
      <c r="Z907" t="s">
        <v>64</v>
      </c>
      <c r="AA907" t="s">
        <v>157</v>
      </c>
      <c r="AB907" t="s">
        <v>66</v>
      </c>
      <c r="AC907" t="s">
        <v>77</v>
      </c>
      <c r="AE907">
        <v>8</v>
      </c>
      <c r="AF907" t="s">
        <v>68</v>
      </c>
      <c r="AG907" t="s">
        <v>69</v>
      </c>
      <c r="AI907" t="s">
        <v>89</v>
      </c>
      <c r="AK907" t="s">
        <v>71</v>
      </c>
      <c r="AL907">
        <v>13</v>
      </c>
      <c r="AN907" t="s">
        <v>189</v>
      </c>
      <c r="AP907" t="s">
        <v>56</v>
      </c>
      <c r="AR907">
        <v>0</v>
      </c>
      <c r="AS907" t="s">
        <v>73</v>
      </c>
      <c r="AT907" t="s">
        <v>74</v>
      </c>
      <c r="AV907" t="s">
        <v>74</v>
      </c>
      <c r="AX907">
        <v>510</v>
      </c>
      <c r="AY907" t="s">
        <v>462</v>
      </c>
      <c r="AZ907">
        <v>4007</v>
      </c>
      <c r="BA907">
        <v>14860</v>
      </c>
      <c r="BC907">
        <v>342460</v>
      </c>
      <c r="BD907" t="s">
        <v>59</v>
      </c>
    </row>
    <row r="908" spans="1:56" x14ac:dyDescent="0.25">
      <c r="A908">
        <v>4</v>
      </c>
      <c r="B908">
        <v>1</v>
      </c>
      <c r="C908">
        <v>24</v>
      </c>
      <c r="D908">
        <v>220111300000</v>
      </c>
      <c r="E908" t="s">
        <v>457</v>
      </c>
      <c r="G908">
        <v>30</v>
      </c>
      <c r="H908">
        <v>1</v>
      </c>
      <c r="I908">
        <v>24</v>
      </c>
      <c r="J908" t="str">
        <f t="shared" si="14"/>
        <v>01-24-2024</v>
      </c>
      <c r="K908">
        <v>1272000</v>
      </c>
      <c r="L908">
        <v>0</v>
      </c>
      <c r="M908">
        <v>0</v>
      </c>
      <c r="N908">
        <v>0</v>
      </c>
      <c r="P908">
        <v>60.923000000000002</v>
      </c>
      <c r="U908">
        <v>0</v>
      </c>
      <c r="V908">
        <v>0</v>
      </c>
      <c r="Y908">
        <v>0</v>
      </c>
      <c r="AE908">
        <v>0</v>
      </c>
      <c r="AP908" t="s">
        <v>56</v>
      </c>
      <c r="AR908">
        <v>0</v>
      </c>
      <c r="AS908" t="s">
        <v>73</v>
      </c>
      <c r="AX908">
        <v>110</v>
      </c>
      <c r="AY908" t="s">
        <v>423</v>
      </c>
      <c r="AZ908">
        <v>7030</v>
      </c>
      <c r="BA908">
        <v>448310</v>
      </c>
      <c r="BC908">
        <v>0</v>
      </c>
      <c r="BD908" t="s">
        <v>59</v>
      </c>
    </row>
    <row r="909" spans="1:56" x14ac:dyDescent="0.25">
      <c r="A909">
        <v>4</v>
      </c>
      <c r="B909">
        <v>1</v>
      </c>
      <c r="C909">
        <v>24</v>
      </c>
      <c r="D909">
        <v>220120100000</v>
      </c>
      <c r="E909" t="s">
        <v>896</v>
      </c>
      <c r="G909">
        <v>30</v>
      </c>
      <c r="H909">
        <v>1</v>
      </c>
      <c r="I909">
        <v>24</v>
      </c>
      <c r="J909" t="str">
        <f t="shared" si="14"/>
        <v>01-24-2024</v>
      </c>
      <c r="K909">
        <v>1272000</v>
      </c>
      <c r="L909">
        <v>0</v>
      </c>
      <c r="M909">
        <v>0</v>
      </c>
      <c r="N909">
        <v>0</v>
      </c>
      <c r="P909">
        <v>49.591999999999999</v>
      </c>
      <c r="U909">
        <v>0</v>
      </c>
      <c r="V909">
        <v>0</v>
      </c>
      <c r="Y909">
        <v>0</v>
      </c>
      <c r="AE909">
        <v>0</v>
      </c>
      <c r="AR909">
        <v>0</v>
      </c>
      <c r="AS909" t="s">
        <v>73</v>
      </c>
      <c r="AX909">
        <v>110</v>
      </c>
      <c r="AY909" t="s">
        <v>423</v>
      </c>
      <c r="AZ909">
        <v>7030</v>
      </c>
      <c r="BA909">
        <v>103830</v>
      </c>
      <c r="BC909">
        <v>0</v>
      </c>
      <c r="BD909" t="s">
        <v>59</v>
      </c>
    </row>
    <row r="910" spans="1:56" x14ac:dyDescent="0.25">
      <c r="A910">
        <v>4</v>
      </c>
      <c r="B910">
        <v>1</v>
      </c>
      <c r="C910">
        <v>24</v>
      </c>
      <c r="D910">
        <v>220120200000</v>
      </c>
      <c r="E910" t="s">
        <v>314</v>
      </c>
      <c r="G910">
        <v>30</v>
      </c>
      <c r="H910">
        <v>1</v>
      </c>
      <c r="I910">
        <v>24</v>
      </c>
      <c r="J910" t="str">
        <f t="shared" si="14"/>
        <v>01-24-2024</v>
      </c>
      <c r="K910">
        <v>1272000</v>
      </c>
      <c r="L910">
        <v>0</v>
      </c>
      <c r="M910">
        <v>0</v>
      </c>
      <c r="N910">
        <v>0</v>
      </c>
      <c r="P910">
        <v>32.396999999999998</v>
      </c>
      <c r="U910">
        <v>0</v>
      </c>
      <c r="V910">
        <v>0</v>
      </c>
      <c r="Y910">
        <v>0</v>
      </c>
      <c r="AE910">
        <v>0</v>
      </c>
      <c r="AP910" t="s">
        <v>56</v>
      </c>
      <c r="AR910">
        <v>0</v>
      </c>
      <c r="AS910" t="s">
        <v>73</v>
      </c>
      <c r="AX910">
        <v>110</v>
      </c>
      <c r="AY910" t="s">
        <v>933</v>
      </c>
      <c r="AZ910">
        <v>7030</v>
      </c>
      <c r="BA910">
        <v>384000</v>
      </c>
      <c r="BC910">
        <v>0</v>
      </c>
      <c r="BD910" t="s">
        <v>59</v>
      </c>
    </row>
    <row r="911" spans="1:56" x14ac:dyDescent="0.25">
      <c r="A911">
        <v>4</v>
      </c>
      <c r="B911">
        <v>1</v>
      </c>
      <c r="C911">
        <v>24</v>
      </c>
      <c r="D911">
        <v>220120200000</v>
      </c>
      <c r="E911" t="s">
        <v>314</v>
      </c>
      <c r="G911">
        <v>31</v>
      </c>
      <c r="H911">
        <v>1</v>
      </c>
      <c r="I911">
        <v>24</v>
      </c>
      <c r="J911" t="str">
        <f t="shared" si="14"/>
        <v>01-24-2024</v>
      </c>
      <c r="K911">
        <v>400000</v>
      </c>
      <c r="L911">
        <v>0</v>
      </c>
      <c r="M911">
        <v>0</v>
      </c>
      <c r="N911">
        <v>0</v>
      </c>
      <c r="P911">
        <v>32.396999999999998</v>
      </c>
      <c r="U911">
        <v>0</v>
      </c>
      <c r="V911">
        <v>0</v>
      </c>
      <c r="Y911">
        <v>0</v>
      </c>
      <c r="AE911">
        <v>0</v>
      </c>
      <c r="AP911" t="s">
        <v>56</v>
      </c>
      <c r="AR911">
        <v>0</v>
      </c>
      <c r="AS911" t="s">
        <v>73</v>
      </c>
      <c r="AX911">
        <v>110</v>
      </c>
      <c r="AY911" t="s">
        <v>933</v>
      </c>
      <c r="AZ911">
        <v>8031</v>
      </c>
      <c r="BA911">
        <v>384000</v>
      </c>
      <c r="BC911">
        <v>0</v>
      </c>
      <c r="BD911" t="s">
        <v>59</v>
      </c>
    </row>
    <row r="912" spans="1:56" x14ac:dyDescent="0.25">
      <c r="A912">
        <v>4</v>
      </c>
      <c r="B912">
        <v>1</v>
      </c>
      <c r="C912">
        <v>8</v>
      </c>
      <c r="D912">
        <v>240810600000</v>
      </c>
      <c r="E912" t="s">
        <v>1190</v>
      </c>
      <c r="G912">
        <v>8</v>
      </c>
      <c r="H912">
        <v>1</v>
      </c>
      <c r="I912">
        <v>24</v>
      </c>
      <c r="J912" t="str">
        <f t="shared" si="14"/>
        <v>01-08-2024</v>
      </c>
      <c r="K912">
        <v>118000</v>
      </c>
      <c r="L912">
        <v>1294</v>
      </c>
      <c r="M912">
        <v>90</v>
      </c>
      <c r="N912">
        <v>115</v>
      </c>
      <c r="P912">
        <v>0</v>
      </c>
      <c r="Q912">
        <v>1</v>
      </c>
      <c r="R912">
        <v>8</v>
      </c>
      <c r="S912" t="s">
        <v>168</v>
      </c>
      <c r="T912" t="s">
        <v>112</v>
      </c>
      <c r="U912">
        <v>0</v>
      </c>
      <c r="V912">
        <v>0</v>
      </c>
      <c r="Y912">
        <v>288</v>
      </c>
      <c r="Z912" t="s">
        <v>64</v>
      </c>
      <c r="AA912" t="s">
        <v>1191</v>
      </c>
      <c r="AB912" t="s">
        <v>66</v>
      </c>
      <c r="AC912" t="s">
        <v>67</v>
      </c>
      <c r="AE912">
        <v>5</v>
      </c>
      <c r="AF912" t="s">
        <v>81</v>
      </c>
      <c r="AK912" t="s">
        <v>71</v>
      </c>
      <c r="AL912">
        <v>22</v>
      </c>
      <c r="AN912" t="s">
        <v>138</v>
      </c>
      <c r="AP912" t="s">
        <v>56</v>
      </c>
      <c r="AR912">
        <v>2400</v>
      </c>
      <c r="AS912" t="s">
        <v>73</v>
      </c>
      <c r="AT912" t="s">
        <v>213</v>
      </c>
      <c r="AV912" t="s">
        <v>213</v>
      </c>
      <c r="AX912">
        <v>510</v>
      </c>
      <c r="AY912" t="s">
        <v>429</v>
      </c>
      <c r="AZ912">
        <v>4008</v>
      </c>
      <c r="BA912">
        <v>10170</v>
      </c>
      <c r="BC912">
        <v>99940</v>
      </c>
      <c r="BD912" t="s">
        <v>59</v>
      </c>
    </row>
    <row r="913" spans="1:56" x14ac:dyDescent="0.25">
      <c r="A913">
        <v>4</v>
      </c>
      <c r="B913">
        <v>1</v>
      </c>
      <c r="C913">
        <v>8</v>
      </c>
      <c r="D913">
        <v>250161400800</v>
      </c>
      <c r="E913" t="s">
        <v>1251</v>
      </c>
      <c r="G913">
        <v>11</v>
      </c>
      <c r="H913">
        <v>1</v>
      </c>
      <c r="I913">
        <v>24</v>
      </c>
      <c r="J913" t="str">
        <f t="shared" si="14"/>
        <v>01-08-2024</v>
      </c>
      <c r="K913">
        <v>443200</v>
      </c>
      <c r="L913">
        <v>0</v>
      </c>
      <c r="M913">
        <v>0</v>
      </c>
      <c r="N913">
        <v>0</v>
      </c>
      <c r="P913">
        <v>8.3680000000000003</v>
      </c>
      <c r="U913">
        <v>0</v>
      </c>
      <c r="V913">
        <v>0</v>
      </c>
      <c r="Y913">
        <v>0</v>
      </c>
      <c r="AE913">
        <v>0</v>
      </c>
      <c r="AR913">
        <v>0</v>
      </c>
      <c r="AX913">
        <v>111</v>
      </c>
      <c r="AY913" t="s">
        <v>260</v>
      </c>
      <c r="AZ913">
        <v>1011</v>
      </c>
      <c r="BA913">
        <v>0</v>
      </c>
      <c r="BC913">
        <v>0</v>
      </c>
      <c r="BD913" t="s">
        <v>59</v>
      </c>
    </row>
    <row r="914" spans="1:56" x14ac:dyDescent="0.25">
      <c r="A914">
        <v>4</v>
      </c>
      <c r="B914">
        <v>1</v>
      </c>
      <c r="C914">
        <v>2</v>
      </c>
      <c r="D914">
        <v>270331100000</v>
      </c>
      <c r="E914" t="s">
        <v>1309</v>
      </c>
      <c r="G914">
        <v>3</v>
      </c>
      <c r="H914">
        <v>1</v>
      </c>
      <c r="I914">
        <v>24</v>
      </c>
      <c r="J914" t="str">
        <f t="shared" si="14"/>
        <v>01-02-2024</v>
      </c>
      <c r="K914">
        <v>10000</v>
      </c>
      <c r="L914">
        <v>0</v>
      </c>
      <c r="M914">
        <v>36</v>
      </c>
      <c r="N914">
        <v>68</v>
      </c>
      <c r="P914">
        <v>0</v>
      </c>
      <c r="U914">
        <v>0</v>
      </c>
      <c r="V914">
        <v>0</v>
      </c>
      <c r="Y914">
        <v>0</v>
      </c>
      <c r="AE914">
        <v>0</v>
      </c>
      <c r="AF914" t="s">
        <v>81</v>
      </c>
      <c r="AR914">
        <v>7271</v>
      </c>
      <c r="AX914">
        <v>447</v>
      </c>
      <c r="AY914" t="s">
        <v>58</v>
      </c>
      <c r="AZ914">
        <v>1003</v>
      </c>
      <c r="BA914">
        <v>2800</v>
      </c>
      <c r="BC914">
        <v>21830</v>
      </c>
      <c r="BD914" t="s">
        <v>59</v>
      </c>
    </row>
    <row r="915" spans="1:56" x14ac:dyDescent="0.25">
      <c r="A915">
        <v>4</v>
      </c>
      <c r="B915">
        <v>1</v>
      </c>
      <c r="C915">
        <v>12</v>
      </c>
      <c r="D915">
        <v>300161800330</v>
      </c>
      <c r="E915" t="s">
        <v>1499</v>
      </c>
      <c r="G915">
        <v>20</v>
      </c>
      <c r="H915">
        <v>1</v>
      </c>
      <c r="I915">
        <v>24</v>
      </c>
      <c r="J915" t="str">
        <f t="shared" si="14"/>
        <v>01-12-2024</v>
      </c>
      <c r="K915">
        <v>165000</v>
      </c>
      <c r="L915">
        <v>0</v>
      </c>
      <c r="M915">
        <v>0</v>
      </c>
      <c r="N915">
        <v>0</v>
      </c>
      <c r="P915">
        <v>5.0259999999999998</v>
      </c>
      <c r="U915">
        <v>0</v>
      </c>
      <c r="V915">
        <v>0</v>
      </c>
      <c r="Y915">
        <v>0</v>
      </c>
      <c r="AE915">
        <v>0</v>
      </c>
      <c r="AP915" t="s">
        <v>56</v>
      </c>
      <c r="AR915">
        <v>0</v>
      </c>
      <c r="AT915" t="s">
        <v>74</v>
      </c>
      <c r="AV915" t="s">
        <v>74</v>
      </c>
      <c r="AX915">
        <v>110</v>
      </c>
      <c r="AY915" t="s">
        <v>58</v>
      </c>
      <c r="AZ915">
        <v>3020</v>
      </c>
      <c r="BA915">
        <v>33430</v>
      </c>
      <c r="BC915">
        <v>0</v>
      </c>
      <c r="BD915" t="s">
        <v>59</v>
      </c>
    </row>
    <row r="916" spans="1:56" x14ac:dyDescent="0.25">
      <c r="A916">
        <v>4</v>
      </c>
      <c r="B916">
        <v>1</v>
      </c>
      <c r="C916">
        <v>12</v>
      </c>
      <c r="D916">
        <v>300161800340</v>
      </c>
      <c r="E916" t="s">
        <v>1499</v>
      </c>
      <c r="G916">
        <v>20</v>
      </c>
      <c r="H916">
        <v>1</v>
      </c>
      <c r="I916">
        <v>24</v>
      </c>
      <c r="J916" t="str">
        <f t="shared" si="14"/>
        <v>01-12-2024</v>
      </c>
      <c r="K916">
        <v>165000</v>
      </c>
      <c r="L916">
        <v>0</v>
      </c>
      <c r="M916">
        <v>0</v>
      </c>
      <c r="N916">
        <v>0</v>
      </c>
      <c r="P916">
        <v>6.7809999999999997</v>
      </c>
      <c r="U916">
        <v>0</v>
      </c>
      <c r="V916">
        <v>0</v>
      </c>
      <c r="Y916">
        <v>0</v>
      </c>
      <c r="AE916">
        <v>0</v>
      </c>
      <c r="AP916" t="s">
        <v>56</v>
      </c>
      <c r="AR916">
        <v>0</v>
      </c>
      <c r="AX916">
        <v>110</v>
      </c>
      <c r="AY916" t="s">
        <v>58</v>
      </c>
      <c r="AZ916">
        <v>3020</v>
      </c>
      <c r="BA916">
        <v>39400</v>
      </c>
      <c r="BC916">
        <v>0</v>
      </c>
      <c r="BD916" t="s">
        <v>59</v>
      </c>
    </row>
    <row r="917" spans="1:56" x14ac:dyDescent="0.25">
      <c r="A917">
        <v>4</v>
      </c>
      <c r="B917">
        <v>1</v>
      </c>
      <c r="C917">
        <v>22</v>
      </c>
      <c r="D917">
        <v>300541700000</v>
      </c>
      <c r="E917" t="s">
        <v>1617</v>
      </c>
      <c r="G917">
        <v>27</v>
      </c>
      <c r="H917">
        <v>1</v>
      </c>
      <c r="I917">
        <v>24</v>
      </c>
      <c r="J917" t="str">
        <f t="shared" si="14"/>
        <v>01-22-2024</v>
      </c>
      <c r="K917">
        <v>212340</v>
      </c>
      <c r="L917">
        <v>2176</v>
      </c>
      <c r="M917">
        <v>0</v>
      </c>
      <c r="N917">
        <v>0</v>
      </c>
      <c r="P917">
        <v>2.95</v>
      </c>
      <c r="Q917">
        <v>2</v>
      </c>
      <c r="R917" t="s">
        <v>116</v>
      </c>
      <c r="S917" t="s">
        <v>269</v>
      </c>
      <c r="T917" t="s">
        <v>86</v>
      </c>
      <c r="U917">
        <v>0</v>
      </c>
      <c r="V917">
        <v>1088</v>
      </c>
      <c r="Y917">
        <v>676</v>
      </c>
      <c r="Z917" t="s">
        <v>64</v>
      </c>
      <c r="AA917" t="s">
        <v>152</v>
      </c>
      <c r="AB917" t="s">
        <v>66</v>
      </c>
      <c r="AC917" t="s">
        <v>77</v>
      </c>
      <c r="AE917">
        <v>8</v>
      </c>
      <c r="AF917" t="s">
        <v>102</v>
      </c>
      <c r="AG917" t="s">
        <v>324</v>
      </c>
      <c r="AK917" t="s">
        <v>71</v>
      </c>
      <c r="AL917">
        <v>40</v>
      </c>
      <c r="AN917" t="s">
        <v>72</v>
      </c>
      <c r="AP917" t="s">
        <v>56</v>
      </c>
      <c r="AR917">
        <v>0</v>
      </c>
      <c r="AS917" t="s">
        <v>73</v>
      </c>
      <c r="AT917" t="s">
        <v>74</v>
      </c>
      <c r="AV917" t="s">
        <v>74</v>
      </c>
      <c r="AX917">
        <v>510</v>
      </c>
      <c r="AY917" t="s">
        <v>58</v>
      </c>
      <c r="AZ917">
        <v>2027</v>
      </c>
      <c r="BA917">
        <v>27340</v>
      </c>
      <c r="BC917">
        <v>185000</v>
      </c>
      <c r="BD917" t="s">
        <v>59</v>
      </c>
    </row>
    <row r="918" spans="1:56" x14ac:dyDescent="0.25">
      <c r="A918">
        <v>4</v>
      </c>
      <c r="B918">
        <v>1</v>
      </c>
      <c r="C918">
        <v>8</v>
      </c>
      <c r="D918">
        <v>320020600000</v>
      </c>
      <c r="E918" t="s">
        <v>1807</v>
      </c>
      <c r="G918">
        <v>10</v>
      </c>
      <c r="H918">
        <v>1</v>
      </c>
      <c r="I918">
        <v>24</v>
      </c>
      <c r="J918" t="str">
        <f t="shared" si="14"/>
        <v>01-08-2024</v>
      </c>
      <c r="K918">
        <v>124377</v>
      </c>
      <c r="L918">
        <v>2053</v>
      </c>
      <c r="M918">
        <v>50</v>
      </c>
      <c r="N918">
        <v>160</v>
      </c>
      <c r="P918">
        <v>0</v>
      </c>
      <c r="Q918" t="s">
        <v>98</v>
      </c>
      <c r="R918" t="s">
        <v>116</v>
      </c>
      <c r="S918" t="s">
        <v>117</v>
      </c>
      <c r="T918" t="s">
        <v>100</v>
      </c>
      <c r="U918">
        <v>5</v>
      </c>
      <c r="V918">
        <v>906</v>
      </c>
      <c r="X918" t="s">
        <v>63</v>
      </c>
      <c r="Y918">
        <v>1060</v>
      </c>
      <c r="Z918" t="s">
        <v>64</v>
      </c>
      <c r="AA918" t="s">
        <v>96</v>
      </c>
      <c r="AB918" t="s">
        <v>66</v>
      </c>
      <c r="AC918" t="s">
        <v>67</v>
      </c>
      <c r="AE918">
        <v>11</v>
      </c>
      <c r="AF918" t="s">
        <v>88</v>
      </c>
      <c r="AK918" t="s">
        <v>90</v>
      </c>
      <c r="AL918">
        <v>42</v>
      </c>
      <c r="AN918" t="s">
        <v>82</v>
      </c>
      <c r="AP918" t="s">
        <v>56</v>
      </c>
      <c r="AR918">
        <v>3231</v>
      </c>
      <c r="AS918" t="s">
        <v>73</v>
      </c>
      <c r="AT918" t="s">
        <v>213</v>
      </c>
      <c r="AV918" t="s">
        <v>213</v>
      </c>
      <c r="AX918">
        <v>510</v>
      </c>
      <c r="AY918" t="s">
        <v>58</v>
      </c>
      <c r="AZ918">
        <v>6010</v>
      </c>
      <c r="BA918">
        <v>30630</v>
      </c>
      <c r="BC918">
        <v>180200</v>
      </c>
      <c r="BD918" t="s">
        <v>59</v>
      </c>
    </row>
    <row r="919" spans="1:56" x14ac:dyDescent="0.25">
      <c r="A919">
        <v>4</v>
      </c>
      <c r="B919">
        <v>1</v>
      </c>
      <c r="C919">
        <v>8</v>
      </c>
      <c r="D919">
        <v>320020700000</v>
      </c>
      <c r="E919" t="s">
        <v>1808</v>
      </c>
      <c r="G919">
        <v>10</v>
      </c>
      <c r="H919">
        <v>1</v>
      </c>
      <c r="I919">
        <v>24</v>
      </c>
      <c r="J919" t="str">
        <f t="shared" si="14"/>
        <v>01-08-2024</v>
      </c>
      <c r="K919">
        <v>124377</v>
      </c>
      <c r="L919">
        <v>0</v>
      </c>
      <c r="M919">
        <v>0</v>
      </c>
      <c r="N919">
        <v>0</v>
      </c>
      <c r="P919">
        <v>0</v>
      </c>
      <c r="U919">
        <v>0</v>
      </c>
      <c r="V919">
        <v>0</v>
      </c>
      <c r="Y919">
        <v>0</v>
      </c>
      <c r="AE919">
        <v>0</v>
      </c>
      <c r="AR919">
        <v>3231</v>
      </c>
      <c r="AS919" t="s">
        <v>73</v>
      </c>
      <c r="AX919">
        <v>599</v>
      </c>
      <c r="AY919" t="s">
        <v>439</v>
      </c>
      <c r="AZ919">
        <v>6010</v>
      </c>
      <c r="BA919">
        <v>0</v>
      </c>
      <c r="BC919">
        <v>0</v>
      </c>
      <c r="BD919" t="s">
        <v>59</v>
      </c>
    </row>
    <row r="920" spans="1:56" x14ac:dyDescent="0.25">
      <c r="A920">
        <v>4</v>
      </c>
      <c r="B920">
        <v>1</v>
      </c>
      <c r="C920">
        <v>8</v>
      </c>
      <c r="D920">
        <v>320020800000</v>
      </c>
      <c r="E920" t="s">
        <v>1808</v>
      </c>
      <c r="G920">
        <v>10</v>
      </c>
      <c r="H920">
        <v>1</v>
      </c>
      <c r="I920">
        <v>24</v>
      </c>
      <c r="J920" t="str">
        <f t="shared" si="14"/>
        <v>01-08-2024</v>
      </c>
      <c r="K920">
        <v>124377</v>
      </c>
      <c r="L920">
        <v>0</v>
      </c>
      <c r="M920">
        <v>0</v>
      </c>
      <c r="N920">
        <v>0</v>
      </c>
      <c r="P920">
        <v>0</v>
      </c>
      <c r="U920">
        <v>0</v>
      </c>
      <c r="V920">
        <v>0</v>
      </c>
      <c r="Y920">
        <v>0</v>
      </c>
      <c r="AE920">
        <v>0</v>
      </c>
      <c r="AR920">
        <v>3231</v>
      </c>
      <c r="AS920" t="s">
        <v>73</v>
      </c>
      <c r="AX920">
        <v>599</v>
      </c>
      <c r="AY920" t="s">
        <v>439</v>
      </c>
      <c r="AZ920">
        <v>6010</v>
      </c>
      <c r="BA920">
        <v>0</v>
      </c>
      <c r="BC920">
        <v>0</v>
      </c>
      <c r="BD920" t="s">
        <v>59</v>
      </c>
    </row>
    <row r="921" spans="1:56" x14ac:dyDescent="0.25">
      <c r="A921">
        <v>4</v>
      </c>
      <c r="B921">
        <v>1</v>
      </c>
      <c r="C921">
        <v>8</v>
      </c>
      <c r="D921">
        <v>320020900000</v>
      </c>
      <c r="E921" t="s">
        <v>1808</v>
      </c>
      <c r="G921">
        <v>10</v>
      </c>
      <c r="H921">
        <v>1</v>
      </c>
      <c r="I921">
        <v>24</v>
      </c>
      <c r="J921" t="str">
        <f t="shared" si="14"/>
        <v>01-08-2024</v>
      </c>
      <c r="K921">
        <v>124377</v>
      </c>
      <c r="L921">
        <v>0</v>
      </c>
      <c r="M921">
        <v>0</v>
      </c>
      <c r="N921">
        <v>0</v>
      </c>
      <c r="P921">
        <v>0</v>
      </c>
      <c r="U921">
        <v>0</v>
      </c>
      <c r="V921">
        <v>0</v>
      </c>
      <c r="Y921">
        <v>0</v>
      </c>
      <c r="AE921">
        <v>0</v>
      </c>
      <c r="AR921">
        <v>3231</v>
      </c>
      <c r="AS921" t="s">
        <v>73</v>
      </c>
      <c r="AX921">
        <v>500</v>
      </c>
      <c r="AY921" t="s">
        <v>439</v>
      </c>
      <c r="AZ921">
        <v>6010</v>
      </c>
      <c r="BA921">
        <v>0</v>
      </c>
      <c r="BC921">
        <v>0</v>
      </c>
      <c r="BD921" t="s">
        <v>59</v>
      </c>
    </row>
    <row r="922" spans="1:56" x14ac:dyDescent="0.25">
      <c r="A922">
        <v>4</v>
      </c>
      <c r="B922">
        <v>1</v>
      </c>
      <c r="C922">
        <v>8</v>
      </c>
      <c r="D922">
        <v>320021000000</v>
      </c>
      <c r="E922" t="s">
        <v>1808</v>
      </c>
      <c r="G922">
        <v>10</v>
      </c>
      <c r="H922">
        <v>1</v>
      </c>
      <c r="I922">
        <v>24</v>
      </c>
      <c r="J922" t="str">
        <f t="shared" si="14"/>
        <v>01-08-2024</v>
      </c>
      <c r="K922">
        <v>124377</v>
      </c>
      <c r="L922">
        <v>0</v>
      </c>
      <c r="M922">
        <v>0</v>
      </c>
      <c r="N922">
        <v>0</v>
      </c>
      <c r="P922">
        <v>0</v>
      </c>
      <c r="U922">
        <v>0</v>
      </c>
      <c r="V922">
        <v>0</v>
      </c>
      <c r="Y922">
        <v>0</v>
      </c>
      <c r="AE922">
        <v>0</v>
      </c>
      <c r="AR922">
        <v>3231</v>
      </c>
      <c r="AS922" t="s">
        <v>1809</v>
      </c>
      <c r="AX922">
        <v>500</v>
      </c>
      <c r="AY922" t="s">
        <v>439</v>
      </c>
      <c r="AZ922">
        <v>6010</v>
      </c>
      <c r="BA922">
        <v>0</v>
      </c>
      <c r="BC922">
        <v>0</v>
      </c>
      <c r="BD922" t="s">
        <v>59</v>
      </c>
    </row>
    <row r="923" spans="1:56" x14ac:dyDescent="0.25">
      <c r="A923">
        <v>4</v>
      </c>
      <c r="B923">
        <v>1</v>
      </c>
      <c r="C923">
        <v>2</v>
      </c>
      <c r="D923">
        <v>320232000000</v>
      </c>
      <c r="E923" t="s">
        <v>1922</v>
      </c>
      <c r="G923">
        <v>2</v>
      </c>
      <c r="H923">
        <v>1</v>
      </c>
      <c r="I923">
        <v>24</v>
      </c>
      <c r="J923" t="str">
        <f t="shared" si="14"/>
        <v>01-02-2024</v>
      </c>
      <c r="K923">
        <v>120000</v>
      </c>
      <c r="L923">
        <v>1680</v>
      </c>
      <c r="M923">
        <v>54</v>
      </c>
      <c r="N923">
        <v>113</v>
      </c>
      <c r="P923">
        <v>0</v>
      </c>
      <c r="Q923" t="s">
        <v>115</v>
      </c>
      <c r="R923" t="s">
        <v>116</v>
      </c>
      <c r="S923" t="s">
        <v>135</v>
      </c>
      <c r="T923" t="s">
        <v>722</v>
      </c>
      <c r="U923">
        <v>0</v>
      </c>
      <c r="V923">
        <v>1140</v>
      </c>
      <c r="X923" t="s">
        <v>63</v>
      </c>
      <c r="Y923">
        <v>0</v>
      </c>
      <c r="AA923" t="s">
        <v>96</v>
      </c>
      <c r="AB923" t="s">
        <v>137</v>
      </c>
      <c r="AC923" t="s">
        <v>67</v>
      </c>
      <c r="AE923">
        <v>7</v>
      </c>
      <c r="AF923" t="s">
        <v>81</v>
      </c>
      <c r="AK923" t="s">
        <v>71</v>
      </c>
      <c r="AL923">
        <v>50</v>
      </c>
      <c r="AN923" t="s">
        <v>170</v>
      </c>
      <c r="AP923" t="s">
        <v>56</v>
      </c>
      <c r="AR923">
        <v>3253</v>
      </c>
      <c r="AS923" t="s">
        <v>73</v>
      </c>
      <c r="AT923" t="s">
        <v>213</v>
      </c>
      <c r="AV923" t="s">
        <v>213</v>
      </c>
      <c r="AX923">
        <v>510</v>
      </c>
      <c r="AY923" t="s">
        <v>1923</v>
      </c>
      <c r="AZ923">
        <v>3002</v>
      </c>
      <c r="BA923">
        <v>9200</v>
      </c>
      <c r="BC923">
        <v>71140</v>
      </c>
      <c r="BD923" t="s">
        <v>59</v>
      </c>
    </row>
    <row r="924" spans="1:56" x14ac:dyDescent="0.25">
      <c r="A924">
        <v>4</v>
      </c>
      <c r="B924">
        <v>1</v>
      </c>
      <c r="C924">
        <v>12</v>
      </c>
      <c r="D924">
        <v>321013000600</v>
      </c>
      <c r="E924" t="s">
        <v>2364</v>
      </c>
      <c r="G924">
        <v>21</v>
      </c>
      <c r="H924">
        <v>1</v>
      </c>
      <c r="I924">
        <v>24</v>
      </c>
      <c r="J924" t="str">
        <f t="shared" si="14"/>
        <v>01-12-2024</v>
      </c>
      <c r="K924">
        <v>326844</v>
      </c>
      <c r="L924">
        <v>0</v>
      </c>
      <c r="M924">
        <v>0</v>
      </c>
      <c r="N924">
        <v>0</v>
      </c>
      <c r="P924">
        <v>1.28</v>
      </c>
      <c r="U924">
        <v>0</v>
      </c>
      <c r="V924">
        <v>0</v>
      </c>
      <c r="Y924">
        <v>0</v>
      </c>
      <c r="AE924">
        <v>0</v>
      </c>
      <c r="AF924" t="s">
        <v>81</v>
      </c>
      <c r="AR924">
        <v>7321</v>
      </c>
      <c r="AX924">
        <v>380</v>
      </c>
      <c r="AY924" t="s">
        <v>2365</v>
      </c>
      <c r="AZ924">
        <v>2021</v>
      </c>
      <c r="BA924">
        <v>17510</v>
      </c>
      <c r="BC924">
        <v>46740</v>
      </c>
      <c r="BD924" t="s">
        <v>59</v>
      </c>
    </row>
    <row r="925" spans="1:56" x14ac:dyDescent="0.25">
      <c r="A925">
        <v>4</v>
      </c>
      <c r="B925">
        <v>1</v>
      </c>
      <c r="C925">
        <v>12</v>
      </c>
      <c r="D925">
        <v>321013000900</v>
      </c>
      <c r="E925" t="s">
        <v>2366</v>
      </c>
      <c r="G925">
        <v>21</v>
      </c>
      <c r="H925">
        <v>1</v>
      </c>
      <c r="I925">
        <v>24</v>
      </c>
      <c r="J925" t="str">
        <f t="shared" si="14"/>
        <v>01-12-2024</v>
      </c>
      <c r="K925">
        <v>326844</v>
      </c>
      <c r="L925">
        <v>0</v>
      </c>
      <c r="M925">
        <v>0</v>
      </c>
      <c r="N925">
        <v>0</v>
      </c>
      <c r="P925">
        <v>2.78</v>
      </c>
      <c r="U925">
        <v>0</v>
      </c>
      <c r="V925">
        <v>0</v>
      </c>
      <c r="Y925">
        <v>0</v>
      </c>
      <c r="AE925">
        <v>0</v>
      </c>
      <c r="AF925" t="s">
        <v>81</v>
      </c>
      <c r="AR925">
        <v>7321</v>
      </c>
      <c r="AX925">
        <v>399</v>
      </c>
      <c r="AY925" t="s">
        <v>58</v>
      </c>
      <c r="AZ925">
        <v>4021</v>
      </c>
      <c r="BA925">
        <v>32890</v>
      </c>
      <c r="BC925">
        <v>131830</v>
      </c>
      <c r="BD925" t="s">
        <v>59</v>
      </c>
    </row>
    <row r="926" spans="1:56" x14ac:dyDescent="0.25">
      <c r="A926">
        <v>4</v>
      </c>
      <c r="B926">
        <v>1</v>
      </c>
      <c r="C926">
        <v>31</v>
      </c>
      <c r="D926">
        <v>321670250000</v>
      </c>
      <c r="E926" t="s">
        <v>2372</v>
      </c>
      <c r="G926">
        <v>40</v>
      </c>
      <c r="H926">
        <v>1</v>
      </c>
      <c r="I926">
        <v>24</v>
      </c>
      <c r="J926" t="str">
        <f t="shared" si="14"/>
        <v>01-31-2024</v>
      </c>
      <c r="K926">
        <v>150000</v>
      </c>
      <c r="L926">
        <v>1868</v>
      </c>
      <c r="M926">
        <v>90</v>
      </c>
      <c r="N926">
        <v>90</v>
      </c>
      <c r="P926">
        <v>0.314</v>
      </c>
      <c r="Q926">
        <v>1</v>
      </c>
      <c r="R926">
        <v>1</v>
      </c>
      <c r="S926">
        <v>9801</v>
      </c>
      <c r="T926" t="s">
        <v>163</v>
      </c>
      <c r="U926">
        <v>0</v>
      </c>
      <c r="V926">
        <v>0</v>
      </c>
      <c r="X926" t="s">
        <v>63</v>
      </c>
      <c r="Y926">
        <v>572</v>
      </c>
      <c r="Z926" t="s">
        <v>64</v>
      </c>
      <c r="AA926" t="s">
        <v>164</v>
      </c>
      <c r="AB926" t="s">
        <v>66</v>
      </c>
      <c r="AC926" t="s">
        <v>67</v>
      </c>
      <c r="AE926">
        <v>10</v>
      </c>
      <c r="AF926" t="s">
        <v>88</v>
      </c>
      <c r="AK926" t="s">
        <v>64</v>
      </c>
      <c r="AL926">
        <v>28</v>
      </c>
      <c r="AN926" t="s">
        <v>82</v>
      </c>
      <c r="AP926" t="s">
        <v>56</v>
      </c>
      <c r="AR926">
        <v>3241</v>
      </c>
      <c r="AS926" t="s">
        <v>73</v>
      </c>
      <c r="AT926" t="s">
        <v>213</v>
      </c>
      <c r="AV926" t="s">
        <v>213</v>
      </c>
      <c r="AX926">
        <v>520</v>
      </c>
      <c r="AY926" t="s">
        <v>462</v>
      </c>
      <c r="AZ926">
        <v>4040</v>
      </c>
      <c r="BA926">
        <v>17200</v>
      </c>
      <c r="BC926">
        <v>152510</v>
      </c>
      <c r="BD926" t="s">
        <v>59</v>
      </c>
    </row>
    <row r="927" spans="1:56" x14ac:dyDescent="0.25">
      <c r="A927">
        <v>4</v>
      </c>
      <c r="B927">
        <v>1</v>
      </c>
      <c r="C927">
        <v>31</v>
      </c>
      <c r="D927">
        <v>321793000000</v>
      </c>
      <c r="E927" t="s">
        <v>2444</v>
      </c>
      <c r="G927">
        <v>39</v>
      </c>
      <c r="H927">
        <v>1</v>
      </c>
      <c r="I927">
        <v>24</v>
      </c>
      <c r="J927" t="str">
        <f t="shared" si="14"/>
        <v>01-31-2024</v>
      </c>
      <c r="K927">
        <v>267000</v>
      </c>
      <c r="L927">
        <v>1453</v>
      </c>
      <c r="M927">
        <v>0</v>
      </c>
      <c r="N927">
        <v>0</v>
      </c>
      <c r="P927">
        <v>0</v>
      </c>
      <c r="R927">
        <v>2</v>
      </c>
      <c r="S927">
        <v>31</v>
      </c>
      <c r="T927" t="s">
        <v>400</v>
      </c>
      <c r="U927">
        <v>2</v>
      </c>
      <c r="V927">
        <v>1225</v>
      </c>
      <c r="W927" t="s">
        <v>71</v>
      </c>
      <c r="X927" t="s">
        <v>63</v>
      </c>
      <c r="Y927">
        <v>576</v>
      </c>
      <c r="Z927" t="s">
        <v>64</v>
      </c>
      <c r="AA927" t="s">
        <v>133</v>
      </c>
      <c r="AB927" t="s">
        <v>66</v>
      </c>
      <c r="AC927" t="s">
        <v>67</v>
      </c>
      <c r="AE927">
        <v>6</v>
      </c>
      <c r="AF927" t="s">
        <v>68</v>
      </c>
      <c r="AG927" t="s">
        <v>69</v>
      </c>
      <c r="AI927" t="s">
        <v>70</v>
      </c>
      <c r="AK927" t="s">
        <v>71</v>
      </c>
      <c r="AL927">
        <v>9</v>
      </c>
      <c r="AN927" t="s">
        <v>158</v>
      </c>
      <c r="AP927" t="s">
        <v>56</v>
      </c>
      <c r="AR927">
        <v>3256</v>
      </c>
      <c r="AS927" t="s">
        <v>73</v>
      </c>
      <c r="AT927" t="s">
        <v>213</v>
      </c>
      <c r="AV927" t="s">
        <v>213</v>
      </c>
      <c r="AX927">
        <v>550</v>
      </c>
      <c r="AY927" t="s">
        <v>58</v>
      </c>
      <c r="AZ927">
        <v>6039</v>
      </c>
      <c r="BA927">
        <v>7000</v>
      </c>
      <c r="BC927">
        <v>277200</v>
      </c>
      <c r="BD927" t="s">
        <v>59</v>
      </c>
    </row>
    <row r="928" spans="1:56" x14ac:dyDescent="0.25">
      <c r="A928">
        <v>4</v>
      </c>
      <c r="B928">
        <v>1</v>
      </c>
      <c r="C928">
        <v>17</v>
      </c>
      <c r="D928">
        <v>323640000000</v>
      </c>
      <c r="E928" t="s">
        <v>2479</v>
      </c>
      <c r="G928">
        <v>24</v>
      </c>
      <c r="H928">
        <v>1</v>
      </c>
      <c r="I928">
        <v>24</v>
      </c>
      <c r="J928" t="str">
        <f t="shared" si="14"/>
        <v>01-17-2024</v>
      </c>
      <c r="K928">
        <v>32500</v>
      </c>
      <c r="L928">
        <v>0</v>
      </c>
      <c r="M928">
        <v>0</v>
      </c>
      <c r="N928">
        <v>0</v>
      </c>
      <c r="P928">
        <v>1.4159999999999999</v>
      </c>
      <c r="U928">
        <v>0</v>
      </c>
      <c r="V928">
        <v>0</v>
      </c>
      <c r="Y928">
        <v>0</v>
      </c>
      <c r="AE928">
        <v>0</v>
      </c>
      <c r="AP928" t="s">
        <v>56</v>
      </c>
      <c r="AR928">
        <v>3223</v>
      </c>
      <c r="AS928" t="s">
        <v>73</v>
      </c>
      <c r="AT928" t="s">
        <v>213</v>
      </c>
      <c r="AV928" t="s">
        <v>213</v>
      </c>
      <c r="AX928">
        <v>500</v>
      </c>
      <c r="AY928" t="s">
        <v>58</v>
      </c>
      <c r="AZ928">
        <v>1024</v>
      </c>
      <c r="BA928">
        <v>23110</v>
      </c>
      <c r="BC928">
        <v>0</v>
      </c>
      <c r="BD928" t="s">
        <v>59</v>
      </c>
    </row>
    <row r="929" spans="1:56" x14ac:dyDescent="0.25">
      <c r="A929">
        <v>4</v>
      </c>
      <c r="B929">
        <v>1</v>
      </c>
      <c r="C929">
        <v>17</v>
      </c>
      <c r="D929">
        <v>323710000000</v>
      </c>
      <c r="E929" t="s">
        <v>2479</v>
      </c>
      <c r="G929">
        <v>24</v>
      </c>
      <c r="H929">
        <v>1</v>
      </c>
      <c r="I929">
        <v>24</v>
      </c>
      <c r="J929" t="str">
        <f t="shared" si="14"/>
        <v>01-17-2024</v>
      </c>
      <c r="K929">
        <v>32500</v>
      </c>
      <c r="L929">
        <v>0</v>
      </c>
      <c r="M929">
        <v>0</v>
      </c>
      <c r="N929">
        <v>0</v>
      </c>
      <c r="P929">
        <v>0.434</v>
      </c>
      <c r="U929">
        <v>0</v>
      </c>
      <c r="V929">
        <v>0</v>
      </c>
      <c r="Y929">
        <v>0</v>
      </c>
      <c r="AE929">
        <v>0</v>
      </c>
      <c r="AP929" t="s">
        <v>56</v>
      </c>
      <c r="AR929">
        <v>3223</v>
      </c>
      <c r="AS929" t="s">
        <v>73</v>
      </c>
      <c r="AT929" t="s">
        <v>213</v>
      </c>
      <c r="AV929" t="s">
        <v>213</v>
      </c>
      <c r="AX929">
        <v>500</v>
      </c>
      <c r="AY929" t="s">
        <v>58</v>
      </c>
      <c r="AZ929">
        <v>2024</v>
      </c>
      <c r="BA929">
        <v>2140</v>
      </c>
      <c r="BC929">
        <v>0</v>
      </c>
      <c r="BD929" t="s">
        <v>59</v>
      </c>
    </row>
    <row r="930" spans="1:56" x14ac:dyDescent="0.25">
      <c r="A930">
        <v>4</v>
      </c>
      <c r="B930">
        <v>1</v>
      </c>
      <c r="C930">
        <v>26</v>
      </c>
      <c r="D930">
        <v>330160800110</v>
      </c>
      <c r="E930" t="s">
        <v>221</v>
      </c>
      <c r="G930">
        <v>34</v>
      </c>
      <c r="H930">
        <v>1</v>
      </c>
      <c r="I930">
        <v>24</v>
      </c>
      <c r="J930" t="str">
        <f t="shared" si="14"/>
        <v>01-26-2024</v>
      </c>
      <c r="K930">
        <v>170000</v>
      </c>
      <c r="L930">
        <v>0</v>
      </c>
      <c r="M930">
        <v>0</v>
      </c>
      <c r="N930">
        <v>0</v>
      </c>
      <c r="P930">
        <v>0.59399999999999997</v>
      </c>
      <c r="U930">
        <v>0</v>
      </c>
      <c r="V930">
        <v>0</v>
      </c>
      <c r="Y930">
        <v>0</v>
      </c>
      <c r="AE930">
        <v>0</v>
      </c>
      <c r="AP930" t="s">
        <v>56</v>
      </c>
      <c r="AR930">
        <v>0</v>
      </c>
      <c r="AS930" t="s">
        <v>73</v>
      </c>
      <c r="AX930">
        <v>110</v>
      </c>
      <c r="AY930" t="s">
        <v>58</v>
      </c>
      <c r="AZ930">
        <v>1034</v>
      </c>
      <c r="BA930">
        <v>0</v>
      </c>
      <c r="BC930">
        <v>0</v>
      </c>
      <c r="BD930" t="s">
        <v>59</v>
      </c>
    </row>
    <row r="931" spans="1:56" x14ac:dyDescent="0.25">
      <c r="A931">
        <v>4</v>
      </c>
      <c r="B931">
        <v>1</v>
      </c>
      <c r="C931">
        <v>10</v>
      </c>
      <c r="D931">
        <v>350421600100</v>
      </c>
      <c r="E931" t="s">
        <v>2585</v>
      </c>
      <c r="G931">
        <v>16</v>
      </c>
      <c r="H931">
        <v>1</v>
      </c>
      <c r="I931">
        <v>24</v>
      </c>
      <c r="J931" t="str">
        <f t="shared" si="14"/>
        <v>01-10-2024</v>
      </c>
      <c r="K931">
        <v>75000</v>
      </c>
      <c r="L931">
        <v>1784</v>
      </c>
      <c r="M931">
        <v>0</v>
      </c>
      <c r="N931">
        <v>0</v>
      </c>
      <c r="P931">
        <v>2</v>
      </c>
      <c r="Q931">
        <v>2</v>
      </c>
      <c r="R931" t="s">
        <v>116</v>
      </c>
      <c r="S931" t="s">
        <v>231</v>
      </c>
      <c r="T931" t="s">
        <v>112</v>
      </c>
      <c r="U931">
        <v>4</v>
      </c>
      <c r="V931">
        <v>0</v>
      </c>
      <c r="X931" t="s">
        <v>63</v>
      </c>
      <c r="Y931">
        <v>196</v>
      </c>
      <c r="Z931" t="s">
        <v>92</v>
      </c>
      <c r="AA931" t="s">
        <v>65</v>
      </c>
      <c r="AB931" t="s">
        <v>80</v>
      </c>
      <c r="AC931" t="s">
        <v>67</v>
      </c>
      <c r="AE931">
        <v>8</v>
      </c>
      <c r="AF931" t="s">
        <v>81</v>
      </c>
      <c r="AK931" t="s">
        <v>71</v>
      </c>
      <c r="AL931">
        <v>47</v>
      </c>
      <c r="AN931" t="s">
        <v>138</v>
      </c>
      <c r="AP931" t="s">
        <v>56</v>
      </c>
      <c r="AR931">
        <v>0</v>
      </c>
      <c r="AS931" t="s">
        <v>73</v>
      </c>
      <c r="AT931" t="s">
        <v>74</v>
      </c>
      <c r="AV931" t="s">
        <v>74</v>
      </c>
      <c r="AX931">
        <v>510</v>
      </c>
      <c r="AY931" t="s">
        <v>2586</v>
      </c>
      <c r="AZ931">
        <v>3016</v>
      </c>
      <c r="BA931">
        <v>21940</v>
      </c>
      <c r="BC931">
        <v>98110</v>
      </c>
      <c r="BD931" t="s">
        <v>59</v>
      </c>
    </row>
    <row r="932" spans="1:56" x14ac:dyDescent="0.25">
      <c r="A932">
        <v>4</v>
      </c>
      <c r="B932">
        <v>1</v>
      </c>
      <c r="C932">
        <v>26</v>
      </c>
      <c r="D932">
        <v>360532600100</v>
      </c>
      <c r="E932" t="s">
        <v>2617</v>
      </c>
      <c r="G932">
        <v>34</v>
      </c>
      <c r="H932">
        <v>1</v>
      </c>
      <c r="I932">
        <v>24</v>
      </c>
      <c r="J932" t="str">
        <f t="shared" si="14"/>
        <v>01-26-2024</v>
      </c>
      <c r="K932">
        <v>170000</v>
      </c>
      <c r="L932">
        <v>0</v>
      </c>
      <c r="M932">
        <v>0</v>
      </c>
      <c r="N932">
        <v>0</v>
      </c>
      <c r="P932">
        <v>9.3019999999999996</v>
      </c>
      <c r="U932">
        <v>0</v>
      </c>
      <c r="V932">
        <v>0</v>
      </c>
      <c r="Y932">
        <v>0</v>
      </c>
      <c r="AE932">
        <v>0</v>
      </c>
      <c r="AR932">
        <v>0</v>
      </c>
      <c r="AX932">
        <v>110</v>
      </c>
      <c r="AY932" t="s">
        <v>260</v>
      </c>
      <c r="AZ932">
        <v>1034</v>
      </c>
      <c r="BA932">
        <v>0</v>
      </c>
      <c r="BC932">
        <v>0</v>
      </c>
      <c r="BD932" t="s">
        <v>59</v>
      </c>
    </row>
    <row r="933" spans="1:56" x14ac:dyDescent="0.25">
      <c r="A933">
        <v>4</v>
      </c>
      <c r="B933">
        <v>1</v>
      </c>
      <c r="C933">
        <v>9</v>
      </c>
      <c r="D933">
        <v>370021700000</v>
      </c>
      <c r="E933" t="s">
        <v>287</v>
      </c>
      <c r="G933">
        <v>12</v>
      </c>
      <c r="H933">
        <v>1</v>
      </c>
      <c r="I933">
        <v>24</v>
      </c>
      <c r="J933" t="str">
        <f t="shared" si="14"/>
        <v>01-09-2024</v>
      </c>
      <c r="K933">
        <v>1150000</v>
      </c>
      <c r="L933">
        <v>0</v>
      </c>
      <c r="M933">
        <v>0</v>
      </c>
      <c r="N933">
        <v>0</v>
      </c>
      <c r="P933">
        <v>60</v>
      </c>
      <c r="U933">
        <v>0</v>
      </c>
      <c r="V933">
        <v>0</v>
      </c>
      <c r="Y933">
        <v>0</v>
      </c>
      <c r="AE933">
        <v>0</v>
      </c>
      <c r="AP933" t="s">
        <v>56</v>
      </c>
      <c r="AR933">
        <v>0</v>
      </c>
      <c r="AS933" t="s">
        <v>73</v>
      </c>
      <c r="AT933" t="s">
        <v>74</v>
      </c>
      <c r="AV933" t="s">
        <v>74</v>
      </c>
      <c r="AX933">
        <v>110</v>
      </c>
      <c r="AY933" t="s">
        <v>58</v>
      </c>
      <c r="AZ933">
        <v>4012</v>
      </c>
      <c r="BA933">
        <v>435260</v>
      </c>
      <c r="BC933">
        <v>0</v>
      </c>
      <c r="BD933" t="s">
        <v>59</v>
      </c>
    </row>
    <row r="934" spans="1:56" x14ac:dyDescent="0.25">
      <c r="A934">
        <v>4</v>
      </c>
      <c r="B934">
        <v>1</v>
      </c>
      <c r="C934">
        <v>9</v>
      </c>
      <c r="D934">
        <v>370021900000</v>
      </c>
      <c r="E934" t="s">
        <v>287</v>
      </c>
      <c r="G934">
        <v>12</v>
      </c>
      <c r="H934">
        <v>1</v>
      </c>
      <c r="I934">
        <v>24</v>
      </c>
      <c r="J934" t="str">
        <f t="shared" si="14"/>
        <v>01-09-2024</v>
      </c>
      <c r="K934">
        <v>1150000</v>
      </c>
      <c r="L934">
        <v>0</v>
      </c>
      <c r="M934">
        <v>0</v>
      </c>
      <c r="N934">
        <v>0</v>
      </c>
      <c r="P934">
        <v>40</v>
      </c>
      <c r="U934">
        <v>0</v>
      </c>
      <c r="V934">
        <v>0</v>
      </c>
      <c r="Y934">
        <v>0</v>
      </c>
      <c r="AE934">
        <v>0</v>
      </c>
      <c r="AR934">
        <v>0</v>
      </c>
      <c r="AS934" t="s">
        <v>73</v>
      </c>
      <c r="AX934">
        <v>110</v>
      </c>
      <c r="AY934" t="s">
        <v>423</v>
      </c>
      <c r="AZ934">
        <v>4012</v>
      </c>
      <c r="BA934">
        <v>295540</v>
      </c>
      <c r="BC934">
        <v>0</v>
      </c>
      <c r="BD934" t="s">
        <v>59</v>
      </c>
    </row>
    <row r="935" spans="1:56" x14ac:dyDescent="0.25">
      <c r="A935">
        <v>4</v>
      </c>
      <c r="B935">
        <v>1</v>
      </c>
      <c r="C935">
        <v>18</v>
      </c>
      <c r="D935">
        <v>370030700000</v>
      </c>
      <c r="E935" t="s">
        <v>412</v>
      </c>
      <c r="G935">
        <v>25</v>
      </c>
      <c r="H935">
        <v>1</v>
      </c>
      <c r="I935">
        <v>24</v>
      </c>
      <c r="J935" t="str">
        <f t="shared" si="14"/>
        <v>01-18-2024</v>
      </c>
      <c r="K935">
        <v>540000</v>
      </c>
      <c r="L935">
        <v>0</v>
      </c>
      <c r="M935">
        <v>0</v>
      </c>
      <c r="N935">
        <v>0</v>
      </c>
      <c r="P935">
        <v>77.06</v>
      </c>
      <c r="U935">
        <v>0</v>
      </c>
      <c r="V935">
        <v>0</v>
      </c>
      <c r="Y935">
        <v>0</v>
      </c>
      <c r="AE935">
        <v>0</v>
      </c>
      <c r="AP935" t="s">
        <v>56</v>
      </c>
      <c r="AR935">
        <v>0</v>
      </c>
      <c r="AS935" t="s">
        <v>73</v>
      </c>
      <c r="AX935">
        <v>110</v>
      </c>
      <c r="AY935" t="s">
        <v>423</v>
      </c>
      <c r="AZ935">
        <v>4025</v>
      </c>
      <c r="BA935">
        <v>629260</v>
      </c>
      <c r="BC935">
        <v>0</v>
      </c>
      <c r="BD935" t="s">
        <v>59</v>
      </c>
    </row>
    <row r="936" spans="1:56" x14ac:dyDescent="0.25">
      <c r="A936">
        <v>4</v>
      </c>
      <c r="B936">
        <v>1</v>
      </c>
      <c r="C936">
        <v>19</v>
      </c>
      <c r="D936">
        <v>370160500000</v>
      </c>
      <c r="E936" t="s">
        <v>332</v>
      </c>
      <c r="G936">
        <v>26</v>
      </c>
      <c r="H936">
        <v>1</v>
      </c>
      <c r="I936">
        <v>24</v>
      </c>
      <c r="J936" t="str">
        <f t="shared" si="14"/>
        <v>01-19-2024</v>
      </c>
      <c r="K936">
        <v>199000</v>
      </c>
      <c r="L936">
        <v>0</v>
      </c>
      <c r="M936">
        <v>0</v>
      </c>
      <c r="N936">
        <v>0</v>
      </c>
      <c r="P936">
        <v>11.04</v>
      </c>
      <c r="U936">
        <v>0</v>
      </c>
      <c r="V936">
        <v>0</v>
      </c>
      <c r="Y936">
        <v>0</v>
      </c>
      <c r="AE936">
        <v>0</v>
      </c>
      <c r="AP936" t="s">
        <v>56</v>
      </c>
      <c r="AR936">
        <v>0</v>
      </c>
      <c r="AS936" t="s">
        <v>73</v>
      </c>
      <c r="AX936">
        <v>110</v>
      </c>
      <c r="AY936" t="s">
        <v>480</v>
      </c>
      <c r="AZ936">
        <v>2026</v>
      </c>
      <c r="BA936">
        <v>56060</v>
      </c>
      <c r="BC936">
        <v>0</v>
      </c>
      <c r="BD936" t="s">
        <v>59</v>
      </c>
    </row>
    <row r="937" spans="1:56" x14ac:dyDescent="0.25">
      <c r="A937">
        <v>4</v>
      </c>
      <c r="B937">
        <v>1</v>
      </c>
      <c r="C937">
        <v>19</v>
      </c>
      <c r="D937">
        <v>370160800000</v>
      </c>
      <c r="E937" t="s">
        <v>456</v>
      </c>
      <c r="G937">
        <v>26</v>
      </c>
      <c r="H937">
        <v>1</v>
      </c>
      <c r="I937">
        <v>24</v>
      </c>
      <c r="J937" t="str">
        <f t="shared" si="14"/>
        <v>01-19-2024</v>
      </c>
      <c r="K937">
        <v>199000</v>
      </c>
      <c r="L937">
        <v>0</v>
      </c>
      <c r="M937">
        <v>0</v>
      </c>
      <c r="N937">
        <v>0</v>
      </c>
      <c r="P937">
        <v>41.697000000000003</v>
      </c>
      <c r="U937">
        <v>0</v>
      </c>
      <c r="V937">
        <v>0</v>
      </c>
      <c r="Y937">
        <v>0</v>
      </c>
      <c r="AE937">
        <v>0</v>
      </c>
      <c r="AP937" t="s">
        <v>56</v>
      </c>
      <c r="AR937">
        <v>0</v>
      </c>
      <c r="AS937" t="s">
        <v>73</v>
      </c>
      <c r="AX937">
        <v>110</v>
      </c>
      <c r="AY937" t="s">
        <v>480</v>
      </c>
      <c r="AZ937">
        <v>2026</v>
      </c>
      <c r="BA937">
        <v>194230</v>
      </c>
      <c r="BC937">
        <v>0</v>
      </c>
      <c r="BD937" t="s">
        <v>59</v>
      </c>
    </row>
    <row r="938" spans="1:56" x14ac:dyDescent="0.25">
      <c r="A938">
        <v>4</v>
      </c>
      <c r="B938">
        <v>1</v>
      </c>
      <c r="C938">
        <v>19</v>
      </c>
      <c r="D938">
        <v>370180900000</v>
      </c>
      <c r="E938" t="s">
        <v>456</v>
      </c>
      <c r="G938">
        <v>26</v>
      </c>
      <c r="H938">
        <v>1</v>
      </c>
      <c r="I938">
        <v>24</v>
      </c>
      <c r="J938" t="str">
        <f t="shared" si="14"/>
        <v>01-19-2024</v>
      </c>
      <c r="K938">
        <v>199000</v>
      </c>
      <c r="L938">
        <v>0</v>
      </c>
      <c r="M938">
        <v>0</v>
      </c>
      <c r="N938">
        <v>0</v>
      </c>
      <c r="P938">
        <v>1</v>
      </c>
      <c r="U938">
        <v>0</v>
      </c>
      <c r="V938">
        <v>0</v>
      </c>
      <c r="Y938">
        <v>0</v>
      </c>
      <c r="AE938">
        <v>0</v>
      </c>
      <c r="AR938">
        <v>0</v>
      </c>
      <c r="AS938" t="s">
        <v>73</v>
      </c>
      <c r="AX938">
        <v>110</v>
      </c>
      <c r="AY938" t="s">
        <v>551</v>
      </c>
      <c r="AZ938">
        <v>2026</v>
      </c>
      <c r="BA938">
        <v>2740</v>
      </c>
      <c r="BC938">
        <v>0</v>
      </c>
      <c r="BD938" t="s">
        <v>59</v>
      </c>
    </row>
    <row r="939" spans="1:56" x14ac:dyDescent="0.25">
      <c r="A939">
        <v>4</v>
      </c>
      <c r="B939">
        <v>1</v>
      </c>
      <c r="C939">
        <v>23</v>
      </c>
      <c r="D939">
        <v>420401800000</v>
      </c>
      <c r="E939" t="s">
        <v>2712</v>
      </c>
      <c r="G939">
        <v>28</v>
      </c>
      <c r="H939">
        <v>1</v>
      </c>
      <c r="I939">
        <v>24</v>
      </c>
      <c r="J939" t="str">
        <f t="shared" si="14"/>
        <v>01-23-2024</v>
      </c>
      <c r="K939">
        <v>25000</v>
      </c>
      <c r="L939">
        <v>0</v>
      </c>
      <c r="M939">
        <v>0</v>
      </c>
      <c r="N939">
        <v>0</v>
      </c>
      <c r="P939">
        <v>6.4880000000000004</v>
      </c>
      <c r="U939">
        <v>0</v>
      </c>
      <c r="V939">
        <v>0</v>
      </c>
      <c r="Y939">
        <v>0</v>
      </c>
      <c r="AE939">
        <v>0</v>
      </c>
      <c r="AR939">
        <v>0</v>
      </c>
      <c r="AX939">
        <v>109</v>
      </c>
      <c r="AY939" t="s">
        <v>58</v>
      </c>
      <c r="AZ939">
        <v>1028</v>
      </c>
      <c r="BA939">
        <v>25740</v>
      </c>
      <c r="BC939">
        <v>0</v>
      </c>
      <c r="BD939" t="s">
        <v>59</v>
      </c>
    </row>
    <row r="940" spans="1:56" x14ac:dyDescent="0.25">
      <c r="A940">
        <v>4</v>
      </c>
      <c r="B940">
        <v>1</v>
      </c>
      <c r="C940">
        <v>26</v>
      </c>
      <c r="D940">
        <v>430570300000</v>
      </c>
      <c r="E940" t="s">
        <v>2759</v>
      </c>
      <c r="G940">
        <v>38</v>
      </c>
      <c r="H940">
        <v>1</v>
      </c>
      <c r="I940">
        <v>24</v>
      </c>
      <c r="J940" t="str">
        <f t="shared" si="14"/>
        <v>01-26-2024</v>
      </c>
      <c r="K940">
        <v>85000</v>
      </c>
      <c r="L940">
        <v>0</v>
      </c>
      <c r="M940">
        <v>0</v>
      </c>
      <c r="N940">
        <v>0</v>
      </c>
      <c r="P940">
        <v>9.4499999999999993</v>
      </c>
      <c r="U940">
        <v>0</v>
      </c>
      <c r="V940">
        <v>0</v>
      </c>
      <c r="Y940">
        <v>0</v>
      </c>
      <c r="AE940">
        <v>0</v>
      </c>
      <c r="AR940">
        <v>0</v>
      </c>
      <c r="AS940" t="s">
        <v>73</v>
      </c>
      <c r="AX940">
        <v>100</v>
      </c>
      <c r="AY940" t="s">
        <v>423</v>
      </c>
      <c r="AZ940">
        <v>2038</v>
      </c>
      <c r="BA940">
        <v>74970</v>
      </c>
      <c r="BC940">
        <v>0</v>
      </c>
      <c r="BD940" t="s">
        <v>59</v>
      </c>
    </row>
    <row r="941" spans="1:56" x14ac:dyDescent="0.25">
      <c r="A941">
        <v>4</v>
      </c>
      <c r="B941">
        <v>1</v>
      </c>
      <c r="C941">
        <v>8</v>
      </c>
      <c r="D941">
        <v>440021600400</v>
      </c>
      <c r="E941" t="s">
        <v>745</v>
      </c>
      <c r="G941">
        <v>9</v>
      </c>
      <c r="H941">
        <v>1</v>
      </c>
      <c r="I941">
        <v>24</v>
      </c>
      <c r="J941" t="str">
        <f t="shared" si="14"/>
        <v>01-08-2024</v>
      </c>
      <c r="K941">
        <v>15000</v>
      </c>
      <c r="L941">
        <v>0</v>
      </c>
      <c r="M941">
        <v>0</v>
      </c>
      <c r="N941">
        <v>0</v>
      </c>
      <c r="P941">
        <v>0.53700000000000003</v>
      </c>
      <c r="U941">
        <v>0</v>
      </c>
      <c r="V941">
        <v>0</v>
      </c>
      <c r="Y941">
        <v>0</v>
      </c>
      <c r="AE941">
        <v>0</v>
      </c>
      <c r="AP941" t="s">
        <v>56</v>
      </c>
      <c r="AR941">
        <v>0</v>
      </c>
      <c r="AS941" t="s">
        <v>73</v>
      </c>
      <c r="AT941" t="s">
        <v>74</v>
      </c>
      <c r="AV941" t="s">
        <v>74</v>
      </c>
      <c r="AX941">
        <v>110</v>
      </c>
      <c r="AY941" t="s">
        <v>58</v>
      </c>
      <c r="AZ941">
        <v>2009</v>
      </c>
      <c r="BA941">
        <v>0</v>
      </c>
      <c r="BC941">
        <v>0</v>
      </c>
      <c r="BD941" t="s">
        <v>59</v>
      </c>
    </row>
    <row r="942" spans="1:56" x14ac:dyDescent="0.25">
      <c r="A942">
        <v>4</v>
      </c>
      <c r="B942">
        <v>1</v>
      </c>
      <c r="C942">
        <v>4</v>
      </c>
      <c r="D942">
        <v>440120500000</v>
      </c>
      <c r="E942" t="s">
        <v>2782</v>
      </c>
      <c r="G942">
        <v>5</v>
      </c>
      <c r="H942">
        <v>1</v>
      </c>
      <c r="I942">
        <v>24</v>
      </c>
      <c r="J942" t="str">
        <f t="shared" si="14"/>
        <v>01-04-2024</v>
      </c>
      <c r="K942">
        <v>725000</v>
      </c>
      <c r="L942">
        <v>0</v>
      </c>
      <c r="M942">
        <v>0</v>
      </c>
      <c r="N942">
        <v>0</v>
      </c>
      <c r="P942">
        <v>20.350000000000001</v>
      </c>
      <c r="U942">
        <v>0</v>
      </c>
      <c r="V942">
        <v>0</v>
      </c>
      <c r="Y942">
        <v>0</v>
      </c>
      <c r="AE942">
        <v>0</v>
      </c>
      <c r="AP942" t="s">
        <v>56</v>
      </c>
      <c r="AR942">
        <v>0</v>
      </c>
      <c r="AS942" t="s">
        <v>73</v>
      </c>
      <c r="AX942">
        <v>110</v>
      </c>
      <c r="AY942" t="s">
        <v>423</v>
      </c>
      <c r="AZ942">
        <v>1005</v>
      </c>
      <c r="BA942">
        <v>184660</v>
      </c>
      <c r="BC942">
        <v>0</v>
      </c>
      <c r="BD942" t="s">
        <v>59</v>
      </c>
    </row>
    <row r="943" spans="1:56" x14ac:dyDescent="0.25">
      <c r="A943">
        <v>4</v>
      </c>
      <c r="B943">
        <v>1</v>
      </c>
      <c r="C943">
        <v>4</v>
      </c>
      <c r="D943">
        <v>440120600000</v>
      </c>
      <c r="E943" t="s">
        <v>2782</v>
      </c>
      <c r="G943">
        <v>5</v>
      </c>
      <c r="H943">
        <v>1</v>
      </c>
      <c r="I943">
        <v>24</v>
      </c>
      <c r="J943" t="str">
        <f t="shared" si="14"/>
        <v>01-04-2024</v>
      </c>
      <c r="K943">
        <v>725000</v>
      </c>
      <c r="L943">
        <v>0</v>
      </c>
      <c r="M943">
        <v>0</v>
      </c>
      <c r="N943">
        <v>0</v>
      </c>
      <c r="P943">
        <v>20.350000000000001</v>
      </c>
      <c r="U943">
        <v>0</v>
      </c>
      <c r="V943">
        <v>0</v>
      </c>
      <c r="Y943">
        <v>0</v>
      </c>
      <c r="AE943">
        <v>0</v>
      </c>
      <c r="AP943" t="s">
        <v>56</v>
      </c>
      <c r="AR943">
        <v>0</v>
      </c>
      <c r="AS943" t="s">
        <v>73</v>
      </c>
      <c r="AX943">
        <v>110</v>
      </c>
      <c r="AY943" t="s">
        <v>423</v>
      </c>
      <c r="AZ943">
        <v>2005</v>
      </c>
      <c r="BA943">
        <v>185230</v>
      </c>
      <c r="BC943">
        <v>0</v>
      </c>
      <c r="BD943" t="s">
        <v>59</v>
      </c>
    </row>
    <row r="944" spans="1:56" x14ac:dyDescent="0.25">
      <c r="A944">
        <v>4</v>
      </c>
      <c r="B944">
        <v>1</v>
      </c>
      <c r="C944">
        <v>26</v>
      </c>
      <c r="D944">
        <v>470871200000</v>
      </c>
      <c r="E944" t="s">
        <v>3095</v>
      </c>
      <c r="G944">
        <v>36</v>
      </c>
      <c r="H944">
        <v>1</v>
      </c>
      <c r="I944">
        <v>24</v>
      </c>
      <c r="J944" t="str">
        <f t="shared" si="14"/>
        <v>01-26-2024</v>
      </c>
      <c r="K944">
        <v>118500</v>
      </c>
      <c r="L944">
        <v>1009</v>
      </c>
      <c r="M944">
        <v>49</v>
      </c>
      <c r="N944">
        <v>124</v>
      </c>
      <c r="P944">
        <v>0</v>
      </c>
      <c r="Q944" t="s">
        <v>98</v>
      </c>
      <c r="R944">
        <v>3</v>
      </c>
      <c r="S944" t="s">
        <v>365</v>
      </c>
      <c r="T944" t="s">
        <v>132</v>
      </c>
      <c r="U944">
        <v>0</v>
      </c>
      <c r="V944">
        <v>0</v>
      </c>
      <c r="Y944">
        <v>672</v>
      </c>
      <c r="Z944" t="s">
        <v>92</v>
      </c>
      <c r="AA944" t="s">
        <v>152</v>
      </c>
      <c r="AB944" t="s">
        <v>66</v>
      </c>
      <c r="AC944" t="s">
        <v>67</v>
      </c>
      <c r="AE944">
        <v>6</v>
      </c>
      <c r="AF944" t="s">
        <v>81</v>
      </c>
      <c r="AK944" t="s">
        <v>154</v>
      </c>
      <c r="AL944">
        <v>42</v>
      </c>
      <c r="AN944" t="s">
        <v>138</v>
      </c>
      <c r="AP944" t="s">
        <v>56</v>
      </c>
      <c r="AR944">
        <v>4793</v>
      </c>
      <c r="AS944" t="s">
        <v>73</v>
      </c>
      <c r="AT944" t="s">
        <v>213</v>
      </c>
      <c r="AV944" t="s">
        <v>213</v>
      </c>
      <c r="AX944">
        <v>510</v>
      </c>
      <c r="AY944" t="s">
        <v>429</v>
      </c>
      <c r="AZ944">
        <v>9036</v>
      </c>
      <c r="BA944">
        <v>8030</v>
      </c>
      <c r="BC944">
        <v>84970</v>
      </c>
      <c r="BD944" t="s">
        <v>59</v>
      </c>
    </row>
    <row r="945" spans="1:56" x14ac:dyDescent="0.25">
      <c r="A945">
        <v>4</v>
      </c>
      <c r="B945">
        <v>1</v>
      </c>
      <c r="C945">
        <v>3</v>
      </c>
      <c r="D945">
        <v>471090800000</v>
      </c>
      <c r="E945" t="s">
        <v>3193</v>
      </c>
      <c r="G945">
        <v>4</v>
      </c>
      <c r="H945">
        <v>1</v>
      </c>
      <c r="I945">
        <v>24</v>
      </c>
      <c r="J945" t="str">
        <f t="shared" si="14"/>
        <v>01-03-2024</v>
      </c>
      <c r="K945">
        <v>40000</v>
      </c>
      <c r="L945">
        <v>0</v>
      </c>
      <c r="M945">
        <v>0</v>
      </c>
      <c r="N945">
        <v>0</v>
      </c>
      <c r="P945">
        <v>0.46</v>
      </c>
      <c r="U945">
        <v>0</v>
      </c>
      <c r="V945">
        <v>0</v>
      </c>
      <c r="Y945">
        <v>576</v>
      </c>
      <c r="Z945" t="s">
        <v>92</v>
      </c>
      <c r="AE945">
        <v>0</v>
      </c>
      <c r="AR945">
        <v>4793</v>
      </c>
      <c r="AS945" t="s">
        <v>73</v>
      </c>
      <c r="AX945">
        <v>599</v>
      </c>
      <c r="AY945" t="s">
        <v>58</v>
      </c>
      <c r="AZ945">
        <v>2004</v>
      </c>
      <c r="BA945">
        <v>12060</v>
      </c>
      <c r="BC945">
        <v>11400</v>
      </c>
      <c r="BD945" t="s">
        <v>59</v>
      </c>
    </row>
    <row r="946" spans="1:56" x14ac:dyDescent="0.25">
      <c r="A946">
        <v>4</v>
      </c>
      <c r="B946">
        <v>1</v>
      </c>
      <c r="C946">
        <v>10</v>
      </c>
      <c r="D946">
        <v>480030900200</v>
      </c>
      <c r="E946" t="s">
        <v>3259</v>
      </c>
      <c r="G946">
        <v>13</v>
      </c>
      <c r="H946">
        <v>1</v>
      </c>
      <c r="I946">
        <v>24</v>
      </c>
      <c r="J946" t="str">
        <f t="shared" si="14"/>
        <v>01-10-2024</v>
      </c>
      <c r="K946">
        <v>150000</v>
      </c>
      <c r="L946">
        <v>0</v>
      </c>
      <c r="M946">
        <v>0</v>
      </c>
      <c r="N946">
        <v>0</v>
      </c>
      <c r="P946">
        <v>10.188000000000001</v>
      </c>
      <c r="U946">
        <v>0</v>
      </c>
      <c r="V946">
        <v>0</v>
      </c>
      <c r="Y946">
        <v>0</v>
      </c>
      <c r="AE946">
        <v>0</v>
      </c>
      <c r="AP946" t="s">
        <v>56</v>
      </c>
      <c r="AR946">
        <v>0</v>
      </c>
      <c r="AS946" t="s">
        <v>73</v>
      </c>
      <c r="AX946">
        <v>110</v>
      </c>
      <c r="AY946" t="s">
        <v>58</v>
      </c>
      <c r="AZ946">
        <v>1013</v>
      </c>
      <c r="BA946">
        <v>0</v>
      </c>
      <c r="BC946">
        <v>0</v>
      </c>
      <c r="BD946" t="s">
        <v>59</v>
      </c>
    </row>
    <row r="947" spans="1:56" x14ac:dyDescent="0.25">
      <c r="A947">
        <v>4</v>
      </c>
      <c r="B947">
        <v>1</v>
      </c>
      <c r="C947">
        <v>26</v>
      </c>
      <c r="D947">
        <v>480291600400</v>
      </c>
      <c r="E947" t="s">
        <v>155</v>
      </c>
      <c r="G947">
        <v>35</v>
      </c>
      <c r="H947">
        <v>1</v>
      </c>
      <c r="I947">
        <v>24</v>
      </c>
      <c r="J947" t="str">
        <f t="shared" si="14"/>
        <v>01-26-2024</v>
      </c>
      <c r="K947">
        <v>120000</v>
      </c>
      <c r="L947">
        <v>0</v>
      </c>
      <c r="M947">
        <v>0</v>
      </c>
      <c r="N947">
        <v>0</v>
      </c>
      <c r="P947">
        <v>11.443</v>
      </c>
      <c r="U947">
        <v>0</v>
      </c>
      <c r="V947">
        <v>0</v>
      </c>
      <c r="Y947">
        <v>0</v>
      </c>
      <c r="AE947">
        <v>0</v>
      </c>
      <c r="AP947" t="s">
        <v>56</v>
      </c>
      <c r="AR947">
        <v>0</v>
      </c>
      <c r="AS947" t="s">
        <v>73</v>
      </c>
      <c r="AX947">
        <v>110</v>
      </c>
      <c r="AY947" t="s">
        <v>58</v>
      </c>
      <c r="AZ947">
        <v>3035</v>
      </c>
      <c r="BA947">
        <v>102910</v>
      </c>
      <c r="BC947">
        <v>0</v>
      </c>
      <c r="BD947" t="s">
        <v>59</v>
      </c>
    </row>
    <row r="948" spans="1:56" x14ac:dyDescent="0.25">
      <c r="A948">
        <v>4</v>
      </c>
      <c r="B948">
        <v>1</v>
      </c>
      <c r="C948">
        <v>5</v>
      </c>
      <c r="D948">
        <v>500170600000</v>
      </c>
      <c r="E948" t="s">
        <v>3599</v>
      </c>
      <c r="G948">
        <v>6</v>
      </c>
      <c r="H948">
        <v>1</v>
      </c>
      <c r="I948">
        <v>24</v>
      </c>
      <c r="J948" t="str">
        <f t="shared" si="14"/>
        <v>01-05-2024</v>
      </c>
      <c r="K948">
        <v>1040000</v>
      </c>
      <c r="L948">
        <v>578</v>
      </c>
      <c r="M948">
        <v>0</v>
      </c>
      <c r="N948">
        <v>0</v>
      </c>
      <c r="P948">
        <v>80</v>
      </c>
      <c r="Q948">
        <v>1</v>
      </c>
      <c r="R948">
        <v>1</v>
      </c>
      <c r="S948">
        <v>9741</v>
      </c>
      <c r="T948" t="s">
        <v>112</v>
      </c>
      <c r="U948">
        <v>0</v>
      </c>
      <c r="V948">
        <v>0</v>
      </c>
      <c r="Y948">
        <v>1292</v>
      </c>
      <c r="Z948" t="s">
        <v>92</v>
      </c>
      <c r="AA948" t="s">
        <v>197</v>
      </c>
      <c r="AB948" t="s">
        <v>66</v>
      </c>
      <c r="AC948" t="s">
        <v>67</v>
      </c>
      <c r="AE948">
        <v>3</v>
      </c>
      <c r="AF948" t="s">
        <v>81</v>
      </c>
      <c r="AK948" t="s">
        <v>71</v>
      </c>
      <c r="AL948">
        <v>38</v>
      </c>
      <c r="AN948" t="s">
        <v>900</v>
      </c>
      <c r="AP948" t="s">
        <v>56</v>
      </c>
      <c r="AR948">
        <v>0</v>
      </c>
      <c r="AS948" t="s">
        <v>73</v>
      </c>
      <c r="AT948" t="s">
        <v>74</v>
      </c>
      <c r="AV948" t="s">
        <v>74</v>
      </c>
      <c r="AX948">
        <v>111</v>
      </c>
      <c r="AY948" t="s">
        <v>58</v>
      </c>
      <c r="AZ948">
        <v>2006</v>
      </c>
      <c r="BA948">
        <v>732570</v>
      </c>
      <c r="BC948">
        <v>37860</v>
      </c>
      <c r="BD948" t="s">
        <v>59</v>
      </c>
    </row>
    <row r="949" spans="1:56" x14ac:dyDescent="0.25">
      <c r="A949">
        <v>4</v>
      </c>
      <c r="B949">
        <v>1</v>
      </c>
      <c r="C949">
        <v>25</v>
      </c>
      <c r="D949">
        <v>500321600000</v>
      </c>
      <c r="E949" t="s">
        <v>497</v>
      </c>
      <c r="G949">
        <v>32</v>
      </c>
      <c r="H949">
        <v>1</v>
      </c>
      <c r="I949">
        <v>24</v>
      </c>
      <c r="J949" t="str">
        <f t="shared" si="14"/>
        <v>01-25-2024</v>
      </c>
      <c r="K949">
        <v>26601</v>
      </c>
      <c r="L949">
        <v>0</v>
      </c>
      <c r="M949">
        <v>0</v>
      </c>
      <c r="N949">
        <v>0</v>
      </c>
      <c r="P949">
        <v>0</v>
      </c>
      <c r="U949">
        <v>0</v>
      </c>
      <c r="V949">
        <v>0</v>
      </c>
      <c r="Y949">
        <v>0</v>
      </c>
      <c r="AE949">
        <v>0</v>
      </c>
      <c r="AP949" t="s">
        <v>56</v>
      </c>
      <c r="AR949">
        <v>5000</v>
      </c>
      <c r="AS949" t="s">
        <v>73</v>
      </c>
      <c r="AX949">
        <v>500</v>
      </c>
      <c r="AY949" t="s">
        <v>3631</v>
      </c>
      <c r="AZ949">
        <v>2032</v>
      </c>
      <c r="BA949">
        <v>0</v>
      </c>
      <c r="BC949">
        <v>0</v>
      </c>
      <c r="BD949" t="s">
        <v>59</v>
      </c>
    </row>
    <row r="950" spans="1:56" x14ac:dyDescent="0.25">
      <c r="A950">
        <v>4</v>
      </c>
      <c r="B950">
        <v>1</v>
      </c>
      <c r="C950">
        <v>25</v>
      </c>
      <c r="D950">
        <v>500330100000</v>
      </c>
      <c r="E950" t="s">
        <v>3632</v>
      </c>
      <c r="G950">
        <v>32</v>
      </c>
      <c r="H950">
        <v>1</v>
      </c>
      <c r="I950">
        <v>24</v>
      </c>
      <c r="J950" t="str">
        <f t="shared" si="14"/>
        <v>01-25-2024</v>
      </c>
      <c r="K950">
        <v>26601</v>
      </c>
      <c r="L950">
        <v>2320</v>
      </c>
      <c r="M950">
        <v>80</v>
      </c>
      <c r="N950">
        <v>140</v>
      </c>
      <c r="P950">
        <v>0</v>
      </c>
      <c r="Q950">
        <v>1</v>
      </c>
      <c r="R950">
        <v>1</v>
      </c>
      <c r="S950">
        <v>9711</v>
      </c>
      <c r="T950" t="s">
        <v>112</v>
      </c>
      <c r="U950">
        <v>0</v>
      </c>
      <c r="V950">
        <v>840</v>
      </c>
      <c r="Y950">
        <v>560</v>
      </c>
      <c r="Z950" t="s">
        <v>64</v>
      </c>
      <c r="AA950" t="s">
        <v>617</v>
      </c>
      <c r="AB950" t="s">
        <v>137</v>
      </c>
      <c r="AC950" t="s">
        <v>67</v>
      </c>
      <c r="AE950">
        <v>8</v>
      </c>
      <c r="AF950" t="s">
        <v>81</v>
      </c>
      <c r="AI950" t="s">
        <v>70</v>
      </c>
      <c r="AK950" t="s">
        <v>71</v>
      </c>
      <c r="AL950">
        <v>40</v>
      </c>
      <c r="AN950" t="s">
        <v>543</v>
      </c>
      <c r="AP950" t="s">
        <v>56</v>
      </c>
      <c r="AR950">
        <v>5000</v>
      </c>
      <c r="AS950" t="s">
        <v>73</v>
      </c>
      <c r="AT950" t="s">
        <v>74</v>
      </c>
      <c r="AV950" t="s">
        <v>74</v>
      </c>
      <c r="AX950">
        <v>510</v>
      </c>
      <c r="AY950" t="s">
        <v>58</v>
      </c>
      <c r="AZ950">
        <v>2032</v>
      </c>
      <c r="BA950">
        <v>7710</v>
      </c>
      <c r="BC950">
        <v>81090</v>
      </c>
      <c r="BD950" t="s">
        <v>59</v>
      </c>
    </row>
    <row r="951" spans="1:56" x14ac:dyDescent="0.25">
      <c r="A951">
        <v>4</v>
      </c>
      <c r="B951">
        <v>1</v>
      </c>
      <c r="C951">
        <v>25</v>
      </c>
      <c r="D951">
        <v>500330400000</v>
      </c>
      <c r="E951" t="s">
        <v>497</v>
      </c>
      <c r="G951">
        <v>32</v>
      </c>
      <c r="H951">
        <v>1</v>
      </c>
      <c r="I951">
        <v>24</v>
      </c>
      <c r="J951" t="str">
        <f t="shared" si="14"/>
        <v>01-25-2024</v>
      </c>
      <c r="K951">
        <v>26601</v>
      </c>
      <c r="L951">
        <v>0</v>
      </c>
      <c r="M951">
        <v>81</v>
      </c>
      <c r="N951">
        <v>74</v>
      </c>
      <c r="P951">
        <v>0</v>
      </c>
      <c r="U951">
        <v>0</v>
      </c>
      <c r="V951">
        <v>0</v>
      </c>
      <c r="Y951">
        <v>0</v>
      </c>
      <c r="AE951">
        <v>0</v>
      </c>
      <c r="AP951" t="s">
        <v>56</v>
      </c>
      <c r="AR951">
        <v>5000</v>
      </c>
      <c r="AS951" t="s">
        <v>73</v>
      </c>
      <c r="AX951">
        <v>500</v>
      </c>
      <c r="AY951" t="s">
        <v>442</v>
      </c>
      <c r="AZ951">
        <v>2032</v>
      </c>
      <c r="BA951">
        <v>0</v>
      </c>
      <c r="BC951">
        <v>0</v>
      </c>
      <c r="BD951" t="s">
        <v>59</v>
      </c>
    </row>
    <row r="952" spans="1:56" x14ac:dyDescent="0.25">
      <c r="A952">
        <v>4</v>
      </c>
      <c r="B952">
        <v>1</v>
      </c>
      <c r="C952">
        <v>25</v>
      </c>
      <c r="D952">
        <v>500390900000</v>
      </c>
      <c r="E952" t="s">
        <v>3648</v>
      </c>
      <c r="G952">
        <v>33</v>
      </c>
      <c r="H952">
        <v>1</v>
      </c>
      <c r="I952">
        <v>24</v>
      </c>
      <c r="J952" t="str">
        <f t="shared" si="14"/>
        <v>01-25-2024</v>
      </c>
      <c r="K952">
        <v>60000</v>
      </c>
      <c r="L952">
        <v>0</v>
      </c>
      <c r="M952">
        <v>27</v>
      </c>
      <c r="N952">
        <v>97</v>
      </c>
      <c r="P952">
        <v>0</v>
      </c>
      <c r="U952">
        <v>0</v>
      </c>
      <c r="V952">
        <v>0</v>
      </c>
      <c r="Y952">
        <v>0</v>
      </c>
      <c r="AE952">
        <v>0</v>
      </c>
      <c r="AP952" t="s">
        <v>56</v>
      </c>
      <c r="AR952">
        <v>5000</v>
      </c>
      <c r="AS952" t="s">
        <v>73</v>
      </c>
      <c r="AX952">
        <v>500</v>
      </c>
      <c r="AY952" t="s">
        <v>442</v>
      </c>
      <c r="AZ952">
        <v>3033</v>
      </c>
      <c r="BA952">
        <v>0</v>
      </c>
      <c r="BC952">
        <v>0</v>
      </c>
      <c r="BD952" t="s">
        <v>59</v>
      </c>
    </row>
    <row r="953" spans="1:56" x14ac:dyDescent="0.25">
      <c r="A953">
        <v>4</v>
      </c>
      <c r="B953">
        <v>1</v>
      </c>
      <c r="C953">
        <v>25</v>
      </c>
      <c r="D953">
        <v>500391000000</v>
      </c>
      <c r="E953" t="s">
        <v>3649</v>
      </c>
      <c r="G953">
        <v>33</v>
      </c>
      <c r="H953">
        <v>1</v>
      </c>
      <c r="I953">
        <v>24</v>
      </c>
      <c r="J953" t="str">
        <f t="shared" si="14"/>
        <v>01-25-2024</v>
      </c>
      <c r="K953">
        <v>60000</v>
      </c>
      <c r="L953">
        <v>1456</v>
      </c>
      <c r="M953">
        <v>0</v>
      </c>
      <c r="N953">
        <v>0</v>
      </c>
      <c r="P953">
        <v>0</v>
      </c>
      <c r="Q953">
        <v>2</v>
      </c>
      <c r="R953" t="s">
        <v>116</v>
      </c>
      <c r="S953" t="s">
        <v>123</v>
      </c>
      <c r="T953" t="s">
        <v>3533</v>
      </c>
      <c r="U953">
        <v>3</v>
      </c>
      <c r="V953">
        <v>728</v>
      </c>
      <c r="X953" t="s">
        <v>63</v>
      </c>
      <c r="Y953">
        <v>0</v>
      </c>
      <c r="AA953" t="s">
        <v>133</v>
      </c>
      <c r="AB953" t="s">
        <v>66</v>
      </c>
      <c r="AC953" t="s">
        <v>67</v>
      </c>
      <c r="AE953">
        <v>8</v>
      </c>
      <c r="AF953" t="s">
        <v>102</v>
      </c>
      <c r="AG953" t="s">
        <v>69</v>
      </c>
      <c r="AK953" t="s">
        <v>90</v>
      </c>
      <c r="AL953">
        <v>50</v>
      </c>
      <c r="AN953" t="s">
        <v>170</v>
      </c>
      <c r="AP953" t="s">
        <v>56</v>
      </c>
      <c r="AR953">
        <v>5000</v>
      </c>
      <c r="AS953" t="s">
        <v>73</v>
      </c>
      <c r="AX953">
        <v>510</v>
      </c>
      <c r="AY953" t="s">
        <v>3650</v>
      </c>
      <c r="AZ953">
        <v>3033</v>
      </c>
      <c r="BA953">
        <v>6310</v>
      </c>
      <c r="BC953">
        <v>66770</v>
      </c>
      <c r="BD953" t="s">
        <v>59</v>
      </c>
    </row>
    <row r="954" spans="1:56" x14ac:dyDescent="0.25">
      <c r="A954">
        <v>4</v>
      </c>
      <c r="B954">
        <v>1</v>
      </c>
      <c r="C954">
        <v>11</v>
      </c>
      <c r="D954">
        <v>540352000000</v>
      </c>
      <c r="E954" t="s">
        <v>219</v>
      </c>
      <c r="G954">
        <v>17</v>
      </c>
      <c r="H954">
        <v>1</v>
      </c>
      <c r="I954">
        <v>24</v>
      </c>
      <c r="J954" t="str">
        <f t="shared" si="14"/>
        <v>01-11-2024</v>
      </c>
      <c r="K954">
        <v>1050000</v>
      </c>
      <c r="L954">
        <v>0</v>
      </c>
      <c r="M954">
        <v>0</v>
      </c>
      <c r="N954">
        <v>0</v>
      </c>
      <c r="P954">
        <v>44.573999999999998</v>
      </c>
      <c r="U954">
        <v>0</v>
      </c>
      <c r="V954">
        <v>0</v>
      </c>
      <c r="Y954">
        <v>0</v>
      </c>
      <c r="AE954">
        <v>0</v>
      </c>
      <c r="AP954" t="s">
        <v>56</v>
      </c>
      <c r="AR954">
        <v>0</v>
      </c>
      <c r="AS954" t="s">
        <v>73</v>
      </c>
      <c r="AX954">
        <v>110</v>
      </c>
      <c r="AY954" t="s">
        <v>423</v>
      </c>
      <c r="AZ954">
        <v>7017</v>
      </c>
      <c r="BA954">
        <v>327140</v>
      </c>
      <c r="BC954">
        <v>0</v>
      </c>
      <c r="BD954" t="s">
        <v>59</v>
      </c>
    </row>
    <row r="955" spans="1:56" x14ac:dyDescent="0.25">
      <c r="A955">
        <v>4</v>
      </c>
      <c r="B955">
        <v>1</v>
      </c>
      <c r="C955">
        <v>11</v>
      </c>
      <c r="D955">
        <v>610571200000</v>
      </c>
      <c r="E955" t="s">
        <v>3962</v>
      </c>
      <c r="G955">
        <v>18</v>
      </c>
      <c r="H955">
        <v>1</v>
      </c>
      <c r="I955">
        <v>24</v>
      </c>
      <c r="J955" t="str">
        <f t="shared" si="14"/>
        <v>01-11-2024</v>
      </c>
      <c r="K955">
        <v>158000</v>
      </c>
      <c r="L955">
        <v>1078</v>
      </c>
      <c r="M955">
        <v>66</v>
      </c>
      <c r="N955">
        <v>121</v>
      </c>
      <c r="P955">
        <v>0</v>
      </c>
      <c r="Q955" t="s">
        <v>98</v>
      </c>
      <c r="R955" t="s">
        <v>116</v>
      </c>
      <c r="S955" t="s">
        <v>135</v>
      </c>
      <c r="T955" t="s">
        <v>132</v>
      </c>
      <c r="U955">
        <v>0</v>
      </c>
      <c r="V955">
        <v>0</v>
      </c>
      <c r="X955" t="s">
        <v>63</v>
      </c>
      <c r="Y955">
        <v>0</v>
      </c>
      <c r="AA955" t="s">
        <v>133</v>
      </c>
      <c r="AB955" t="s">
        <v>66</v>
      </c>
      <c r="AC955" t="s">
        <v>67</v>
      </c>
      <c r="AE955">
        <v>5</v>
      </c>
      <c r="AF955" t="s">
        <v>81</v>
      </c>
      <c r="AK955" t="s">
        <v>71</v>
      </c>
      <c r="AL955">
        <v>45</v>
      </c>
      <c r="AN955" t="s">
        <v>138</v>
      </c>
      <c r="AP955" t="s">
        <v>56</v>
      </c>
      <c r="AR955">
        <v>6121</v>
      </c>
      <c r="AS955" t="s">
        <v>73</v>
      </c>
      <c r="AT955" t="s">
        <v>213</v>
      </c>
      <c r="AV955" t="s">
        <v>74</v>
      </c>
      <c r="AX955">
        <v>510</v>
      </c>
      <c r="AY955" t="s">
        <v>473</v>
      </c>
      <c r="AZ955">
        <v>5018</v>
      </c>
      <c r="BA955">
        <v>10570</v>
      </c>
      <c r="BC955">
        <v>55860</v>
      </c>
      <c r="BD955" t="s">
        <v>59</v>
      </c>
    </row>
    <row r="956" spans="1:56" x14ac:dyDescent="0.25">
      <c r="A956">
        <v>4</v>
      </c>
      <c r="B956">
        <v>1</v>
      </c>
      <c r="C956">
        <v>11</v>
      </c>
      <c r="D956">
        <v>610571300000</v>
      </c>
      <c r="E956" t="s">
        <v>3963</v>
      </c>
      <c r="G956">
        <v>18</v>
      </c>
      <c r="H956">
        <v>1</v>
      </c>
      <c r="I956">
        <v>24</v>
      </c>
      <c r="J956" t="str">
        <f t="shared" si="14"/>
        <v>01-11-2024</v>
      </c>
      <c r="K956">
        <v>158000</v>
      </c>
      <c r="L956">
        <v>0</v>
      </c>
      <c r="M956">
        <v>0</v>
      </c>
      <c r="N956">
        <v>0</v>
      </c>
      <c r="P956">
        <v>0</v>
      </c>
      <c r="U956">
        <v>0</v>
      </c>
      <c r="V956">
        <v>0</v>
      </c>
      <c r="Y956">
        <v>0</v>
      </c>
      <c r="AE956">
        <v>0</v>
      </c>
      <c r="AP956" t="s">
        <v>56</v>
      </c>
      <c r="AR956">
        <v>6121</v>
      </c>
      <c r="AS956" t="s">
        <v>73</v>
      </c>
      <c r="AX956">
        <v>500</v>
      </c>
      <c r="AY956" t="s">
        <v>3952</v>
      </c>
      <c r="AZ956">
        <v>6018</v>
      </c>
      <c r="BA956">
        <v>0</v>
      </c>
      <c r="BC956">
        <v>0</v>
      </c>
      <c r="BD956" t="s">
        <v>59</v>
      </c>
    </row>
    <row r="957" spans="1:56" x14ac:dyDescent="0.25">
      <c r="A957">
        <v>4</v>
      </c>
      <c r="B957">
        <v>1</v>
      </c>
      <c r="C957">
        <v>11</v>
      </c>
      <c r="D957">
        <v>610580600000</v>
      </c>
      <c r="E957" t="s">
        <v>3974</v>
      </c>
      <c r="G957">
        <v>18</v>
      </c>
      <c r="H957">
        <v>1</v>
      </c>
      <c r="I957">
        <v>24</v>
      </c>
      <c r="J957" t="str">
        <f t="shared" si="14"/>
        <v>01-11-2024</v>
      </c>
      <c r="K957">
        <v>158000</v>
      </c>
      <c r="L957">
        <v>0</v>
      </c>
      <c r="M957">
        <v>66</v>
      </c>
      <c r="N957">
        <v>66</v>
      </c>
      <c r="P957">
        <v>0</v>
      </c>
      <c r="U957">
        <v>0</v>
      </c>
      <c r="V957">
        <v>0</v>
      </c>
      <c r="Y957">
        <v>0</v>
      </c>
      <c r="AE957">
        <v>0</v>
      </c>
      <c r="AP957" t="s">
        <v>56</v>
      </c>
      <c r="AR957">
        <v>6121</v>
      </c>
      <c r="AS957" t="s">
        <v>73</v>
      </c>
      <c r="AX957">
        <v>500</v>
      </c>
      <c r="AY957" t="s">
        <v>58</v>
      </c>
      <c r="AZ957">
        <v>5018</v>
      </c>
      <c r="BA957">
        <v>0</v>
      </c>
      <c r="BC957">
        <v>0</v>
      </c>
      <c r="BD957" t="s">
        <v>59</v>
      </c>
    </row>
    <row r="958" spans="1:56" x14ac:dyDescent="0.25">
      <c r="A958">
        <v>4</v>
      </c>
      <c r="B958">
        <v>1</v>
      </c>
      <c r="C958">
        <v>11</v>
      </c>
      <c r="D958">
        <v>610580700000</v>
      </c>
      <c r="E958" t="s">
        <v>3975</v>
      </c>
      <c r="G958">
        <v>18</v>
      </c>
      <c r="H958">
        <v>1</v>
      </c>
      <c r="I958">
        <v>24</v>
      </c>
      <c r="J958" t="str">
        <f t="shared" si="14"/>
        <v>01-11-2024</v>
      </c>
      <c r="K958">
        <v>158000</v>
      </c>
      <c r="L958">
        <v>0</v>
      </c>
      <c r="M958">
        <v>121</v>
      </c>
      <c r="N958">
        <v>66</v>
      </c>
      <c r="P958">
        <v>0</v>
      </c>
      <c r="U958">
        <v>0</v>
      </c>
      <c r="V958">
        <v>0</v>
      </c>
      <c r="Y958">
        <v>0</v>
      </c>
      <c r="AE958">
        <v>0</v>
      </c>
      <c r="AP958" t="s">
        <v>56</v>
      </c>
      <c r="AR958">
        <v>6121</v>
      </c>
      <c r="AS958" t="s">
        <v>73</v>
      </c>
      <c r="AT958" t="s">
        <v>213</v>
      </c>
      <c r="AX958">
        <v>500</v>
      </c>
      <c r="AY958" t="s">
        <v>58</v>
      </c>
      <c r="AZ958">
        <v>6018</v>
      </c>
      <c r="BA958">
        <v>14630</v>
      </c>
      <c r="BC958">
        <v>0</v>
      </c>
      <c r="BD958" t="s">
        <v>59</v>
      </c>
    </row>
    <row r="959" spans="1:56" x14ac:dyDescent="0.25">
      <c r="A959">
        <v>4</v>
      </c>
      <c r="B959">
        <v>1</v>
      </c>
      <c r="C959">
        <v>26</v>
      </c>
      <c r="D959">
        <v>610770100000</v>
      </c>
      <c r="E959" t="s">
        <v>4086</v>
      </c>
      <c r="G959">
        <v>37</v>
      </c>
      <c r="H959">
        <v>1</v>
      </c>
      <c r="I959">
        <v>24</v>
      </c>
      <c r="J959" t="str">
        <f t="shared" si="14"/>
        <v>01-26-2024</v>
      </c>
      <c r="K959">
        <v>160000</v>
      </c>
      <c r="L959">
        <v>1120</v>
      </c>
      <c r="M959">
        <v>46</v>
      </c>
      <c r="N959">
        <v>150</v>
      </c>
      <c r="P959">
        <v>0</v>
      </c>
      <c r="Q959">
        <v>1</v>
      </c>
      <c r="R959">
        <v>1</v>
      </c>
      <c r="S959">
        <v>9581</v>
      </c>
      <c r="T959" t="s">
        <v>112</v>
      </c>
      <c r="U959">
        <v>2</v>
      </c>
      <c r="V959">
        <v>0</v>
      </c>
      <c r="X959" t="s">
        <v>63</v>
      </c>
      <c r="Y959">
        <v>484</v>
      </c>
      <c r="Z959" t="s">
        <v>92</v>
      </c>
      <c r="AA959" t="s">
        <v>208</v>
      </c>
      <c r="AB959" t="s">
        <v>66</v>
      </c>
      <c r="AC959" t="s">
        <v>77</v>
      </c>
      <c r="AE959">
        <v>6</v>
      </c>
      <c r="AF959" t="s">
        <v>81</v>
      </c>
      <c r="AK959" t="s">
        <v>225</v>
      </c>
      <c r="AL959">
        <v>40</v>
      </c>
      <c r="AN959" t="s">
        <v>138</v>
      </c>
      <c r="AP959" t="s">
        <v>56</v>
      </c>
      <c r="AR959">
        <v>6120</v>
      </c>
      <c r="AS959" t="s">
        <v>73</v>
      </c>
      <c r="AT959" t="s">
        <v>213</v>
      </c>
      <c r="AV959" t="s">
        <v>213</v>
      </c>
      <c r="AX959">
        <v>510</v>
      </c>
      <c r="AY959" t="s">
        <v>473</v>
      </c>
      <c r="AZ959">
        <v>4037</v>
      </c>
      <c r="BA959">
        <v>10110</v>
      </c>
      <c r="BC959">
        <v>85660</v>
      </c>
      <c r="BD959" t="s">
        <v>59</v>
      </c>
    </row>
    <row r="960" spans="1:56" x14ac:dyDescent="0.25">
      <c r="A960">
        <v>3</v>
      </c>
      <c r="B960">
        <v>12</v>
      </c>
      <c r="C960">
        <v>22</v>
      </c>
      <c r="D960">
        <v>50521600000</v>
      </c>
      <c r="E960" t="s">
        <v>253</v>
      </c>
      <c r="G960">
        <v>586</v>
      </c>
      <c r="H960">
        <v>12</v>
      </c>
      <c r="I960">
        <v>23</v>
      </c>
      <c r="J960" t="str">
        <f t="shared" si="14"/>
        <v>12-22-2023</v>
      </c>
      <c r="K960">
        <v>170000</v>
      </c>
      <c r="L960">
        <v>1104</v>
      </c>
      <c r="M960">
        <v>140</v>
      </c>
      <c r="N960">
        <v>132</v>
      </c>
      <c r="P960">
        <v>0</v>
      </c>
      <c r="Q960">
        <v>1</v>
      </c>
      <c r="R960">
        <v>1</v>
      </c>
      <c r="S960">
        <v>9831</v>
      </c>
      <c r="T960" t="s">
        <v>112</v>
      </c>
      <c r="U960">
        <v>0</v>
      </c>
      <c r="V960">
        <v>0</v>
      </c>
      <c r="Y960">
        <v>384</v>
      </c>
      <c r="Z960" t="s">
        <v>64</v>
      </c>
      <c r="AA960" t="s">
        <v>87</v>
      </c>
      <c r="AB960" t="s">
        <v>66</v>
      </c>
      <c r="AC960" t="s">
        <v>67</v>
      </c>
      <c r="AE960">
        <v>6</v>
      </c>
      <c r="AF960" t="s">
        <v>81</v>
      </c>
      <c r="AK960" t="s">
        <v>71</v>
      </c>
      <c r="AL960">
        <v>26</v>
      </c>
      <c r="AN960" t="s">
        <v>138</v>
      </c>
      <c r="AP960" t="s">
        <v>56</v>
      </c>
      <c r="AR960">
        <v>500</v>
      </c>
      <c r="AS960" t="s">
        <v>73</v>
      </c>
      <c r="AT960" t="s">
        <v>74</v>
      </c>
      <c r="AV960" t="s">
        <v>74</v>
      </c>
      <c r="AX960">
        <v>510</v>
      </c>
      <c r="AY960" t="s">
        <v>58</v>
      </c>
      <c r="AZ960">
        <v>3586</v>
      </c>
      <c r="BA960">
        <v>9770</v>
      </c>
      <c r="BC960">
        <v>98030</v>
      </c>
      <c r="BD960" t="s">
        <v>59</v>
      </c>
    </row>
    <row r="961" spans="1:56" x14ac:dyDescent="0.25">
      <c r="A961">
        <v>3</v>
      </c>
      <c r="B961">
        <v>12</v>
      </c>
      <c r="C961">
        <v>26</v>
      </c>
      <c r="D961">
        <v>50540400000</v>
      </c>
      <c r="E961" t="s">
        <v>257</v>
      </c>
      <c r="G961">
        <v>589</v>
      </c>
      <c r="H961">
        <v>12</v>
      </c>
      <c r="I961">
        <v>23</v>
      </c>
      <c r="J961" t="str">
        <f t="shared" si="14"/>
        <v>12-26-2023</v>
      </c>
      <c r="K961">
        <v>5000</v>
      </c>
      <c r="L961">
        <v>0</v>
      </c>
      <c r="M961">
        <v>0</v>
      </c>
      <c r="N961">
        <v>0</v>
      </c>
      <c r="P961">
        <v>3.01</v>
      </c>
      <c r="U961">
        <v>0</v>
      </c>
      <c r="V961">
        <v>0</v>
      </c>
      <c r="Y961">
        <v>0</v>
      </c>
      <c r="AE961">
        <v>0</v>
      </c>
      <c r="AP961" t="s">
        <v>56</v>
      </c>
      <c r="AR961">
        <v>500</v>
      </c>
      <c r="AS961" t="s">
        <v>174</v>
      </c>
      <c r="AX961">
        <v>599</v>
      </c>
      <c r="AY961" t="s">
        <v>58</v>
      </c>
      <c r="AZ961">
        <v>3589</v>
      </c>
      <c r="BA961">
        <v>15060</v>
      </c>
      <c r="BC961">
        <v>13940</v>
      </c>
      <c r="BD961" t="s">
        <v>59</v>
      </c>
    </row>
    <row r="962" spans="1:56" x14ac:dyDescent="0.25">
      <c r="A962">
        <v>3</v>
      </c>
      <c r="B962">
        <v>12</v>
      </c>
      <c r="C962">
        <v>11</v>
      </c>
      <c r="D962">
        <v>70090100000</v>
      </c>
      <c r="E962" t="s">
        <v>287</v>
      </c>
      <c r="G962">
        <v>553</v>
      </c>
      <c r="H962">
        <v>12</v>
      </c>
      <c r="I962">
        <v>23</v>
      </c>
      <c r="J962" t="str">
        <f t="shared" ref="J962:J1025" si="15">CONCATENATE(TEXT(H962,"00"),"-",TEXT(C962,"00"),"-",TEXT(I962,"2000"))</f>
        <v>12-11-2023</v>
      </c>
      <c r="K962">
        <v>550000</v>
      </c>
      <c r="L962">
        <v>0</v>
      </c>
      <c r="M962">
        <v>0</v>
      </c>
      <c r="N962">
        <v>0</v>
      </c>
      <c r="P962">
        <v>38</v>
      </c>
      <c r="U962">
        <v>0</v>
      </c>
      <c r="V962">
        <v>0</v>
      </c>
      <c r="Y962">
        <v>0</v>
      </c>
      <c r="AE962">
        <v>0</v>
      </c>
      <c r="AR962">
        <v>0</v>
      </c>
      <c r="AS962" t="s">
        <v>73</v>
      </c>
      <c r="AX962">
        <v>110</v>
      </c>
      <c r="AY962" t="s">
        <v>58</v>
      </c>
      <c r="AZ962">
        <v>5553</v>
      </c>
      <c r="BA962">
        <v>269660</v>
      </c>
      <c r="BC962">
        <v>0</v>
      </c>
      <c r="BD962" t="s">
        <v>59</v>
      </c>
    </row>
    <row r="963" spans="1:56" x14ac:dyDescent="0.25">
      <c r="A963">
        <v>3</v>
      </c>
      <c r="B963">
        <v>12</v>
      </c>
      <c r="C963">
        <v>11</v>
      </c>
      <c r="D963">
        <v>80131400000</v>
      </c>
      <c r="E963" t="s">
        <v>287</v>
      </c>
      <c r="G963">
        <v>557</v>
      </c>
      <c r="H963">
        <v>12</v>
      </c>
      <c r="I963">
        <v>23</v>
      </c>
      <c r="J963" t="str">
        <f t="shared" si="15"/>
        <v>12-11-2023</v>
      </c>
      <c r="K963">
        <v>115000</v>
      </c>
      <c r="L963">
        <v>0</v>
      </c>
      <c r="M963">
        <v>0</v>
      </c>
      <c r="N963">
        <v>0</v>
      </c>
      <c r="P963">
        <v>10.7</v>
      </c>
      <c r="U963">
        <v>0</v>
      </c>
      <c r="V963">
        <v>0</v>
      </c>
      <c r="Y963">
        <v>0</v>
      </c>
      <c r="AE963">
        <v>0</v>
      </c>
      <c r="AR963">
        <v>0</v>
      </c>
      <c r="AS963" t="s">
        <v>73</v>
      </c>
      <c r="AX963">
        <v>110</v>
      </c>
      <c r="AY963" t="s">
        <v>58</v>
      </c>
      <c r="AZ963">
        <v>5557</v>
      </c>
      <c r="BA963">
        <v>309940</v>
      </c>
      <c r="BC963">
        <v>0</v>
      </c>
      <c r="BD963" t="s">
        <v>59</v>
      </c>
    </row>
    <row r="964" spans="1:56" x14ac:dyDescent="0.25">
      <c r="A964">
        <v>3</v>
      </c>
      <c r="B964">
        <v>12</v>
      </c>
      <c r="C964">
        <v>11</v>
      </c>
      <c r="D964">
        <v>80131500000</v>
      </c>
      <c r="E964" t="s">
        <v>287</v>
      </c>
      <c r="G964">
        <v>556</v>
      </c>
      <c r="H964">
        <v>12</v>
      </c>
      <c r="I964">
        <v>23</v>
      </c>
      <c r="J964" t="str">
        <f t="shared" si="15"/>
        <v>12-11-2023</v>
      </c>
      <c r="K964">
        <v>495000</v>
      </c>
      <c r="L964">
        <v>0</v>
      </c>
      <c r="M964">
        <v>0</v>
      </c>
      <c r="N964">
        <v>0</v>
      </c>
      <c r="P964">
        <v>46.776000000000003</v>
      </c>
      <c r="U964">
        <v>0</v>
      </c>
      <c r="V964">
        <v>0</v>
      </c>
      <c r="Y964">
        <v>0</v>
      </c>
      <c r="AE964">
        <v>0</v>
      </c>
      <c r="AR964">
        <v>0</v>
      </c>
      <c r="AS964" t="s">
        <v>73</v>
      </c>
      <c r="AX964">
        <v>110</v>
      </c>
      <c r="AY964" t="s">
        <v>58</v>
      </c>
      <c r="AZ964">
        <v>5556</v>
      </c>
      <c r="BA964">
        <v>38860</v>
      </c>
      <c r="BC964">
        <v>0</v>
      </c>
      <c r="BD964" t="s">
        <v>59</v>
      </c>
    </row>
    <row r="965" spans="1:56" x14ac:dyDescent="0.25">
      <c r="A965">
        <v>3</v>
      </c>
      <c r="B965">
        <v>12</v>
      </c>
      <c r="C965">
        <v>28</v>
      </c>
      <c r="D965">
        <v>90350700000</v>
      </c>
      <c r="E965" t="s">
        <v>387</v>
      </c>
      <c r="G965">
        <v>605</v>
      </c>
      <c r="H965">
        <v>12</v>
      </c>
      <c r="I965">
        <v>23</v>
      </c>
      <c r="J965" t="str">
        <f t="shared" si="15"/>
        <v>12-28-2023</v>
      </c>
      <c r="K965">
        <v>210000</v>
      </c>
      <c r="L965">
        <v>992</v>
      </c>
      <c r="M965">
        <v>0</v>
      </c>
      <c r="N965">
        <v>0</v>
      </c>
      <c r="P965">
        <v>0.68899999999999995</v>
      </c>
      <c r="Q965">
        <v>1</v>
      </c>
      <c r="R965" t="s">
        <v>388</v>
      </c>
      <c r="S965" t="s">
        <v>389</v>
      </c>
      <c r="T965" t="s">
        <v>76</v>
      </c>
      <c r="U965">
        <v>0</v>
      </c>
      <c r="V965">
        <v>576</v>
      </c>
      <c r="W965" t="s">
        <v>71</v>
      </c>
      <c r="X965" t="s">
        <v>63</v>
      </c>
      <c r="Y965">
        <v>472</v>
      </c>
      <c r="Z965" t="s">
        <v>64</v>
      </c>
      <c r="AA965" t="s">
        <v>197</v>
      </c>
      <c r="AB965" t="s">
        <v>66</v>
      </c>
      <c r="AC965" t="s">
        <v>67</v>
      </c>
      <c r="AE965">
        <v>8</v>
      </c>
      <c r="AF965" t="s">
        <v>102</v>
      </c>
      <c r="AG965" t="s">
        <v>69</v>
      </c>
      <c r="AI965" t="s">
        <v>70</v>
      </c>
      <c r="AK965" t="s">
        <v>71</v>
      </c>
      <c r="AL965">
        <v>24</v>
      </c>
      <c r="AN965" t="s">
        <v>72</v>
      </c>
      <c r="AP965" t="s">
        <v>56</v>
      </c>
      <c r="AR965">
        <v>0</v>
      </c>
      <c r="AS965" t="s">
        <v>73</v>
      </c>
      <c r="AT965" t="s">
        <v>74</v>
      </c>
      <c r="AV965" t="s">
        <v>74</v>
      </c>
      <c r="AX965">
        <v>510</v>
      </c>
      <c r="AY965" t="s">
        <v>58</v>
      </c>
      <c r="AZ965">
        <v>4605</v>
      </c>
      <c r="BA965">
        <v>14030</v>
      </c>
      <c r="BC965">
        <v>150000</v>
      </c>
      <c r="BD965" t="s">
        <v>59</v>
      </c>
    </row>
    <row r="966" spans="1:56" x14ac:dyDescent="0.25">
      <c r="A966">
        <v>3</v>
      </c>
      <c r="B966">
        <v>12</v>
      </c>
      <c r="C966">
        <v>28</v>
      </c>
      <c r="D966">
        <v>160361600100</v>
      </c>
      <c r="E966" t="s">
        <v>615</v>
      </c>
      <c r="G966">
        <v>593</v>
      </c>
      <c r="H966">
        <v>12</v>
      </c>
      <c r="I966">
        <v>23</v>
      </c>
      <c r="J966" t="str">
        <f t="shared" si="15"/>
        <v>12-28-2023</v>
      </c>
      <c r="K966">
        <v>160000</v>
      </c>
      <c r="L966">
        <v>1986</v>
      </c>
      <c r="M966">
        <v>0</v>
      </c>
      <c r="N966">
        <v>0</v>
      </c>
      <c r="P966">
        <v>2.0139999999999998</v>
      </c>
      <c r="Q966" t="s">
        <v>61</v>
      </c>
      <c r="R966" t="s">
        <v>116</v>
      </c>
      <c r="S966" t="s">
        <v>135</v>
      </c>
      <c r="T966" t="s">
        <v>143</v>
      </c>
      <c r="U966">
        <v>0</v>
      </c>
      <c r="V966">
        <v>0</v>
      </c>
      <c r="Y966">
        <v>750</v>
      </c>
      <c r="Z966" t="s">
        <v>64</v>
      </c>
      <c r="AA966" t="s">
        <v>87</v>
      </c>
      <c r="AB966" t="s">
        <v>66</v>
      </c>
      <c r="AC966" t="s">
        <v>67</v>
      </c>
      <c r="AE966">
        <v>7</v>
      </c>
      <c r="AF966" t="s">
        <v>102</v>
      </c>
      <c r="AG966" t="s">
        <v>69</v>
      </c>
      <c r="AK966" t="s">
        <v>71</v>
      </c>
      <c r="AL966">
        <v>45</v>
      </c>
      <c r="AN966" t="s">
        <v>138</v>
      </c>
      <c r="AP966" t="s">
        <v>56</v>
      </c>
      <c r="AR966">
        <v>0</v>
      </c>
      <c r="AS966" t="s">
        <v>73</v>
      </c>
      <c r="AT966" t="s">
        <v>74</v>
      </c>
      <c r="AV966" t="s">
        <v>74</v>
      </c>
      <c r="AX966">
        <v>510</v>
      </c>
      <c r="AY966" t="s">
        <v>58</v>
      </c>
      <c r="AZ966">
        <v>7593</v>
      </c>
      <c r="BA966">
        <v>18860</v>
      </c>
      <c r="BC966">
        <v>113970</v>
      </c>
      <c r="BD966" t="s">
        <v>59</v>
      </c>
    </row>
    <row r="967" spans="1:56" x14ac:dyDescent="0.25">
      <c r="A967">
        <v>3</v>
      </c>
      <c r="B967">
        <v>12</v>
      </c>
      <c r="C967">
        <v>1</v>
      </c>
      <c r="D967">
        <v>179570840000</v>
      </c>
      <c r="E967" t="s">
        <v>708</v>
      </c>
      <c r="G967">
        <v>538</v>
      </c>
      <c r="H967">
        <v>12</v>
      </c>
      <c r="I967">
        <v>23</v>
      </c>
      <c r="J967" t="str">
        <f t="shared" si="15"/>
        <v>12-01-2023</v>
      </c>
      <c r="K967">
        <v>30000</v>
      </c>
      <c r="L967">
        <v>0</v>
      </c>
      <c r="M967">
        <v>136</v>
      </c>
      <c r="N967">
        <v>151</v>
      </c>
      <c r="P967">
        <v>0</v>
      </c>
      <c r="U967">
        <v>0</v>
      </c>
      <c r="V967">
        <v>0</v>
      </c>
      <c r="Y967">
        <v>0</v>
      </c>
      <c r="AE967">
        <v>0</v>
      </c>
      <c r="AR967">
        <v>1703</v>
      </c>
      <c r="AS967" t="s">
        <v>73</v>
      </c>
      <c r="AX967">
        <v>500</v>
      </c>
      <c r="AY967" t="s">
        <v>58</v>
      </c>
      <c r="AZ967">
        <v>4538</v>
      </c>
      <c r="BA967">
        <v>14770</v>
      </c>
      <c r="BC967">
        <v>0</v>
      </c>
      <c r="BD967" t="s">
        <v>59</v>
      </c>
    </row>
    <row r="968" spans="1:56" x14ac:dyDescent="0.25">
      <c r="A968">
        <v>3</v>
      </c>
      <c r="B968">
        <v>12</v>
      </c>
      <c r="C968">
        <v>6</v>
      </c>
      <c r="D968">
        <v>180031300100</v>
      </c>
      <c r="E968" t="s">
        <v>723</v>
      </c>
      <c r="G968">
        <v>545</v>
      </c>
      <c r="H968">
        <v>12</v>
      </c>
      <c r="I968">
        <v>23</v>
      </c>
      <c r="J968" t="str">
        <f t="shared" si="15"/>
        <v>12-06-2023</v>
      </c>
      <c r="K968">
        <v>375000</v>
      </c>
      <c r="L968">
        <v>2952</v>
      </c>
      <c r="M968">
        <v>0</v>
      </c>
      <c r="N968">
        <v>0</v>
      </c>
      <c r="P968">
        <v>1</v>
      </c>
      <c r="Q968" t="s">
        <v>61</v>
      </c>
      <c r="R968" t="s">
        <v>116</v>
      </c>
      <c r="S968" t="s">
        <v>135</v>
      </c>
      <c r="T968" t="s">
        <v>62</v>
      </c>
      <c r="U968">
        <v>3</v>
      </c>
      <c r="V968">
        <v>960</v>
      </c>
      <c r="Y968">
        <v>676</v>
      </c>
      <c r="Z968" t="s">
        <v>64</v>
      </c>
      <c r="AA968" t="s">
        <v>617</v>
      </c>
      <c r="AB968" t="s">
        <v>66</v>
      </c>
      <c r="AC968" t="s">
        <v>67</v>
      </c>
      <c r="AE968">
        <v>7</v>
      </c>
      <c r="AF968" t="s">
        <v>102</v>
      </c>
      <c r="AG968" t="s">
        <v>69</v>
      </c>
      <c r="AI968" t="s">
        <v>70</v>
      </c>
      <c r="AK968" t="s">
        <v>90</v>
      </c>
      <c r="AL968">
        <v>40</v>
      </c>
      <c r="AN968" t="s">
        <v>82</v>
      </c>
      <c r="AP968" t="s">
        <v>56</v>
      </c>
      <c r="AR968">
        <v>0</v>
      </c>
      <c r="AS968" t="s">
        <v>73</v>
      </c>
      <c r="AT968" t="s">
        <v>74</v>
      </c>
      <c r="AV968" t="s">
        <v>74</v>
      </c>
      <c r="AX968">
        <v>510</v>
      </c>
      <c r="AY968" t="s">
        <v>58</v>
      </c>
      <c r="AZ968">
        <v>3545</v>
      </c>
      <c r="BA968">
        <v>12340</v>
      </c>
      <c r="BC968">
        <v>179490</v>
      </c>
      <c r="BD968" t="s">
        <v>59</v>
      </c>
    </row>
    <row r="969" spans="1:56" x14ac:dyDescent="0.25">
      <c r="A969">
        <v>3</v>
      </c>
      <c r="B969">
        <v>12</v>
      </c>
      <c r="C969">
        <v>6</v>
      </c>
      <c r="D969">
        <v>180031300200</v>
      </c>
      <c r="E969" t="s">
        <v>724</v>
      </c>
      <c r="G969">
        <v>545</v>
      </c>
      <c r="H969">
        <v>12</v>
      </c>
      <c r="I969">
        <v>23</v>
      </c>
      <c r="J969" t="str">
        <f t="shared" si="15"/>
        <v>12-06-2023</v>
      </c>
      <c r="K969">
        <v>375000</v>
      </c>
      <c r="L969">
        <v>0</v>
      </c>
      <c r="M969">
        <v>0</v>
      </c>
      <c r="N969">
        <v>0</v>
      </c>
      <c r="P969">
        <v>1.591</v>
      </c>
      <c r="U969">
        <v>0</v>
      </c>
      <c r="V969">
        <v>0</v>
      </c>
      <c r="Y969">
        <v>0</v>
      </c>
      <c r="AE969">
        <v>0</v>
      </c>
      <c r="AP969" t="s">
        <v>56</v>
      </c>
      <c r="AR969">
        <v>0</v>
      </c>
      <c r="AS969" t="s">
        <v>73</v>
      </c>
      <c r="AX969">
        <v>199</v>
      </c>
      <c r="AY969" t="s">
        <v>58</v>
      </c>
      <c r="AZ969">
        <v>1545</v>
      </c>
      <c r="BA969">
        <v>14600</v>
      </c>
      <c r="BC969">
        <v>40830</v>
      </c>
      <c r="BD969" t="s">
        <v>59</v>
      </c>
    </row>
    <row r="970" spans="1:56" x14ac:dyDescent="0.25">
      <c r="A970">
        <v>3</v>
      </c>
      <c r="B970">
        <v>12</v>
      </c>
      <c r="C970">
        <v>14</v>
      </c>
      <c r="D970">
        <v>180041000520</v>
      </c>
      <c r="E970" t="s">
        <v>727</v>
      </c>
      <c r="G970">
        <v>573</v>
      </c>
      <c r="H970">
        <v>12</v>
      </c>
      <c r="I970">
        <v>23</v>
      </c>
      <c r="J970" t="str">
        <f t="shared" si="15"/>
        <v>12-14-2023</v>
      </c>
      <c r="K970">
        <v>78000</v>
      </c>
      <c r="L970">
        <v>0</v>
      </c>
      <c r="M970">
        <v>0</v>
      </c>
      <c r="N970">
        <v>0</v>
      </c>
      <c r="P970">
        <v>6</v>
      </c>
      <c r="U970">
        <v>0</v>
      </c>
      <c r="V970">
        <v>0</v>
      </c>
      <c r="Y970">
        <v>0</v>
      </c>
      <c r="AE970">
        <v>0</v>
      </c>
      <c r="AR970">
        <v>0</v>
      </c>
      <c r="AX970">
        <v>110</v>
      </c>
      <c r="AY970" t="s">
        <v>58</v>
      </c>
      <c r="AZ970">
        <v>2573</v>
      </c>
      <c r="BA970">
        <v>51690</v>
      </c>
      <c r="BC970">
        <v>0</v>
      </c>
      <c r="BD970" t="s">
        <v>59</v>
      </c>
    </row>
    <row r="971" spans="1:56" x14ac:dyDescent="0.25">
      <c r="A971">
        <v>3</v>
      </c>
      <c r="B971">
        <v>12</v>
      </c>
      <c r="C971">
        <v>14</v>
      </c>
      <c r="D971">
        <v>180041000530</v>
      </c>
      <c r="E971" t="s">
        <v>727</v>
      </c>
      <c r="G971">
        <v>572</v>
      </c>
      <c r="H971">
        <v>12</v>
      </c>
      <c r="I971">
        <v>23</v>
      </c>
      <c r="J971" t="str">
        <f t="shared" si="15"/>
        <v>12-14-2023</v>
      </c>
      <c r="K971">
        <v>78000</v>
      </c>
      <c r="L971">
        <v>0</v>
      </c>
      <c r="M971">
        <v>0</v>
      </c>
      <c r="N971">
        <v>0</v>
      </c>
      <c r="P971">
        <v>6</v>
      </c>
      <c r="U971">
        <v>0</v>
      </c>
      <c r="V971">
        <v>0</v>
      </c>
      <c r="Y971">
        <v>0</v>
      </c>
      <c r="AE971">
        <v>0</v>
      </c>
      <c r="AR971">
        <v>0</v>
      </c>
      <c r="AX971">
        <v>110</v>
      </c>
      <c r="AY971" t="s">
        <v>58</v>
      </c>
      <c r="AZ971">
        <v>2572</v>
      </c>
      <c r="BA971">
        <v>51830</v>
      </c>
      <c r="BC971">
        <v>0</v>
      </c>
      <c r="BD971" t="s">
        <v>59</v>
      </c>
    </row>
    <row r="972" spans="1:56" x14ac:dyDescent="0.25">
      <c r="A972">
        <v>3</v>
      </c>
      <c r="B972">
        <v>12</v>
      </c>
      <c r="C972">
        <v>14</v>
      </c>
      <c r="D972">
        <v>180041000540</v>
      </c>
      <c r="E972" t="s">
        <v>727</v>
      </c>
      <c r="G972">
        <v>571</v>
      </c>
      <c r="H972">
        <v>12</v>
      </c>
      <c r="I972">
        <v>23</v>
      </c>
      <c r="J972" t="str">
        <f t="shared" si="15"/>
        <v>12-14-2023</v>
      </c>
      <c r="K972">
        <v>182039</v>
      </c>
      <c r="L972">
        <v>0</v>
      </c>
      <c r="M972">
        <v>0</v>
      </c>
      <c r="N972">
        <v>0</v>
      </c>
      <c r="P972">
        <v>14.003</v>
      </c>
      <c r="U972">
        <v>0</v>
      </c>
      <c r="V972">
        <v>0</v>
      </c>
      <c r="Y972">
        <v>0</v>
      </c>
      <c r="AE972">
        <v>0</v>
      </c>
      <c r="AR972">
        <v>0</v>
      </c>
      <c r="AX972">
        <v>110</v>
      </c>
      <c r="AY972" t="s">
        <v>58</v>
      </c>
      <c r="AZ972">
        <v>3571</v>
      </c>
      <c r="BA972">
        <v>121690</v>
      </c>
      <c r="BC972">
        <v>0</v>
      </c>
      <c r="BD972" t="s">
        <v>59</v>
      </c>
    </row>
    <row r="973" spans="1:56" x14ac:dyDescent="0.25">
      <c r="A973">
        <v>3</v>
      </c>
      <c r="B973">
        <v>12</v>
      </c>
      <c r="C973">
        <v>15</v>
      </c>
      <c r="D973">
        <v>190331900800</v>
      </c>
      <c r="E973" t="s">
        <v>836</v>
      </c>
      <c r="G973">
        <v>574</v>
      </c>
      <c r="H973">
        <v>12</v>
      </c>
      <c r="I973">
        <v>23</v>
      </c>
      <c r="J973" t="str">
        <f t="shared" si="15"/>
        <v>12-15-2023</v>
      </c>
      <c r="K973">
        <v>330786</v>
      </c>
      <c r="L973">
        <v>0</v>
      </c>
      <c r="M973">
        <v>0</v>
      </c>
      <c r="N973">
        <v>0</v>
      </c>
      <c r="P973">
        <v>0.81100000000000005</v>
      </c>
      <c r="U973">
        <v>0</v>
      </c>
      <c r="V973">
        <v>0</v>
      </c>
      <c r="Y973">
        <v>0</v>
      </c>
      <c r="AE973">
        <v>0</v>
      </c>
      <c r="AP973" t="s">
        <v>56</v>
      </c>
      <c r="AR973">
        <v>0</v>
      </c>
      <c r="AS973" t="s">
        <v>73</v>
      </c>
      <c r="AX973">
        <v>110</v>
      </c>
      <c r="AY973" t="s">
        <v>58</v>
      </c>
      <c r="AZ973">
        <v>1574</v>
      </c>
      <c r="BA973">
        <v>0</v>
      </c>
      <c r="BC973">
        <v>0</v>
      </c>
      <c r="BD973" t="s">
        <v>59</v>
      </c>
    </row>
    <row r="974" spans="1:56" x14ac:dyDescent="0.25">
      <c r="A974">
        <v>3</v>
      </c>
      <c r="B974">
        <v>12</v>
      </c>
      <c r="C974">
        <v>13</v>
      </c>
      <c r="D974">
        <v>210540400000</v>
      </c>
      <c r="E974" t="s">
        <v>886</v>
      </c>
      <c r="G974">
        <v>564</v>
      </c>
      <c r="H974">
        <v>12</v>
      </c>
      <c r="I974">
        <v>23</v>
      </c>
      <c r="J974" t="str">
        <f t="shared" si="15"/>
        <v>12-13-2023</v>
      </c>
      <c r="K974">
        <v>3000</v>
      </c>
      <c r="L974">
        <v>0</v>
      </c>
      <c r="M974">
        <v>66</v>
      </c>
      <c r="N974">
        <v>132</v>
      </c>
      <c r="P974">
        <v>0</v>
      </c>
      <c r="U974">
        <v>0</v>
      </c>
      <c r="V974">
        <v>0</v>
      </c>
      <c r="Y974">
        <v>0</v>
      </c>
      <c r="AE974">
        <v>0</v>
      </c>
      <c r="AP974" t="s">
        <v>56</v>
      </c>
      <c r="AR974">
        <v>2121</v>
      </c>
      <c r="AS974" t="s">
        <v>73</v>
      </c>
      <c r="AX974">
        <v>500</v>
      </c>
      <c r="AY974" t="s">
        <v>58</v>
      </c>
      <c r="AZ974">
        <v>9564</v>
      </c>
      <c r="BA974">
        <v>3110</v>
      </c>
      <c r="BC974">
        <v>0</v>
      </c>
      <c r="BD974" t="s">
        <v>59</v>
      </c>
    </row>
    <row r="975" spans="1:56" x14ac:dyDescent="0.25">
      <c r="A975">
        <v>3</v>
      </c>
      <c r="B975">
        <v>12</v>
      </c>
      <c r="C975">
        <v>6</v>
      </c>
      <c r="D975">
        <v>220141700100</v>
      </c>
      <c r="E975" t="s">
        <v>801</v>
      </c>
      <c r="G975">
        <v>547</v>
      </c>
      <c r="H975">
        <v>12</v>
      </c>
      <c r="I975">
        <v>23</v>
      </c>
      <c r="J975" t="str">
        <f t="shared" si="15"/>
        <v>12-06-2023</v>
      </c>
      <c r="K975">
        <v>500000</v>
      </c>
      <c r="L975">
        <v>0</v>
      </c>
      <c r="M975">
        <v>0</v>
      </c>
      <c r="N975">
        <v>0</v>
      </c>
      <c r="P975">
        <v>88.587000000000003</v>
      </c>
      <c r="U975">
        <v>0</v>
      </c>
      <c r="V975">
        <v>0</v>
      </c>
      <c r="Y975">
        <v>0</v>
      </c>
      <c r="AE975">
        <v>0</v>
      </c>
      <c r="AP975" t="s">
        <v>56</v>
      </c>
      <c r="AR975">
        <v>0</v>
      </c>
      <c r="AS975" t="s">
        <v>174</v>
      </c>
      <c r="AX975">
        <v>110</v>
      </c>
      <c r="AY975" t="s">
        <v>423</v>
      </c>
      <c r="AZ975">
        <v>1547</v>
      </c>
      <c r="BA975">
        <v>286400</v>
      </c>
      <c r="BC975">
        <v>0</v>
      </c>
      <c r="BD975" t="s">
        <v>59</v>
      </c>
    </row>
    <row r="976" spans="1:56" x14ac:dyDescent="0.25">
      <c r="A976">
        <v>3</v>
      </c>
      <c r="B976">
        <v>12</v>
      </c>
      <c r="C976">
        <v>1</v>
      </c>
      <c r="D976">
        <v>220361810000</v>
      </c>
      <c r="E976" t="s">
        <v>989</v>
      </c>
      <c r="G976">
        <v>539</v>
      </c>
      <c r="H976">
        <v>12</v>
      </c>
      <c r="I976">
        <v>23</v>
      </c>
      <c r="J976" t="str">
        <f t="shared" si="15"/>
        <v>12-01-2023</v>
      </c>
      <c r="K976">
        <v>289900</v>
      </c>
      <c r="L976">
        <v>1340</v>
      </c>
      <c r="M976">
        <v>0</v>
      </c>
      <c r="N976">
        <v>0</v>
      </c>
      <c r="P976">
        <v>12.1</v>
      </c>
      <c r="Q976">
        <v>1</v>
      </c>
      <c r="R976">
        <v>1</v>
      </c>
      <c r="S976">
        <v>9791</v>
      </c>
      <c r="T976" t="s">
        <v>86</v>
      </c>
      <c r="U976">
        <v>3</v>
      </c>
      <c r="V976">
        <v>1340</v>
      </c>
      <c r="W976" t="s">
        <v>71</v>
      </c>
      <c r="X976" t="s">
        <v>63</v>
      </c>
      <c r="Y976">
        <v>700</v>
      </c>
      <c r="Z976" t="s">
        <v>64</v>
      </c>
      <c r="AA976" t="s">
        <v>133</v>
      </c>
      <c r="AB976" t="s">
        <v>66</v>
      </c>
      <c r="AC976" t="s">
        <v>67</v>
      </c>
      <c r="AE976">
        <v>8</v>
      </c>
      <c r="AF976" t="s">
        <v>88</v>
      </c>
      <c r="AI976" t="s">
        <v>70</v>
      </c>
      <c r="AK976" t="s">
        <v>71</v>
      </c>
      <c r="AL976">
        <v>28</v>
      </c>
      <c r="AN976" t="s">
        <v>72</v>
      </c>
      <c r="AP976" t="s">
        <v>56</v>
      </c>
      <c r="AR976">
        <v>0</v>
      </c>
      <c r="AS976" t="s">
        <v>73</v>
      </c>
      <c r="AT976" t="s">
        <v>74</v>
      </c>
      <c r="AV976" t="s">
        <v>74</v>
      </c>
      <c r="AX976">
        <v>101</v>
      </c>
      <c r="AY976" t="s">
        <v>58</v>
      </c>
      <c r="AZ976">
        <v>2539</v>
      </c>
      <c r="BA976">
        <v>63970</v>
      </c>
      <c r="BC976">
        <v>211060</v>
      </c>
      <c r="BD976" t="s">
        <v>59</v>
      </c>
    </row>
    <row r="977" spans="1:56" x14ac:dyDescent="0.25">
      <c r="A977">
        <v>3</v>
      </c>
      <c r="B977">
        <v>12</v>
      </c>
      <c r="C977">
        <v>13</v>
      </c>
      <c r="D977">
        <v>240451100000</v>
      </c>
      <c r="E977" t="s">
        <v>1005</v>
      </c>
      <c r="G977">
        <v>562</v>
      </c>
      <c r="H977">
        <v>12</v>
      </c>
      <c r="I977">
        <v>23</v>
      </c>
      <c r="J977" t="str">
        <f t="shared" si="15"/>
        <v>12-13-2023</v>
      </c>
      <c r="K977">
        <v>50000</v>
      </c>
      <c r="L977">
        <v>2045</v>
      </c>
      <c r="M977">
        <v>83</v>
      </c>
      <c r="N977">
        <v>165</v>
      </c>
      <c r="P977">
        <v>0</v>
      </c>
      <c r="Q977" t="s">
        <v>61</v>
      </c>
      <c r="R977" t="s">
        <v>116</v>
      </c>
      <c r="S977" t="s">
        <v>135</v>
      </c>
      <c r="T977" t="s">
        <v>143</v>
      </c>
      <c r="U977">
        <v>0</v>
      </c>
      <c r="V977">
        <v>0</v>
      </c>
      <c r="Y977">
        <v>0</v>
      </c>
      <c r="AA977" t="s">
        <v>1006</v>
      </c>
      <c r="AB977" t="s">
        <v>66</v>
      </c>
      <c r="AC977" t="s">
        <v>67</v>
      </c>
      <c r="AE977">
        <v>6</v>
      </c>
      <c r="AF977" t="s">
        <v>102</v>
      </c>
      <c r="AG977" t="s">
        <v>69</v>
      </c>
      <c r="AK977" t="s">
        <v>90</v>
      </c>
      <c r="AL977">
        <v>50</v>
      </c>
      <c r="AN977" t="s">
        <v>170</v>
      </c>
      <c r="AP977" t="s">
        <v>56</v>
      </c>
      <c r="AR977">
        <v>2415</v>
      </c>
      <c r="AS977" t="s">
        <v>73</v>
      </c>
      <c r="AT977" t="s">
        <v>213</v>
      </c>
      <c r="AV977" t="s">
        <v>213</v>
      </c>
      <c r="AX977">
        <v>510</v>
      </c>
      <c r="AY977" t="s">
        <v>58</v>
      </c>
      <c r="AZ977">
        <v>4562</v>
      </c>
      <c r="BA977">
        <v>7890</v>
      </c>
      <c r="BC977">
        <v>77510</v>
      </c>
      <c r="BD977" t="s">
        <v>59</v>
      </c>
    </row>
    <row r="978" spans="1:56" x14ac:dyDescent="0.25">
      <c r="A978">
        <v>3</v>
      </c>
      <c r="B978">
        <v>12</v>
      </c>
      <c r="C978">
        <v>5</v>
      </c>
      <c r="D978">
        <v>240571200100</v>
      </c>
      <c r="E978" t="s">
        <v>1066</v>
      </c>
      <c r="G978">
        <v>543</v>
      </c>
      <c r="H978">
        <v>12</v>
      </c>
      <c r="I978">
        <v>23</v>
      </c>
      <c r="J978" t="str">
        <f t="shared" si="15"/>
        <v>12-05-2023</v>
      </c>
      <c r="K978">
        <v>149999</v>
      </c>
      <c r="L978">
        <v>1120</v>
      </c>
      <c r="M978">
        <v>59</v>
      </c>
      <c r="N978">
        <v>83</v>
      </c>
      <c r="P978">
        <v>0.112</v>
      </c>
      <c r="Q978" t="s">
        <v>98</v>
      </c>
      <c r="R978">
        <v>1</v>
      </c>
      <c r="S978">
        <v>9971</v>
      </c>
      <c r="T978" t="s">
        <v>132</v>
      </c>
      <c r="U978">
        <v>0</v>
      </c>
      <c r="V978">
        <v>0</v>
      </c>
      <c r="Y978">
        <v>576</v>
      </c>
      <c r="Z978" t="s">
        <v>64</v>
      </c>
      <c r="AA978" t="s">
        <v>1067</v>
      </c>
      <c r="AB978" t="s">
        <v>66</v>
      </c>
      <c r="AC978" t="s">
        <v>67</v>
      </c>
      <c r="AE978">
        <v>6</v>
      </c>
      <c r="AF978" t="s">
        <v>102</v>
      </c>
      <c r="AG978" t="s">
        <v>69</v>
      </c>
      <c r="AK978" t="s">
        <v>71</v>
      </c>
      <c r="AL978">
        <v>20</v>
      </c>
      <c r="AN978" t="s">
        <v>82</v>
      </c>
      <c r="AP978" t="s">
        <v>56</v>
      </c>
      <c r="AR978">
        <v>2425</v>
      </c>
      <c r="AS978" t="s">
        <v>73</v>
      </c>
      <c r="AT978" t="s">
        <v>213</v>
      </c>
      <c r="AV978" t="s">
        <v>213</v>
      </c>
      <c r="AX978">
        <v>510</v>
      </c>
      <c r="AY978" t="s">
        <v>58</v>
      </c>
      <c r="AZ978">
        <v>10543</v>
      </c>
      <c r="BA978">
        <v>6540</v>
      </c>
      <c r="BC978">
        <v>104370</v>
      </c>
      <c r="BD978" t="s">
        <v>59</v>
      </c>
    </row>
    <row r="979" spans="1:56" x14ac:dyDescent="0.25">
      <c r="A979">
        <v>3</v>
      </c>
      <c r="B979">
        <v>12</v>
      </c>
      <c r="C979">
        <v>20</v>
      </c>
      <c r="D979">
        <v>240771700000</v>
      </c>
      <c r="E979" t="s">
        <v>1169</v>
      </c>
      <c r="G979">
        <v>584</v>
      </c>
      <c r="H979">
        <v>12</v>
      </c>
      <c r="I979">
        <v>23</v>
      </c>
      <c r="J979" t="str">
        <f t="shared" si="15"/>
        <v>12-20-2023</v>
      </c>
      <c r="K979">
        <v>135000</v>
      </c>
      <c r="L979">
        <v>0</v>
      </c>
      <c r="M979">
        <v>86</v>
      </c>
      <c r="N979">
        <v>173</v>
      </c>
      <c r="P979">
        <v>0</v>
      </c>
      <c r="U979">
        <v>0</v>
      </c>
      <c r="V979">
        <v>0</v>
      </c>
      <c r="Y979">
        <v>0</v>
      </c>
      <c r="AE979">
        <v>0</v>
      </c>
      <c r="AP979" t="s">
        <v>56</v>
      </c>
      <c r="AR979">
        <v>2430</v>
      </c>
      <c r="AS979" t="s">
        <v>73</v>
      </c>
      <c r="AT979" t="s">
        <v>213</v>
      </c>
      <c r="AV979" t="s">
        <v>213</v>
      </c>
      <c r="AX979">
        <v>500</v>
      </c>
      <c r="AY979" t="s">
        <v>58</v>
      </c>
      <c r="AZ979">
        <v>4584</v>
      </c>
      <c r="BA979">
        <v>6940</v>
      </c>
      <c r="BC979">
        <v>0</v>
      </c>
      <c r="BD979" t="s">
        <v>59</v>
      </c>
    </row>
    <row r="980" spans="1:56" x14ac:dyDescent="0.25">
      <c r="A980">
        <v>3</v>
      </c>
      <c r="B980">
        <v>12</v>
      </c>
      <c r="C980">
        <v>20</v>
      </c>
      <c r="D980">
        <v>240800400000</v>
      </c>
      <c r="E980" t="s">
        <v>1178</v>
      </c>
      <c r="G980">
        <v>585</v>
      </c>
      <c r="H980">
        <v>12</v>
      </c>
      <c r="I980">
        <v>23</v>
      </c>
      <c r="J980" t="str">
        <f t="shared" si="15"/>
        <v>12-20-2023</v>
      </c>
      <c r="K980">
        <v>200000</v>
      </c>
      <c r="L980">
        <v>1370</v>
      </c>
      <c r="M980">
        <v>150</v>
      </c>
      <c r="N980">
        <v>150</v>
      </c>
      <c r="P980">
        <v>0</v>
      </c>
      <c r="Q980">
        <v>1</v>
      </c>
      <c r="R980">
        <v>1</v>
      </c>
      <c r="S980">
        <v>9761</v>
      </c>
      <c r="T980" t="s">
        <v>112</v>
      </c>
      <c r="U980">
        <v>0</v>
      </c>
      <c r="V980">
        <v>0</v>
      </c>
      <c r="X980" t="s">
        <v>63</v>
      </c>
      <c r="Y980">
        <v>550</v>
      </c>
      <c r="Z980" t="s">
        <v>64</v>
      </c>
      <c r="AA980" t="s">
        <v>208</v>
      </c>
      <c r="AB980" t="s">
        <v>66</v>
      </c>
      <c r="AC980" t="s">
        <v>67</v>
      </c>
      <c r="AE980">
        <v>5</v>
      </c>
      <c r="AF980" t="s">
        <v>68</v>
      </c>
      <c r="AG980" t="s">
        <v>69</v>
      </c>
      <c r="AI980" t="s">
        <v>70</v>
      </c>
      <c r="AK980" t="s">
        <v>71</v>
      </c>
      <c r="AL980">
        <v>30</v>
      </c>
      <c r="AN980" t="s">
        <v>72</v>
      </c>
      <c r="AP980" t="s">
        <v>56</v>
      </c>
      <c r="AR980">
        <v>2400</v>
      </c>
      <c r="AS980" t="s">
        <v>73</v>
      </c>
      <c r="AT980" t="s">
        <v>213</v>
      </c>
      <c r="AV980" t="s">
        <v>213</v>
      </c>
      <c r="AX980">
        <v>510</v>
      </c>
      <c r="AY980" t="s">
        <v>1179</v>
      </c>
      <c r="AZ980">
        <v>4585</v>
      </c>
      <c r="BA980">
        <v>21660</v>
      </c>
      <c r="BC980">
        <v>124060</v>
      </c>
      <c r="BD980" t="s">
        <v>59</v>
      </c>
    </row>
    <row r="981" spans="1:56" x14ac:dyDescent="0.25">
      <c r="A981">
        <v>3</v>
      </c>
      <c r="B981">
        <v>12</v>
      </c>
      <c r="C981">
        <v>28</v>
      </c>
      <c r="D981">
        <v>250271500000</v>
      </c>
      <c r="E981" t="s">
        <v>1296</v>
      </c>
      <c r="G981">
        <v>591</v>
      </c>
      <c r="H981">
        <v>12</v>
      </c>
      <c r="I981">
        <v>23</v>
      </c>
      <c r="J981" t="str">
        <f t="shared" si="15"/>
        <v>12-28-2023</v>
      </c>
      <c r="K981">
        <v>362194</v>
      </c>
      <c r="L981">
        <v>0</v>
      </c>
      <c r="M981">
        <v>0</v>
      </c>
      <c r="N981">
        <v>0</v>
      </c>
      <c r="P981">
        <v>78.125</v>
      </c>
      <c r="U981">
        <v>0</v>
      </c>
      <c r="V981">
        <v>0</v>
      </c>
      <c r="Y981">
        <v>0</v>
      </c>
      <c r="AE981">
        <v>0</v>
      </c>
      <c r="AP981" t="s">
        <v>56</v>
      </c>
      <c r="AR981">
        <v>0</v>
      </c>
      <c r="AS981" t="s">
        <v>73</v>
      </c>
      <c r="AT981" t="s">
        <v>74</v>
      </c>
      <c r="AV981" t="s">
        <v>74</v>
      </c>
      <c r="AX981">
        <v>111</v>
      </c>
      <c r="AY981" t="s">
        <v>58</v>
      </c>
      <c r="AZ981">
        <v>7591</v>
      </c>
      <c r="BA981">
        <v>669260</v>
      </c>
      <c r="BC981">
        <v>30970</v>
      </c>
      <c r="BD981" t="s">
        <v>59</v>
      </c>
    </row>
    <row r="982" spans="1:56" x14ac:dyDescent="0.25">
      <c r="A982">
        <v>3</v>
      </c>
      <c r="B982">
        <v>12</v>
      </c>
      <c r="C982">
        <v>7</v>
      </c>
      <c r="D982">
        <v>250281200000</v>
      </c>
      <c r="E982" t="s">
        <v>1209</v>
      </c>
      <c r="G982">
        <v>549</v>
      </c>
      <c r="H982">
        <v>12</v>
      </c>
      <c r="I982">
        <v>23</v>
      </c>
      <c r="J982" t="str">
        <f t="shared" si="15"/>
        <v>12-07-2023</v>
      </c>
      <c r="K982">
        <v>400000</v>
      </c>
      <c r="L982">
        <v>0</v>
      </c>
      <c r="M982">
        <v>0</v>
      </c>
      <c r="N982">
        <v>0</v>
      </c>
      <c r="P982">
        <v>39.042000000000002</v>
      </c>
      <c r="U982">
        <v>0</v>
      </c>
      <c r="V982">
        <v>0</v>
      </c>
      <c r="Y982">
        <v>0</v>
      </c>
      <c r="AE982">
        <v>0</v>
      </c>
      <c r="AP982" t="s">
        <v>56</v>
      </c>
      <c r="AR982">
        <v>0</v>
      </c>
      <c r="AS982" t="s">
        <v>73</v>
      </c>
      <c r="AX982">
        <v>110</v>
      </c>
      <c r="AY982" t="s">
        <v>423</v>
      </c>
      <c r="AZ982">
        <v>5549</v>
      </c>
      <c r="BA982">
        <v>359770</v>
      </c>
      <c r="BC982">
        <v>0</v>
      </c>
      <c r="BD982" t="s">
        <v>59</v>
      </c>
    </row>
    <row r="983" spans="1:56" x14ac:dyDescent="0.25">
      <c r="A983">
        <v>3</v>
      </c>
      <c r="B983">
        <v>12</v>
      </c>
      <c r="C983">
        <v>7</v>
      </c>
      <c r="D983">
        <v>250281200100</v>
      </c>
      <c r="E983" t="s">
        <v>1209</v>
      </c>
      <c r="G983">
        <v>550</v>
      </c>
      <c r="H983">
        <v>12</v>
      </c>
      <c r="I983">
        <v>23</v>
      </c>
      <c r="J983" t="str">
        <f t="shared" si="15"/>
        <v>12-07-2023</v>
      </c>
      <c r="K983">
        <v>150000</v>
      </c>
      <c r="L983">
        <v>0</v>
      </c>
      <c r="M983">
        <v>0</v>
      </c>
      <c r="N983">
        <v>0</v>
      </c>
      <c r="P983">
        <v>0.48399999999999999</v>
      </c>
      <c r="U983">
        <v>0</v>
      </c>
      <c r="V983">
        <v>0</v>
      </c>
      <c r="Y983">
        <v>0</v>
      </c>
      <c r="AE983">
        <v>0</v>
      </c>
      <c r="AR983">
        <v>0</v>
      </c>
      <c r="AX983">
        <v>500</v>
      </c>
      <c r="AY983" t="s">
        <v>58</v>
      </c>
      <c r="AZ983">
        <v>3550</v>
      </c>
      <c r="BA983">
        <v>0</v>
      </c>
      <c r="BC983">
        <v>0</v>
      </c>
      <c r="BD983" t="s">
        <v>59</v>
      </c>
    </row>
    <row r="984" spans="1:56" x14ac:dyDescent="0.25">
      <c r="A984">
        <v>3</v>
      </c>
      <c r="B984">
        <v>12</v>
      </c>
      <c r="C984">
        <v>7</v>
      </c>
      <c r="D984">
        <v>250281220000</v>
      </c>
      <c r="E984" t="s">
        <v>1303</v>
      </c>
      <c r="G984">
        <v>550</v>
      </c>
      <c r="H984">
        <v>12</v>
      </c>
      <c r="I984">
        <v>23</v>
      </c>
      <c r="J984" t="str">
        <f t="shared" si="15"/>
        <v>12-07-2023</v>
      </c>
      <c r="K984">
        <v>150000</v>
      </c>
      <c r="L984">
        <v>1624</v>
      </c>
      <c r="M984">
        <v>0</v>
      </c>
      <c r="N984">
        <v>0</v>
      </c>
      <c r="P984">
        <v>0.47399999999999998</v>
      </c>
      <c r="Q984">
        <v>1</v>
      </c>
      <c r="R984">
        <v>1</v>
      </c>
      <c r="S984">
        <v>9931</v>
      </c>
      <c r="T984" t="s">
        <v>112</v>
      </c>
      <c r="U984">
        <v>3</v>
      </c>
      <c r="V984">
        <v>0</v>
      </c>
      <c r="X984" t="s">
        <v>63</v>
      </c>
      <c r="Y984">
        <v>672</v>
      </c>
      <c r="Z984" t="s">
        <v>64</v>
      </c>
      <c r="AA984" t="s">
        <v>1304</v>
      </c>
      <c r="AB984" t="s">
        <v>66</v>
      </c>
      <c r="AC984" t="s">
        <v>67</v>
      </c>
      <c r="AE984">
        <v>7</v>
      </c>
      <c r="AF984" t="s">
        <v>88</v>
      </c>
      <c r="AK984" t="s">
        <v>71</v>
      </c>
      <c r="AL984">
        <v>22</v>
      </c>
      <c r="AN984" t="s">
        <v>82</v>
      </c>
      <c r="AP984" t="s">
        <v>56</v>
      </c>
      <c r="AR984">
        <v>0</v>
      </c>
      <c r="AS984" t="s">
        <v>73</v>
      </c>
      <c r="AT984" t="s">
        <v>74</v>
      </c>
      <c r="AV984" t="s">
        <v>74</v>
      </c>
      <c r="AX984">
        <v>510</v>
      </c>
      <c r="AY984" t="s">
        <v>1305</v>
      </c>
      <c r="AZ984">
        <v>2550</v>
      </c>
      <c r="BA984">
        <v>16200</v>
      </c>
      <c r="BC984">
        <v>158310</v>
      </c>
      <c r="BD984" t="s">
        <v>59</v>
      </c>
    </row>
    <row r="985" spans="1:56" x14ac:dyDescent="0.25">
      <c r="A985">
        <v>3</v>
      </c>
      <c r="B985">
        <v>12</v>
      </c>
      <c r="C985">
        <v>18</v>
      </c>
      <c r="D985">
        <v>271160000000</v>
      </c>
      <c r="E985" t="s">
        <v>1461</v>
      </c>
      <c r="G985">
        <v>581</v>
      </c>
      <c r="H985">
        <v>12</v>
      </c>
      <c r="I985">
        <v>23</v>
      </c>
      <c r="J985" t="str">
        <f t="shared" si="15"/>
        <v>12-18-2023</v>
      </c>
      <c r="K985">
        <v>39000</v>
      </c>
      <c r="L985">
        <v>0</v>
      </c>
      <c r="M985">
        <v>160</v>
      </c>
      <c r="N985">
        <v>130</v>
      </c>
      <c r="P985">
        <v>0.48499999999999999</v>
      </c>
      <c r="U985">
        <v>0</v>
      </c>
      <c r="V985">
        <v>0</v>
      </c>
      <c r="Y985">
        <v>0</v>
      </c>
      <c r="AE985">
        <v>0</v>
      </c>
      <c r="AR985">
        <v>2716</v>
      </c>
      <c r="AS985" t="s">
        <v>73</v>
      </c>
      <c r="AX985">
        <v>500</v>
      </c>
      <c r="AY985" t="s">
        <v>58</v>
      </c>
      <c r="AZ985">
        <v>1581</v>
      </c>
      <c r="BA985">
        <v>18710</v>
      </c>
      <c r="BC985">
        <v>0</v>
      </c>
      <c r="BD985" t="s">
        <v>59</v>
      </c>
    </row>
    <row r="986" spans="1:56" x14ac:dyDescent="0.25">
      <c r="A986">
        <v>3</v>
      </c>
      <c r="B986">
        <v>12</v>
      </c>
      <c r="C986">
        <v>11</v>
      </c>
      <c r="D986">
        <v>300401500300</v>
      </c>
      <c r="E986" t="s">
        <v>741</v>
      </c>
      <c r="G986">
        <v>552</v>
      </c>
      <c r="H986">
        <v>12</v>
      </c>
      <c r="I986">
        <v>23</v>
      </c>
      <c r="J986" t="str">
        <f t="shared" si="15"/>
        <v>12-11-2023</v>
      </c>
      <c r="K986">
        <v>377325</v>
      </c>
      <c r="L986">
        <v>0</v>
      </c>
      <c r="M986">
        <v>0</v>
      </c>
      <c r="N986">
        <v>0</v>
      </c>
      <c r="P986">
        <v>38.704999999999998</v>
      </c>
      <c r="U986">
        <v>0</v>
      </c>
      <c r="V986">
        <v>0</v>
      </c>
      <c r="Y986">
        <v>0</v>
      </c>
      <c r="AE986">
        <v>0</v>
      </c>
      <c r="AP986" t="s">
        <v>56</v>
      </c>
      <c r="AR986">
        <v>0</v>
      </c>
      <c r="AS986" t="s">
        <v>73</v>
      </c>
      <c r="AX986">
        <v>110</v>
      </c>
      <c r="AY986" t="s">
        <v>58</v>
      </c>
      <c r="AZ986">
        <v>3552</v>
      </c>
      <c r="BA986">
        <v>309600</v>
      </c>
      <c r="BC986">
        <v>0</v>
      </c>
      <c r="BD986" t="s">
        <v>59</v>
      </c>
    </row>
    <row r="987" spans="1:56" x14ac:dyDescent="0.25">
      <c r="A987">
        <v>3</v>
      </c>
      <c r="B987">
        <v>12</v>
      </c>
      <c r="C987">
        <v>22</v>
      </c>
      <c r="D987">
        <v>300480500000</v>
      </c>
      <c r="E987" t="s">
        <v>1596</v>
      </c>
      <c r="G987">
        <v>588</v>
      </c>
      <c r="H987">
        <v>12</v>
      </c>
      <c r="I987">
        <v>23</v>
      </c>
      <c r="J987" t="str">
        <f t="shared" si="15"/>
        <v>12-22-2023</v>
      </c>
      <c r="K987">
        <v>147000</v>
      </c>
      <c r="L987">
        <v>1248</v>
      </c>
      <c r="M987">
        <v>132</v>
      </c>
      <c r="N987">
        <v>170</v>
      </c>
      <c r="P987">
        <v>0</v>
      </c>
      <c r="Q987">
        <v>1</v>
      </c>
      <c r="R987">
        <v>1</v>
      </c>
      <c r="S987">
        <v>9571</v>
      </c>
      <c r="T987" t="s">
        <v>112</v>
      </c>
      <c r="U987">
        <v>0</v>
      </c>
      <c r="V987">
        <v>0</v>
      </c>
      <c r="X987" t="s">
        <v>63</v>
      </c>
      <c r="Y987">
        <v>572</v>
      </c>
      <c r="Z987" t="s">
        <v>64</v>
      </c>
      <c r="AA987" t="s">
        <v>208</v>
      </c>
      <c r="AB987" t="s">
        <v>66</v>
      </c>
      <c r="AC987" t="s">
        <v>1587</v>
      </c>
      <c r="AE987">
        <v>6</v>
      </c>
      <c r="AF987" t="s">
        <v>102</v>
      </c>
      <c r="AG987" t="s">
        <v>69</v>
      </c>
      <c r="AK987" t="s">
        <v>71</v>
      </c>
      <c r="AL987">
        <v>35</v>
      </c>
      <c r="AN987" t="s">
        <v>310</v>
      </c>
      <c r="AP987" t="s">
        <v>56</v>
      </c>
      <c r="AR987">
        <v>3085</v>
      </c>
      <c r="AS987" t="s">
        <v>73</v>
      </c>
      <c r="AT987" t="s">
        <v>74</v>
      </c>
      <c r="AV987" t="s">
        <v>213</v>
      </c>
      <c r="AX987">
        <v>510</v>
      </c>
      <c r="AY987" t="s">
        <v>58</v>
      </c>
      <c r="AZ987">
        <v>9588</v>
      </c>
      <c r="BA987">
        <v>32200</v>
      </c>
      <c r="BC987">
        <v>124860</v>
      </c>
      <c r="BD987" t="s">
        <v>59</v>
      </c>
    </row>
    <row r="988" spans="1:56" x14ac:dyDescent="0.25">
      <c r="A988">
        <v>3</v>
      </c>
      <c r="B988">
        <v>12</v>
      </c>
      <c r="C988">
        <v>28</v>
      </c>
      <c r="D988">
        <v>320321400000</v>
      </c>
      <c r="E988" t="s">
        <v>1968</v>
      </c>
      <c r="G988">
        <v>592</v>
      </c>
      <c r="H988">
        <v>12</v>
      </c>
      <c r="I988">
        <v>23</v>
      </c>
      <c r="J988" t="str">
        <f t="shared" si="15"/>
        <v>12-28-2023</v>
      </c>
      <c r="K988">
        <v>110000</v>
      </c>
      <c r="L988">
        <v>2560</v>
      </c>
      <c r="M988">
        <v>59</v>
      </c>
      <c r="N988">
        <v>160</v>
      </c>
      <c r="P988">
        <v>0</v>
      </c>
      <c r="Q988" t="s">
        <v>279</v>
      </c>
      <c r="R988" t="s">
        <v>116</v>
      </c>
      <c r="S988" t="s">
        <v>467</v>
      </c>
      <c r="T988" t="s">
        <v>384</v>
      </c>
      <c r="U988">
        <v>0</v>
      </c>
      <c r="V988">
        <v>0</v>
      </c>
      <c r="Y988">
        <v>1131</v>
      </c>
      <c r="Z988" t="s">
        <v>92</v>
      </c>
      <c r="AA988" t="s">
        <v>1871</v>
      </c>
      <c r="AB988" t="s">
        <v>66</v>
      </c>
      <c r="AC988" t="s">
        <v>124</v>
      </c>
      <c r="AE988">
        <v>9</v>
      </c>
      <c r="AF988" t="s">
        <v>88</v>
      </c>
      <c r="AL988">
        <v>45</v>
      </c>
      <c r="AN988" t="s">
        <v>82</v>
      </c>
      <c r="AP988" t="s">
        <v>56</v>
      </c>
      <c r="AR988">
        <v>3254</v>
      </c>
      <c r="AS988" t="s">
        <v>73</v>
      </c>
      <c r="AT988" t="s">
        <v>213</v>
      </c>
      <c r="AV988" t="s">
        <v>213</v>
      </c>
      <c r="AX988">
        <v>520</v>
      </c>
      <c r="AY988" t="s">
        <v>58</v>
      </c>
      <c r="AZ988">
        <v>2592</v>
      </c>
      <c r="BA988">
        <v>11940</v>
      </c>
      <c r="BC988">
        <v>145170</v>
      </c>
      <c r="BD988" t="s">
        <v>59</v>
      </c>
    </row>
    <row r="989" spans="1:56" x14ac:dyDescent="0.25">
      <c r="A989">
        <v>3</v>
      </c>
      <c r="B989">
        <v>12</v>
      </c>
      <c r="C989">
        <v>28</v>
      </c>
      <c r="D989">
        <v>320350500000</v>
      </c>
      <c r="E989" t="s">
        <v>1989</v>
      </c>
      <c r="G989">
        <v>590</v>
      </c>
      <c r="H989">
        <v>12</v>
      </c>
      <c r="I989">
        <v>23</v>
      </c>
      <c r="J989" t="str">
        <f t="shared" si="15"/>
        <v>12-28-2023</v>
      </c>
      <c r="K989">
        <v>64000</v>
      </c>
      <c r="L989">
        <v>740</v>
      </c>
      <c r="M989">
        <v>60</v>
      </c>
      <c r="N989">
        <v>80</v>
      </c>
      <c r="P989">
        <v>0</v>
      </c>
      <c r="Q989" t="s">
        <v>98</v>
      </c>
      <c r="R989" t="s">
        <v>116</v>
      </c>
      <c r="S989" t="s">
        <v>135</v>
      </c>
      <c r="T989" t="s">
        <v>132</v>
      </c>
      <c r="U989">
        <v>0</v>
      </c>
      <c r="V989">
        <v>0</v>
      </c>
      <c r="Y989">
        <v>0</v>
      </c>
      <c r="AA989" t="s">
        <v>777</v>
      </c>
      <c r="AB989" t="s">
        <v>137</v>
      </c>
      <c r="AC989" t="s">
        <v>67</v>
      </c>
      <c r="AE989">
        <v>5</v>
      </c>
      <c r="AF989" t="s">
        <v>102</v>
      </c>
      <c r="AG989" t="s">
        <v>69</v>
      </c>
      <c r="AL989">
        <v>45</v>
      </c>
      <c r="AN989" t="s">
        <v>138</v>
      </c>
      <c r="AP989" t="s">
        <v>56</v>
      </c>
      <c r="AR989">
        <v>3254</v>
      </c>
      <c r="AS989" t="s">
        <v>73</v>
      </c>
      <c r="AT989" t="s">
        <v>213</v>
      </c>
      <c r="AV989" t="s">
        <v>213</v>
      </c>
      <c r="AX989">
        <v>510</v>
      </c>
      <c r="AY989" t="s">
        <v>429</v>
      </c>
      <c r="AZ989">
        <v>6590</v>
      </c>
      <c r="BA989">
        <v>8690</v>
      </c>
      <c r="BC989">
        <v>50230</v>
      </c>
      <c r="BD989" t="s">
        <v>59</v>
      </c>
    </row>
    <row r="990" spans="1:56" x14ac:dyDescent="0.25">
      <c r="A990">
        <v>3</v>
      </c>
      <c r="B990">
        <v>12</v>
      </c>
      <c r="C990">
        <v>13</v>
      </c>
      <c r="D990">
        <v>320450400000</v>
      </c>
      <c r="E990" t="s">
        <v>2030</v>
      </c>
      <c r="G990">
        <v>566</v>
      </c>
      <c r="H990">
        <v>12</v>
      </c>
      <c r="I990">
        <v>23</v>
      </c>
      <c r="J990" t="str">
        <f t="shared" si="15"/>
        <v>12-13-2023</v>
      </c>
      <c r="K990">
        <v>61000</v>
      </c>
      <c r="L990">
        <v>2064</v>
      </c>
      <c r="M990">
        <v>53</v>
      </c>
      <c r="N990">
        <v>150</v>
      </c>
      <c r="P990">
        <v>0</v>
      </c>
      <c r="Q990" t="s">
        <v>61</v>
      </c>
      <c r="R990" t="s">
        <v>116</v>
      </c>
      <c r="S990" t="s">
        <v>419</v>
      </c>
      <c r="T990" t="s">
        <v>143</v>
      </c>
      <c r="U990">
        <v>3</v>
      </c>
      <c r="V990">
        <v>0</v>
      </c>
      <c r="X990" t="s">
        <v>63</v>
      </c>
      <c r="Y990">
        <v>800</v>
      </c>
      <c r="Z990" t="s">
        <v>64</v>
      </c>
      <c r="AA990" t="s">
        <v>1467</v>
      </c>
      <c r="AB990" t="s">
        <v>137</v>
      </c>
      <c r="AC990" t="s">
        <v>67</v>
      </c>
      <c r="AE990">
        <v>7</v>
      </c>
      <c r="AF990" t="s">
        <v>81</v>
      </c>
      <c r="AK990" t="s">
        <v>71</v>
      </c>
      <c r="AL990">
        <v>47</v>
      </c>
      <c r="AN990" t="s">
        <v>170</v>
      </c>
      <c r="AP990" t="s">
        <v>56</v>
      </c>
      <c r="AR990">
        <v>3243</v>
      </c>
      <c r="AS990" t="s">
        <v>73</v>
      </c>
      <c r="AT990" t="s">
        <v>213</v>
      </c>
      <c r="AV990" t="s">
        <v>213</v>
      </c>
      <c r="AX990">
        <v>510</v>
      </c>
      <c r="AY990" t="s">
        <v>473</v>
      </c>
      <c r="AZ990">
        <v>5566</v>
      </c>
      <c r="BA990">
        <v>13000</v>
      </c>
      <c r="BC990">
        <v>71170</v>
      </c>
      <c r="BD990" t="s">
        <v>59</v>
      </c>
    </row>
    <row r="991" spans="1:56" x14ac:dyDescent="0.25">
      <c r="A991">
        <v>3</v>
      </c>
      <c r="B991">
        <v>12</v>
      </c>
      <c r="C991">
        <v>11</v>
      </c>
      <c r="D991">
        <v>320701000000</v>
      </c>
      <c r="E991" t="s">
        <v>2130</v>
      </c>
      <c r="G991">
        <v>558</v>
      </c>
      <c r="H991">
        <v>12</v>
      </c>
      <c r="I991">
        <v>23</v>
      </c>
      <c r="J991" t="str">
        <f t="shared" si="15"/>
        <v>12-11-2023</v>
      </c>
      <c r="K991">
        <v>109000</v>
      </c>
      <c r="L991">
        <v>1600</v>
      </c>
      <c r="M991">
        <v>51</v>
      </c>
      <c r="N991">
        <v>165</v>
      </c>
      <c r="P991">
        <v>0</v>
      </c>
      <c r="Q991">
        <v>2</v>
      </c>
      <c r="R991" t="s">
        <v>116</v>
      </c>
      <c r="S991" t="s">
        <v>269</v>
      </c>
      <c r="T991" t="s">
        <v>112</v>
      </c>
      <c r="U991">
        <v>0</v>
      </c>
      <c r="V991">
        <v>0</v>
      </c>
      <c r="X991" t="s">
        <v>63</v>
      </c>
      <c r="Y991">
        <v>0</v>
      </c>
      <c r="AA991" t="s">
        <v>2131</v>
      </c>
      <c r="AB991" t="s">
        <v>137</v>
      </c>
      <c r="AC991" t="s">
        <v>67</v>
      </c>
      <c r="AE991">
        <v>8</v>
      </c>
      <c r="AF991" t="s">
        <v>81</v>
      </c>
      <c r="AK991" t="s">
        <v>71</v>
      </c>
      <c r="AL991">
        <v>45</v>
      </c>
      <c r="AN991" t="s">
        <v>82</v>
      </c>
      <c r="AP991" t="s">
        <v>56</v>
      </c>
      <c r="AR991">
        <v>3254</v>
      </c>
      <c r="AS991" t="s">
        <v>73</v>
      </c>
      <c r="AT991" t="s">
        <v>213</v>
      </c>
      <c r="AV991" t="s">
        <v>213</v>
      </c>
      <c r="AX991">
        <v>510</v>
      </c>
      <c r="AY991" t="s">
        <v>429</v>
      </c>
      <c r="AZ991">
        <v>3558</v>
      </c>
      <c r="BA991">
        <v>10600</v>
      </c>
      <c r="BC991">
        <v>86910</v>
      </c>
      <c r="BD991" t="s">
        <v>59</v>
      </c>
    </row>
    <row r="992" spans="1:56" x14ac:dyDescent="0.25">
      <c r="A992">
        <v>3</v>
      </c>
      <c r="B992">
        <v>12</v>
      </c>
      <c r="C992">
        <v>18</v>
      </c>
      <c r="D992">
        <v>320911500000</v>
      </c>
      <c r="E992" t="s">
        <v>2304</v>
      </c>
      <c r="G992">
        <v>580</v>
      </c>
      <c r="H992">
        <v>12</v>
      </c>
      <c r="I992">
        <v>23</v>
      </c>
      <c r="J992" t="str">
        <f t="shared" si="15"/>
        <v>12-18-2023</v>
      </c>
      <c r="K992">
        <v>160000</v>
      </c>
      <c r="L992">
        <v>1188</v>
      </c>
      <c r="M992">
        <v>80</v>
      </c>
      <c r="N992">
        <v>135</v>
      </c>
      <c r="P992">
        <v>0</v>
      </c>
      <c r="Q992">
        <v>1</v>
      </c>
      <c r="R992">
        <v>1</v>
      </c>
      <c r="S992">
        <v>9741</v>
      </c>
      <c r="T992" t="s">
        <v>112</v>
      </c>
      <c r="U992">
        <v>0</v>
      </c>
      <c r="V992">
        <v>0</v>
      </c>
      <c r="X992" t="s">
        <v>63</v>
      </c>
      <c r="Y992">
        <v>432</v>
      </c>
      <c r="Z992" t="s">
        <v>64</v>
      </c>
      <c r="AA992" t="s">
        <v>1326</v>
      </c>
      <c r="AB992" t="s">
        <v>66</v>
      </c>
      <c r="AC992" t="s">
        <v>67</v>
      </c>
      <c r="AE992">
        <v>5</v>
      </c>
      <c r="AF992" t="s">
        <v>102</v>
      </c>
      <c r="AG992" t="s">
        <v>69</v>
      </c>
      <c r="AK992" t="s">
        <v>71</v>
      </c>
      <c r="AL992">
        <v>28</v>
      </c>
      <c r="AN992" t="s">
        <v>82</v>
      </c>
      <c r="AP992" t="s">
        <v>56</v>
      </c>
      <c r="AR992">
        <v>3281</v>
      </c>
      <c r="AS992" t="s">
        <v>73</v>
      </c>
      <c r="AT992" t="s">
        <v>213</v>
      </c>
      <c r="AV992" t="s">
        <v>213</v>
      </c>
      <c r="AX992">
        <v>510</v>
      </c>
      <c r="AY992" t="s">
        <v>429</v>
      </c>
      <c r="AZ992">
        <v>4580</v>
      </c>
      <c r="BA992">
        <v>19370</v>
      </c>
      <c r="BC992">
        <v>104400</v>
      </c>
      <c r="BD992" t="s">
        <v>59</v>
      </c>
    </row>
    <row r="993" spans="1:56" x14ac:dyDescent="0.25">
      <c r="A993">
        <v>3</v>
      </c>
      <c r="B993">
        <v>12</v>
      </c>
      <c r="C993">
        <v>5</v>
      </c>
      <c r="D993">
        <v>321671520200</v>
      </c>
      <c r="E993" t="s">
        <v>2402</v>
      </c>
      <c r="G993">
        <v>544</v>
      </c>
      <c r="H993">
        <v>12</v>
      </c>
      <c r="I993">
        <v>23</v>
      </c>
      <c r="J993" t="str">
        <f t="shared" si="15"/>
        <v>12-05-2023</v>
      </c>
      <c r="K993">
        <v>251000</v>
      </c>
      <c r="L993">
        <v>1516</v>
      </c>
      <c r="M993">
        <v>53</v>
      </c>
      <c r="N993">
        <v>102</v>
      </c>
      <c r="P993">
        <v>0</v>
      </c>
      <c r="Q993">
        <v>1</v>
      </c>
      <c r="R993">
        <v>1</v>
      </c>
      <c r="S993">
        <v>9981</v>
      </c>
      <c r="T993" t="s">
        <v>163</v>
      </c>
      <c r="U993">
        <v>2</v>
      </c>
      <c r="V993">
        <v>0</v>
      </c>
      <c r="X993" t="s">
        <v>63</v>
      </c>
      <c r="Y993">
        <v>529</v>
      </c>
      <c r="Z993" t="s">
        <v>64</v>
      </c>
      <c r="AA993" t="s">
        <v>2394</v>
      </c>
      <c r="AB993" t="s">
        <v>66</v>
      </c>
      <c r="AC993" t="s">
        <v>67</v>
      </c>
      <c r="AE993">
        <v>3</v>
      </c>
      <c r="AF993" t="s">
        <v>88</v>
      </c>
      <c r="AK993" t="s">
        <v>71</v>
      </c>
      <c r="AL993">
        <v>13</v>
      </c>
      <c r="AN993" t="s">
        <v>310</v>
      </c>
      <c r="AP993" t="s">
        <v>56</v>
      </c>
      <c r="AR993">
        <v>3292</v>
      </c>
      <c r="AS993" t="s">
        <v>73</v>
      </c>
      <c r="AT993" t="s">
        <v>213</v>
      </c>
      <c r="AV993" t="s">
        <v>213</v>
      </c>
      <c r="AX993">
        <v>510</v>
      </c>
      <c r="AY993" t="s">
        <v>2220</v>
      </c>
      <c r="AZ993">
        <v>5544</v>
      </c>
      <c r="BA993">
        <v>10660</v>
      </c>
      <c r="BC993">
        <v>196140</v>
      </c>
      <c r="BD993" t="s">
        <v>59</v>
      </c>
    </row>
    <row r="994" spans="1:56" x14ac:dyDescent="0.25">
      <c r="A994">
        <v>3</v>
      </c>
      <c r="B994">
        <v>12</v>
      </c>
      <c r="C994">
        <v>8</v>
      </c>
      <c r="D994">
        <v>323360000000</v>
      </c>
      <c r="E994" t="s">
        <v>1817</v>
      </c>
      <c r="G994">
        <v>551</v>
      </c>
      <c r="H994">
        <v>12</v>
      </c>
      <c r="I994">
        <v>23</v>
      </c>
      <c r="J994" t="str">
        <f t="shared" si="15"/>
        <v>12-08-2023</v>
      </c>
      <c r="K994">
        <v>50000</v>
      </c>
      <c r="L994">
        <v>0</v>
      </c>
      <c r="M994">
        <v>0</v>
      </c>
      <c r="N994">
        <v>0</v>
      </c>
      <c r="P994">
        <v>1.716</v>
      </c>
      <c r="U994">
        <v>0</v>
      </c>
      <c r="V994">
        <v>0</v>
      </c>
      <c r="Y994">
        <v>0</v>
      </c>
      <c r="AE994">
        <v>0</v>
      </c>
      <c r="AP994" t="s">
        <v>56</v>
      </c>
      <c r="AR994">
        <v>7325</v>
      </c>
      <c r="AS994" t="s">
        <v>73</v>
      </c>
      <c r="AT994" t="s">
        <v>213</v>
      </c>
      <c r="AV994" t="s">
        <v>213</v>
      </c>
      <c r="AX994">
        <v>400</v>
      </c>
      <c r="AY994" t="s">
        <v>58</v>
      </c>
      <c r="AZ994">
        <v>2551</v>
      </c>
      <c r="BA994">
        <v>90310</v>
      </c>
      <c r="BC994">
        <v>0</v>
      </c>
      <c r="BD994" t="s">
        <v>59</v>
      </c>
    </row>
    <row r="995" spans="1:56" x14ac:dyDescent="0.25">
      <c r="A995">
        <v>3</v>
      </c>
      <c r="B995">
        <v>12</v>
      </c>
      <c r="C995">
        <v>28</v>
      </c>
      <c r="D995">
        <v>330080200000</v>
      </c>
      <c r="E995" t="s">
        <v>801</v>
      </c>
      <c r="G995">
        <v>604</v>
      </c>
      <c r="H995">
        <v>12</v>
      </c>
      <c r="I995">
        <v>23</v>
      </c>
      <c r="J995" t="str">
        <f t="shared" si="15"/>
        <v>12-28-2023</v>
      </c>
      <c r="K995">
        <v>240971</v>
      </c>
      <c r="L995">
        <v>0</v>
      </c>
      <c r="M995">
        <v>0</v>
      </c>
      <c r="N995">
        <v>0</v>
      </c>
      <c r="P995">
        <v>19.064</v>
      </c>
      <c r="U995">
        <v>0</v>
      </c>
      <c r="V995">
        <v>0</v>
      </c>
      <c r="Y995">
        <v>0</v>
      </c>
      <c r="AE995">
        <v>0</v>
      </c>
      <c r="AP995" t="s">
        <v>56</v>
      </c>
      <c r="AR995">
        <v>0</v>
      </c>
      <c r="AS995" t="s">
        <v>73</v>
      </c>
      <c r="AX995">
        <v>199</v>
      </c>
      <c r="AY995" t="s">
        <v>58</v>
      </c>
      <c r="AZ995">
        <v>3604</v>
      </c>
      <c r="BA995">
        <v>1000110</v>
      </c>
      <c r="BC995">
        <v>30370</v>
      </c>
      <c r="BD995" t="s">
        <v>59</v>
      </c>
    </row>
    <row r="996" spans="1:56" x14ac:dyDescent="0.25">
      <c r="A996">
        <v>3</v>
      </c>
      <c r="B996">
        <v>12</v>
      </c>
      <c r="C996">
        <v>28</v>
      </c>
      <c r="D996">
        <v>330080200500</v>
      </c>
      <c r="E996" t="s">
        <v>2506</v>
      </c>
      <c r="G996">
        <v>599</v>
      </c>
      <c r="H996">
        <v>12</v>
      </c>
      <c r="I996">
        <v>23</v>
      </c>
      <c r="J996" t="str">
        <f t="shared" si="15"/>
        <v>12-28-2023</v>
      </c>
      <c r="K996">
        <v>240971</v>
      </c>
      <c r="L996">
        <v>0</v>
      </c>
      <c r="M996">
        <v>0</v>
      </c>
      <c r="N996">
        <v>0</v>
      </c>
      <c r="P996">
        <v>19.062999999999999</v>
      </c>
      <c r="U996">
        <v>0</v>
      </c>
      <c r="V996">
        <v>0</v>
      </c>
      <c r="Y996">
        <v>0</v>
      </c>
      <c r="AE996">
        <v>0</v>
      </c>
      <c r="AP996" t="s">
        <v>56</v>
      </c>
      <c r="AR996">
        <v>0</v>
      </c>
      <c r="AS996" t="s">
        <v>73</v>
      </c>
      <c r="AT996" t="s">
        <v>74</v>
      </c>
      <c r="AV996" t="s">
        <v>74</v>
      </c>
      <c r="AX996">
        <v>199</v>
      </c>
      <c r="AY996" t="s">
        <v>58</v>
      </c>
      <c r="AZ996">
        <v>1599</v>
      </c>
      <c r="BA996">
        <v>0</v>
      </c>
      <c r="BC996">
        <v>0</v>
      </c>
      <c r="BD996" t="s">
        <v>59</v>
      </c>
    </row>
    <row r="997" spans="1:56" x14ac:dyDescent="0.25">
      <c r="A997">
        <v>3</v>
      </c>
      <c r="B997">
        <v>12</v>
      </c>
      <c r="C997">
        <v>28</v>
      </c>
      <c r="D997">
        <v>330080200600</v>
      </c>
      <c r="E997" t="s">
        <v>801</v>
      </c>
      <c r="G997">
        <v>603</v>
      </c>
      <c r="H997">
        <v>12</v>
      </c>
      <c r="I997">
        <v>23</v>
      </c>
      <c r="J997" t="str">
        <f t="shared" si="15"/>
        <v>12-28-2023</v>
      </c>
      <c r="K997">
        <v>240971</v>
      </c>
      <c r="L997">
        <v>0</v>
      </c>
      <c r="M997">
        <v>0</v>
      </c>
      <c r="N997">
        <v>0</v>
      </c>
      <c r="P997">
        <v>19.064</v>
      </c>
      <c r="U997">
        <v>0</v>
      </c>
      <c r="V997">
        <v>0</v>
      </c>
      <c r="Y997">
        <v>0</v>
      </c>
      <c r="AE997">
        <v>0</v>
      </c>
      <c r="AP997" t="s">
        <v>56</v>
      </c>
      <c r="AR997">
        <v>0</v>
      </c>
      <c r="AS997" t="s">
        <v>73</v>
      </c>
      <c r="AT997" t="s">
        <v>74</v>
      </c>
      <c r="AV997" t="s">
        <v>74</v>
      </c>
      <c r="AX997">
        <v>199</v>
      </c>
      <c r="AY997" t="s">
        <v>58</v>
      </c>
      <c r="AZ997">
        <v>1603</v>
      </c>
      <c r="BA997">
        <v>0</v>
      </c>
      <c r="BC997">
        <v>0</v>
      </c>
      <c r="BD997" t="s">
        <v>59</v>
      </c>
    </row>
    <row r="998" spans="1:56" x14ac:dyDescent="0.25">
      <c r="A998">
        <v>3</v>
      </c>
      <c r="B998">
        <v>12</v>
      </c>
      <c r="C998">
        <v>28</v>
      </c>
      <c r="D998">
        <v>330080200700</v>
      </c>
      <c r="E998" t="s">
        <v>801</v>
      </c>
      <c r="G998">
        <v>602</v>
      </c>
      <c r="H998">
        <v>12</v>
      </c>
      <c r="I998">
        <v>23</v>
      </c>
      <c r="J998" t="str">
        <f t="shared" si="15"/>
        <v>12-28-2023</v>
      </c>
      <c r="K998">
        <v>240971</v>
      </c>
      <c r="L998">
        <v>0</v>
      </c>
      <c r="M998">
        <v>0</v>
      </c>
      <c r="N998">
        <v>0</v>
      </c>
      <c r="P998">
        <v>19.064</v>
      </c>
      <c r="U998">
        <v>0</v>
      </c>
      <c r="V998">
        <v>0</v>
      </c>
      <c r="Y998">
        <v>0</v>
      </c>
      <c r="AE998">
        <v>0</v>
      </c>
      <c r="AP998" t="s">
        <v>56</v>
      </c>
      <c r="AR998">
        <v>0</v>
      </c>
      <c r="AS998" t="s">
        <v>73</v>
      </c>
      <c r="AT998" t="s">
        <v>74</v>
      </c>
      <c r="AV998" t="s">
        <v>74</v>
      </c>
      <c r="AX998">
        <v>199</v>
      </c>
      <c r="AY998" t="s">
        <v>58</v>
      </c>
      <c r="AZ998">
        <v>1602</v>
      </c>
      <c r="BA998">
        <v>0</v>
      </c>
      <c r="BC998">
        <v>0</v>
      </c>
      <c r="BD998" t="s">
        <v>59</v>
      </c>
    </row>
    <row r="999" spans="1:56" x14ac:dyDescent="0.25">
      <c r="A999">
        <v>3</v>
      </c>
      <c r="B999">
        <v>12</v>
      </c>
      <c r="C999">
        <v>28</v>
      </c>
      <c r="D999">
        <v>330080200800</v>
      </c>
      <c r="E999" t="s">
        <v>801</v>
      </c>
      <c r="G999">
        <v>601</v>
      </c>
      <c r="H999">
        <v>12</v>
      </c>
      <c r="I999">
        <v>23</v>
      </c>
      <c r="J999" t="str">
        <f t="shared" si="15"/>
        <v>12-28-2023</v>
      </c>
      <c r="K999">
        <v>240971</v>
      </c>
      <c r="L999">
        <v>0</v>
      </c>
      <c r="M999">
        <v>0</v>
      </c>
      <c r="N999">
        <v>0</v>
      </c>
      <c r="P999">
        <v>19.064</v>
      </c>
      <c r="U999">
        <v>0</v>
      </c>
      <c r="V999">
        <v>0</v>
      </c>
      <c r="Y999">
        <v>0</v>
      </c>
      <c r="AE999">
        <v>0</v>
      </c>
      <c r="AP999" t="s">
        <v>56</v>
      </c>
      <c r="AR999">
        <v>0</v>
      </c>
      <c r="AS999" t="s">
        <v>73</v>
      </c>
      <c r="AT999" t="s">
        <v>74</v>
      </c>
      <c r="AV999" t="s">
        <v>74</v>
      </c>
      <c r="AX999">
        <v>199</v>
      </c>
      <c r="AY999" t="s">
        <v>58</v>
      </c>
      <c r="AZ999">
        <v>1601</v>
      </c>
      <c r="BA999">
        <v>0</v>
      </c>
      <c r="BC999">
        <v>0</v>
      </c>
      <c r="BD999" t="s">
        <v>59</v>
      </c>
    </row>
    <row r="1000" spans="1:56" x14ac:dyDescent="0.25">
      <c r="A1000">
        <v>3</v>
      </c>
      <c r="B1000">
        <v>12</v>
      </c>
      <c r="C1000">
        <v>28</v>
      </c>
      <c r="D1000">
        <v>330080200900</v>
      </c>
      <c r="E1000" t="s">
        <v>801</v>
      </c>
      <c r="G1000">
        <v>600</v>
      </c>
      <c r="H1000">
        <v>12</v>
      </c>
      <c r="I1000">
        <v>23</v>
      </c>
      <c r="J1000" t="str">
        <f t="shared" si="15"/>
        <v>12-28-2023</v>
      </c>
      <c r="K1000">
        <v>240971</v>
      </c>
      <c r="L1000">
        <v>0</v>
      </c>
      <c r="M1000">
        <v>0</v>
      </c>
      <c r="N1000">
        <v>0</v>
      </c>
      <c r="P1000">
        <v>19.064</v>
      </c>
      <c r="U1000">
        <v>0</v>
      </c>
      <c r="V1000">
        <v>0</v>
      </c>
      <c r="Y1000">
        <v>0</v>
      </c>
      <c r="AE1000">
        <v>0</v>
      </c>
      <c r="AP1000" t="s">
        <v>56</v>
      </c>
      <c r="AR1000">
        <v>0</v>
      </c>
      <c r="AS1000" t="s">
        <v>73</v>
      </c>
      <c r="AT1000" t="s">
        <v>74</v>
      </c>
      <c r="AV1000" t="s">
        <v>74</v>
      </c>
      <c r="AX1000">
        <v>199</v>
      </c>
      <c r="AY1000" t="s">
        <v>58</v>
      </c>
      <c r="AZ1000">
        <v>1600</v>
      </c>
      <c r="BA1000">
        <v>0</v>
      </c>
      <c r="BC1000">
        <v>0</v>
      </c>
      <c r="BD1000" t="s">
        <v>59</v>
      </c>
    </row>
    <row r="1001" spans="1:56" x14ac:dyDescent="0.25">
      <c r="A1001">
        <v>3</v>
      </c>
      <c r="B1001">
        <v>12</v>
      </c>
      <c r="C1001">
        <v>11</v>
      </c>
      <c r="D1001">
        <v>330150100000</v>
      </c>
      <c r="E1001" t="s">
        <v>2518</v>
      </c>
      <c r="G1001">
        <v>554</v>
      </c>
      <c r="H1001">
        <v>12</v>
      </c>
      <c r="I1001">
        <v>23</v>
      </c>
      <c r="J1001" t="str">
        <f t="shared" si="15"/>
        <v>12-11-2023</v>
      </c>
      <c r="K1001">
        <v>1000000</v>
      </c>
      <c r="L1001">
        <v>0</v>
      </c>
      <c r="M1001">
        <v>0</v>
      </c>
      <c r="N1001">
        <v>0</v>
      </c>
      <c r="P1001">
        <v>77.356999999999999</v>
      </c>
      <c r="U1001">
        <v>0</v>
      </c>
      <c r="V1001">
        <v>0</v>
      </c>
      <c r="Y1001">
        <v>0</v>
      </c>
      <c r="AE1001">
        <v>0</v>
      </c>
      <c r="AP1001" t="s">
        <v>56</v>
      </c>
      <c r="AR1001">
        <v>0</v>
      </c>
      <c r="AS1001" t="s">
        <v>73</v>
      </c>
      <c r="AX1001">
        <v>111</v>
      </c>
      <c r="AY1001" t="s">
        <v>58</v>
      </c>
      <c r="AZ1001">
        <v>5554</v>
      </c>
      <c r="BA1001">
        <v>605740</v>
      </c>
      <c r="BC1001">
        <v>152940</v>
      </c>
      <c r="BD1001" t="s">
        <v>59</v>
      </c>
    </row>
    <row r="1002" spans="1:56" x14ac:dyDescent="0.25">
      <c r="A1002">
        <v>3</v>
      </c>
      <c r="B1002">
        <v>12</v>
      </c>
      <c r="C1002">
        <v>11</v>
      </c>
      <c r="D1002">
        <v>330150100200</v>
      </c>
      <c r="E1002" t="s">
        <v>2525</v>
      </c>
      <c r="G1002">
        <v>555</v>
      </c>
      <c r="H1002">
        <v>12</v>
      </c>
      <c r="I1002">
        <v>23</v>
      </c>
      <c r="J1002" t="str">
        <f t="shared" si="15"/>
        <v>12-11-2023</v>
      </c>
      <c r="K1002">
        <v>230000</v>
      </c>
      <c r="L1002">
        <v>0</v>
      </c>
      <c r="M1002">
        <v>0</v>
      </c>
      <c r="N1002">
        <v>0</v>
      </c>
      <c r="P1002">
        <v>1.5429999999999999</v>
      </c>
      <c r="U1002">
        <v>0</v>
      </c>
      <c r="V1002">
        <v>0</v>
      </c>
      <c r="Y1002">
        <v>0</v>
      </c>
      <c r="AE1002">
        <v>0</v>
      </c>
      <c r="AP1002" t="s">
        <v>56</v>
      </c>
      <c r="AR1002">
        <v>0</v>
      </c>
      <c r="AS1002" t="s">
        <v>73</v>
      </c>
      <c r="AX1002">
        <v>111</v>
      </c>
      <c r="AY1002" t="s">
        <v>429</v>
      </c>
      <c r="AZ1002">
        <v>1555</v>
      </c>
      <c r="BA1002">
        <v>0</v>
      </c>
      <c r="BC1002">
        <v>0</v>
      </c>
      <c r="BD1002" t="s">
        <v>59</v>
      </c>
    </row>
    <row r="1003" spans="1:56" x14ac:dyDescent="0.25">
      <c r="A1003">
        <v>3</v>
      </c>
      <c r="B1003">
        <v>12</v>
      </c>
      <c r="C1003">
        <v>15</v>
      </c>
      <c r="D1003">
        <v>400271900000</v>
      </c>
      <c r="E1003" t="s">
        <v>2681</v>
      </c>
      <c r="G1003">
        <v>578</v>
      </c>
      <c r="H1003">
        <v>12</v>
      </c>
      <c r="I1003">
        <v>23</v>
      </c>
      <c r="J1003" t="str">
        <f t="shared" si="15"/>
        <v>12-15-2023</v>
      </c>
      <c r="K1003">
        <v>99956</v>
      </c>
      <c r="L1003">
        <v>2341</v>
      </c>
      <c r="M1003">
        <v>0</v>
      </c>
      <c r="N1003">
        <v>0</v>
      </c>
      <c r="P1003">
        <v>81.95</v>
      </c>
      <c r="Q1003">
        <v>2</v>
      </c>
      <c r="R1003" t="s">
        <v>116</v>
      </c>
      <c r="S1003" t="s">
        <v>123</v>
      </c>
      <c r="T1003" t="s">
        <v>76</v>
      </c>
      <c r="U1003">
        <v>0</v>
      </c>
      <c r="V1003">
        <v>184</v>
      </c>
      <c r="X1003" t="s">
        <v>63</v>
      </c>
      <c r="Y1003">
        <v>1800</v>
      </c>
      <c r="Z1003" t="s">
        <v>64</v>
      </c>
      <c r="AA1003" t="s">
        <v>152</v>
      </c>
      <c r="AB1003" t="s">
        <v>66</v>
      </c>
      <c r="AC1003" t="s">
        <v>67</v>
      </c>
      <c r="AE1003">
        <v>8</v>
      </c>
      <c r="AF1003" t="s">
        <v>81</v>
      </c>
      <c r="AK1003" t="s">
        <v>71</v>
      </c>
      <c r="AL1003">
        <v>40</v>
      </c>
      <c r="AN1003" t="s">
        <v>82</v>
      </c>
      <c r="AP1003" t="s">
        <v>56</v>
      </c>
      <c r="AR1003">
        <v>0</v>
      </c>
      <c r="AS1003" t="s">
        <v>73</v>
      </c>
      <c r="AT1003" t="s">
        <v>74</v>
      </c>
      <c r="AV1003" t="s">
        <v>74</v>
      </c>
      <c r="AX1003">
        <v>111</v>
      </c>
      <c r="AY1003" t="s">
        <v>58</v>
      </c>
      <c r="AZ1003">
        <v>8578</v>
      </c>
      <c r="BA1003">
        <v>569910</v>
      </c>
      <c r="BC1003">
        <v>195110</v>
      </c>
      <c r="BD1003" t="s">
        <v>59</v>
      </c>
    </row>
    <row r="1004" spans="1:56" x14ac:dyDescent="0.25">
      <c r="A1004">
        <v>3</v>
      </c>
      <c r="B1004">
        <v>12</v>
      </c>
      <c r="C1004">
        <v>15</v>
      </c>
      <c r="D1004">
        <v>400271900000</v>
      </c>
      <c r="E1004" t="s">
        <v>2681</v>
      </c>
      <c r="G1004">
        <v>579</v>
      </c>
      <c r="H1004">
        <v>12</v>
      </c>
      <c r="I1004">
        <v>23</v>
      </c>
      <c r="J1004" t="str">
        <f t="shared" si="15"/>
        <v>12-15-2023</v>
      </c>
      <c r="K1004">
        <v>799644</v>
      </c>
      <c r="L1004">
        <v>2341</v>
      </c>
      <c r="M1004">
        <v>0</v>
      </c>
      <c r="N1004">
        <v>0</v>
      </c>
      <c r="P1004">
        <v>81.95</v>
      </c>
      <c r="Q1004">
        <v>2</v>
      </c>
      <c r="R1004" t="s">
        <v>116</v>
      </c>
      <c r="S1004" t="s">
        <v>123</v>
      </c>
      <c r="T1004" t="s">
        <v>76</v>
      </c>
      <c r="U1004">
        <v>0</v>
      </c>
      <c r="V1004">
        <v>184</v>
      </c>
      <c r="X1004" t="s">
        <v>63</v>
      </c>
      <c r="Y1004">
        <v>1800</v>
      </c>
      <c r="Z1004" t="s">
        <v>64</v>
      </c>
      <c r="AA1004" t="s">
        <v>152</v>
      </c>
      <c r="AB1004" t="s">
        <v>66</v>
      </c>
      <c r="AC1004" t="s">
        <v>67</v>
      </c>
      <c r="AE1004">
        <v>8</v>
      </c>
      <c r="AF1004" t="s">
        <v>81</v>
      </c>
      <c r="AK1004" t="s">
        <v>71</v>
      </c>
      <c r="AL1004">
        <v>40</v>
      </c>
      <c r="AN1004" t="s">
        <v>82</v>
      </c>
      <c r="AP1004" t="s">
        <v>56</v>
      </c>
      <c r="AR1004">
        <v>0</v>
      </c>
      <c r="AS1004" t="s">
        <v>73</v>
      </c>
      <c r="AT1004" t="s">
        <v>74</v>
      </c>
      <c r="AV1004" t="s">
        <v>74</v>
      </c>
      <c r="AX1004">
        <v>111</v>
      </c>
      <c r="AY1004" t="s">
        <v>58</v>
      </c>
      <c r="AZ1004">
        <v>9579</v>
      </c>
      <c r="BA1004">
        <v>569910</v>
      </c>
      <c r="BC1004">
        <v>195110</v>
      </c>
      <c r="BD1004" t="s">
        <v>59</v>
      </c>
    </row>
    <row r="1005" spans="1:56" x14ac:dyDescent="0.25">
      <c r="A1005">
        <v>3</v>
      </c>
      <c r="B1005">
        <v>12</v>
      </c>
      <c r="C1005">
        <v>1</v>
      </c>
      <c r="D1005">
        <v>460231000100</v>
      </c>
      <c r="E1005" t="s">
        <v>445</v>
      </c>
      <c r="G1005">
        <v>541</v>
      </c>
      <c r="H1005">
        <v>12</v>
      </c>
      <c r="I1005">
        <v>23</v>
      </c>
      <c r="J1005" t="str">
        <f t="shared" si="15"/>
        <v>12-01-2023</v>
      </c>
      <c r="K1005">
        <v>47500</v>
      </c>
      <c r="L1005">
        <v>0</v>
      </c>
      <c r="M1005">
        <v>0</v>
      </c>
      <c r="N1005">
        <v>0</v>
      </c>
      <c r="P1005">
        <v>0.72</v>
      </c>
      <c r="U1005">
        <v>0</v>
      </c>
      <c r="V1005">
        <v>0</v>
      </c>
      <c r="Y1005">
        <v>0</v>
      </c>
      <c r="AE1005">
        <v>0</v>
      </c>
      <c r="AP1005" t="s">
        <v>56</v>
      </c>
      <c r="AR1005">
        <v>0</v>
      </c>
      <c r="AS1005" t="s">
        <v>73</v>
      </c>
      <c r="AX1005">
        <v>199</v>
      </c>
      <c r="AY1005" t="s">
        <v>58</v>
      </c>
      <c r="AZ1005">
        <v>1541</v>
      </c>
      <c r="BA1005">
        <v>0</v>
      </c>
      <c r="BC1005">
        <v>0</v>
      </c>
      <c r="BD1005" t="s">
        <v>59</v>
      </c>
    </row>
    <row r="1006" spans="1:56" x14ac:dyDescent="0.25">
      <c r="A1006">
        <v>3</v>
      </c>
      <c r="B1006">
        <v>12</v>
      </c>
      <c r="C1006">
        <v>28</v>
      </c>
      <c r="D1006">
        <v>460321400000</v>
      </c>
      <c r="E1006" t="s">
        <v>2869</v>
      </c>
      <c r="G1006">
        <v>596</v>
      </c>
      <c r="H1006">
        <v>12</v>
      </c>
      <c r="I1006">
        <v>23</v>
      </c>
      <c r="J1006" t="str">
        <f t="shared" si="15"/>
        <v>12-28-2023</v>
      </c>
      <c r="K1006">
        <v>695961</v>
      </c>
      <c r="L1006">
        <v>0</v>
      </c>
      <c r="M1006">
        <v>0</v>
      </c>
      <c r="N1006">
        <v>0</v>
      </c>
      <c r="P1006">
        <v>24.545000000000002</v>
      </c>
      <c r="U1006">
        <v>0</v>
      </c>
      <c r="V1006">
        <v>0</v>
      </c>
      <c r="Y1006">
        <v>0</v>
      </c>
      <c r="AE1006">
        <v>0</v>
      </c>
      <c r="AP1006" t="s">
        <v>56</v>
      </c>
      <c r="AR1006">
        <v>0</v>
      </c>
      <c r="AS1006" t="s">
        <v>73</v>
      </c>
      <c r="AX1006">
        <v>199</v>
      </c>
      <c r="AY1006" t="s">
        <v>58</v>
      </c>
      <c r="AZ1006">
        <v>2596</v>
      </c>
      <c r="BA1006">
        <v>225430</v>
      </c>
      <c r="BC1006">
        <v>62030</v>
      </c>
      <c r="BD1006" t="s">
        <v>59</v>
      </c>
    </row>
    <row r="1007" spans="1:56" x14ac:dyDescent="0.25">
      <c r="A1007">
        <v>3</v>
      </c>
      <c r="B1007">
        <v>12</v>
      </c>
      <c r="C1007">
        <v>28</v>
      </c>
      <c r="D1007">
        <v>460321800000</v>
      </c>
      <c r="E1007" t="s">
        <v>2871</v>
      </c>
      <c r="G1007">
        <v>596</v>
      </c>
      <c r="H1007">
        <v>12</v>
      </c>
      <c r="I1007">
        <v>23</v>
      </c>
      <c r="J1007" t="str">
        <f t="shared" si="15"/>
        <v>12-28-2023</v>
      </c>
      <c r="K1007">
        <v>695961</v>
      </c>
      <c r="L1007">
        <v>0</v>
      </c>
      <c r="M1007">
        <v>0</v>
      </c>
      <c r="N1007">
        <v>0</v>
      </c>
      <c r="P1007">
        <v>11.2</v>
      </c>
      <c r="U1007">
        <v>0</v>
      </c>
      <c r="V1007">
        <v>0</v>
      </c>
      <c r="Y1007">
        <v>0</v>
      </c>
      <c r="AE1007">
        <v>0</v>
      </c>
      <c r="AR1007">
        <v>0</v>
      </c>
      <c r="AS1007" t="s">
        <v>73</v>
      </c>
      <c r="AX1007">
        <v>110</v>
      </c>
      <c r="AY1007" t="s">
        <v>58</v>
      </c>
      <c r="AZ1007">
        <v>2596</v>
      </c>
      <c r="BA1007">
        <v>109200</v>
      </c>
      <c r="BC1007">
        <v>0</v>
      </c>
      <c r="BD1007" t="s">
        <v>59</v>
      </c>
    </row>
    <row r="1008" spans="1:56" x14ac:dyDescent="0.25">
      <c r="A1008">
        <v>3</v>
      </c>
      <c r="B1008">
        <v>12</v>
      </c>
      <c r="C1008">
        <v>28</v>
      </c>
      <c r="D1008">
        <v>460330100000</v>
      </c>
      <c r="E1008" t="s">
        <v>2858</v>
      </c>
      <c r="G1008">
        <v>596</v>
      </c>
      <c r="H1008">
        <v>12</v>
      </c>
      <c r="I1008">
        <v>23</v>
      </c>
      <c r="J1008" t="str">
        <f t="shared" si="15"/>
        <v>12-28-2023</v>
      </c>
      <c r="K1008">
        <v>695961</v>
      </c>
      <c r="L1008">
        <v>0</v>
      </c>
      <c r="M1008">
        <v>0</v>
      </c>
      <c r="N1008">
        <v>0</v>
      </c>
      <c r="P1008">
        <v>7.07</v>
      </c>
      <c r="U1008">
        <v>0</v>
      </c>
      <c r="V1008">
        <v>0</v>
      </c>
      <c r="Y1008">
        <v>0</v>
      </c>
      <c r="AE1008">
        <v>0</v>
      </c>
      <c r="AP1008" t="s">
        <v>56</v>
      </c>
      <c r="AR1008">
        <v>0</v>
      </c>
      <c r="AS1008" t="s">
        <v>73</v>
      </c>
      <c r="AX1008">
        <v>110</v>
      </c>
      <c r="AY1008" t="s">
        <v>58</v>
      </c>
      <c r="AZ1008">
        <v>2596</v>
      </c>
      <c r="BA1008">
        <v>68140</v>
      </c>
      <c r="BC1008">
        <v>0</v>
      </c>
      <c r="BD1008" t="s">
        <v>59</v>
      </c>
    </row>
    <row r="1009" spans="1:56" x14ac:dyDescent="0.25">
      <c r="A1009">
        <v>3</v>
      </c>
      <c r="B1009">
        <v>12</v>
      </c>
      <c r="C1009">
        <v>12</v>
      </c>
      <c r="D1009">
        <v>460330800100</v>
      </c>
      <c r="E1009" t="s">
        <v>2872</v>
      </c>
      <c r="G1009">
        <v>560</v>
      </c>
      <c r="H1009">
        <v>12</v>
      </c>
      <c r="I1009">
        <v>23</v>
      </c>
      <c r="J1009" t="str">
        <f t="shared" si="15"/>
        <v>12-12-2023</v>
      </c>
      <c r="K1009">
        <v>135000</v>
      </c>
      <c r="L1009">
        <v>1772</v>
      </c>
      <c r="M1009">
        <v>0</v>
      </c>
      <c r="N1009">
        <v>0</v>
      </c>
      <c r="P1009">
        <v>0.55500000000000005</v>
      </c>
      <c r="Q1009" t="s">
        <v>61</v>
      </c>
      <c r="R1009" t="s">
        <v>116</v>
      </c>
      <c r="S1009" t="s">
        <v>135</v>
      </c>
      <c r="T1009" t="s">
        <v>143</v>
      </c>
      <c r="U1009">
        <v>0</v>
      </c>
      <c r="V1009">
        <v>0</v>
      </c>
      <c r="X1009" t="s">
        <v>63</v>
      </c>
      <c r="Y1009">
        <v>0</v>
      </c>
      <c r="AA1009" t="s">
        <v>152</v>
      </c>
      <c r="AB1009" t="s">
        <v>66</v>
      </c>
      <c r="AC1009" t="s">
        <v>67</v>
      </c>
      <c r="AE1009">
        <v>7</v>
      </c>
      <c r="AF1009" t="s">
        <v>81</v>
      </c>
      <c r="AK1009" t="s">
        <v>154</v>
      </c>
      <c r="AL1009">
        <v>45</v>
      </c>
      <c r="AN1009" t="s">
        <v>82</v>
      </c>
      <c r="AP1009" t="s">
        <v>56</v>
      </c>
      <c r="AR1009">
        <v>0</v>
      </c>
      <c r="AS1009" t="s">
        <v>73</v>
      </c>
      <c r="AX1009">
        <v>510</v>
      </c>
      <c r="AY1009" t="s">
        <v>429</v>
      </c>
      <c r="AZ1009">
        <v>3560</v>
      </c>
      <c r="BA1009">
        <v>14570</v>
      </c>
      <c r="BC1009">
        <v>84170</v>
      </c>
      <c r="BD1009" t="s">
        <v>59</v>
      </c>
    </row>
    <row r="1010" spans="1:56" x14ac:dyDescent="0.25">
      <c r="A1010">
        <v>3</v>
      </c>
      <c r="B1010">
        <v>12</v>
      </c>
      <c r="C1010">
        <v>28</v>
      </c>
      <c r="D1010">
        <v>460482000000</v>
      </c>
      <c r="E1010" t="s">
        <v>2915</v>
      </c>
      <c r="G1010">
        <v>596</v>
      </c>
      <c r="H1010">
        <v>12</v>
      </c>
      <c r="I1010">
        <v>23</v>
      </c>
      <c r="J1010" t="str">
        <f t="shared" si="15"/>
        <v>12-28-2023</v>
      </c>
      <c r="K1010">
        <v>695961</v>
      </c>
      <c r="L1010">
        <v>0</v>
      </c>
      <c r="M1010">
        <v>0</v>
      </c>
      <c r="N1010">
        <v>0</v>
      </c>
      <c r="P1010">
        <v>49.225000000000001</v>
      </c>
      <c r="U1010">
        <v>0</v>
      </c>
      <c r="V1010">
        <v>0</v>
      </c>
      <c r="Y1010">
        <v>0</v>
      </c>
      <c r="AE1010">
        <v>0</v>
      </c>
      <c r="AP1010" t="s">
        <v>56</v>
      </c>
      <c r="AR1010">
        <v>0</v>
      </c>
      <c r="AS1010" t="s">
        <v>73</v>
      </c>
      <c r="AX1010">
        <v>110</v>
      </c>
      <c r="AY1010" t="s">
        <v>423</v>
      </c>
      <c r="AZ1010">
        <v>2596</v>
      </c>
      <c r="BA1010">
        <v>457030</v>
      </c>
      <c r="BC1010">
        <v>0</v>
      </c>
      <c r="BD1010" t="s">
        <v>59</v>
      </c>
    </row>
    <row r="1011" spans="1:56" x14ac:dyDescent="0.25">
      <c r="A1011">
        <v>3</v>
      </c>
      <c r="B1011">
        <v>12</v>
      </c>
      <c r="C1011">
        <v>6</v>
      </c>
      <c r="D1011">
        <v>470870500000</v>
      </c>
      <c r="E1011" t="s">
        <v>3092</v>
      </c>
      <c r="G1011">
        <v>546</v>
      </c>
      <c r="H1011">
        <v>12</v>
      </c>
      <c r="I1011">
        <v>23</v>
      </c>
      <c r="J1011" t="str">
        <f t="shared" si="15"/>
        <v>12-06-2023</v>
      </c>
      <c r="K1011">
        <v>139000</v>
      </c>
      <c r="L1011">
        <v>1661</v>
      </c>
      <c r="M1011">
        <v>64</v>
      </c>
      <c r="N1011">
        <v>181</v>
      </c>
      <c r="P1011">
        <v>0</v>
      </c>
      <c r="Q1011" t="s">
        <v>61</v>
      </c>
      <c r="R1011" t="s">
        <v>116</v>
      </c>
      <c r="S1011" t="s">
        <v>135</v>
      </c>
      <c r="T1011" t="s">
        <v>143</v>
      </c>
      <c r="U1011">
        <v>0</v>
      </c>
      <c r="V1011">
        <v>0</v>
      </c>
      <c r="X1011" t="s">
        <v>63</v>
      </c>
      <c r="Y1011">
        <v>576</v>
      </c>
      <c r="Z1011" t="s">
        <v>92</v>
      </c>
      <c r="AA1011" t="s">
        <v>152</v>
      </c>
      <c r="AB1011" t="s">
        <v>137</v>
      </c>
      <c r="AC1011" t="s">
        <v>77</v>
      </c>
      <c r="AE1011">
        <v>7</v>
      </c>
      <c r="AF1011" t="s">
        <v>81</v>
      </c>
      <c r="AK1011" t="s">
        <v>71</v>
      </c>
      <c r="AL1011">
        <v>45</v>
      </c>
      <c r="AN1011" t="s">
        <v>82</v>
      </c>
      <c r="AP1011" t="s">
        <v>56</v>
      </c>
      <c r="AR1011">
        <v>4793</v>
      </c>
      <c r="AS1011" t="s">
        <v>73</v>
      </c>
      <c r="AT1011" t="s">
        <v>213</v>
      </c>
      <c r="AV1011" t="s">
        <v>213</v>
      </c>
      <c r="AX1011">
        <v>510</v>
      </c>
      <c r="AY1011" t="s">
        <v>1943</v>
      </c>
      <c r="AZ1011">
        <v>2546</v>
      </c>
      <c r="BA1011">
        <v>12540</v>
      </c>
      <c r="BC1011">
        <v>104710</v>
      </c>
      <c r="BD1011" t="s">
        <v>59</v>
      </c>
    </row>
    <row r="1012" spans="1:56" x14ac:dyDescent="0.25">
      <c r="A1012">
        <v>3</v>
      </c>
      <c r="B1012">
        <v>12</v>
      </c>
      <c r="C1012">
        <v>6</v>
      </c>
      <c r="D1012">
        <v>470870800000</v>
      </c>
      <c r="E1012" t="s">
        <v>3084</v>
      </c>
      <c r="G1012">
        <v>546</v>
      </c>
      <c r="H1012">
        <v>12</v>
      </c>
      <c r="I1012">
        <v>23</v>
      </c>
      <c r="J1012" t="str">
        <f t="shared" si="15"/>
        <v>12-06-2023</v>
      </c>
      <c r="K1012">
        <v>139000</v>
      </c>
      <c r="L1012">
        <v>0</v>
      </c>
      <c r="M1012">
        <v>64</v>
      </c>
      <c r="N1012">
        <v>6800</v>
      </c>
      <c r="P1012">
        <v>0</v>
      </c>
      <c r="U1012">
        <v>0</v>
      </c>
      <c r="V1012">
        <v>0</v>
      </c>
      <c r="Y1012">
        <v>0</v>
      </c>
      <c r="AE1012">
        <v>0</v>
      </c>
      <c r="AR1012">
        <v>4793</v>
      </c>
      <c r="AS1012" t="s">
        <v>73</v>
      </c>
      <c r="AX1012">
        <v>500</v>
      </c>
      <c r="AY1012" t="s">
        <v>58</v>
      </c>
      <c r="AZ1012">
        <v>2546</v>
      </c>
      <c r="BA1012">
        <v>0</v>
      </c>
      <c r="BC1012">
        <v>0</v>
      </c>
      <c r="BD1012" t="s">
        <v>59</v>
      </c>
    </row>
    <row r="1013" spans="1:56" x14ac:dyDescent="0.25">
      <c r="A1013">
        <v>3</v>
      </c>
      <c r="B1013">
        <v>12</v>
      </c>
      <c r="C1013">
        <v>28</v>
      </c>
      <c r="D1013">
        <v>470920100000</v>
      </c>
      <c r="E1013" t="s">
        <v>3107</v>
      </c>
      <c r="G1013">
        <v>594</v>
      </c>
      <c r="H1013">
        <v>12</v>
      </c>
      <c r="I1013">
        <v>23</v>
      </c>
      <c r="J1013" t="str">
        <f t="shared" si="15"/>
        <v>12-28-2023</v>
      </c>
      <c r="K1013">
        <v>105000</v>
      </c>
      <c r="L1013">
        <v>1761</v>
      </c>
      <c r="M1013">
        <v>66</v>
      </c>
      <c r="N1013">
        <v>140</v>
      </c>
      <c r="P1013">
        <v>0</v>
      </c>
      <c r="Q1013" t="s">
        <v>98</v>
      </c>
      <c r="R1013" t="s">
        <v>116</v>
      </c>
      <c r="S1013" t="s">
        <v>241</v>
      </c>
      <c r="T1013" t="s">
        <v>132</v>
      </c>
      <c r="U1013">
        <v>0</v>
      </c>
      <c r="V1013">
        <v>0</v>
      </c>
      <c r="X1013" t="s">
        <v>63</v>
      </c>
      <c r="Y1013">
        <v>624</v>
      </c>
      <c r="Z1013" t="s">
        <v>64</v>
      </c>
      <c r="AA1013" t="s">
        <v>152</v>
      </c>
      <c r="AB1013" t="s">
        <v>66</v>
      </c>
      <c r="AC1013" t="s">
        <v>67</v>
      </c>
      <c r="AE1013">
        <v>6</v>
      </c>
      <c r="AF1013" t="s">
        <v>81</v>
      </c>
      <c r="AK1013" t="s">
        <v>71</v>
      </c>
      <c r="AL1013">
        <v>45</v>
      </c>
      <c r="AN1013" t="s">
        <v>138</v>
      </c>
      <c r="AP1013" t="s">
        <v>56</v>
      </c>
      <c r="AR1013">
        <v>4797</v>
      </c>
      <c r="AS1013" t="s">
        <v>73</v>
      </c>
      <c r="AT1013" t="s">
        <v>213</v>
      </c>
      <c r="AV1013" t="s">
        <v>213</v>
      </c>
      <c r="AX1013">
        <v>510</v>
      </c>
      <c r="AY1013" t="s">
        <v>58</v>
      </c>
      <c r="AZ1013">
        <v>3594</v>
      </c>
      <c r="BA1013">
        <v>11430</v>
      </c>
      <c r="BC1013">
        <v>90310</v>
      </c>
      <c r="BD1013" t="s">
        <v>59</v>
      </c>
    </row>
    <row r="1014" spans="1:56" x14ac:dyDescent="0.25">
      <c r="A1014">
        <v>3</v>
      </c>
      <c r="B1014">
        <v>12</v>
      </c>
      <c r="C1014">
        <v>5</v>
      </c>
      <c r="D1014">
        <v>470931400000</v>
      </c>
      <c r="E1014" t="s">
        <v>3109</v>
      </c>
      <c r="G1014">
        <v>542</v>
      </c>
      <c r="H1014">
        <v>12</v>
      </c>
      <c r="I1014">
        <v>23</v>
      </c>
      <c r="J1014" t="str">
        <f t="shared" si="15"/>
        <v>12-05-2023</v>
      </c>
      <c r="K1014">
        <v>207000</v>
      </c>
      <c r="L1014">
        <v>0</v>
      </c>
      <c r="M1014">
        <v>70</v>
      </c>
      <c r="N1014">
        <v>115</v>
      </c>
      <c r="P1014">
        <v>0</v>
      </c>
      <c r="U1014">
        <v>0</v>
      </c>
      <c r="V1014">
        <v>0</v>
      </c>
      <c r="Y1014">
        <v>0</v>
      </c>
      <c r="AE1014">
        <v>0</v>
      </c>
      <c r="AP1014" t="s">
        <v>56</v>
      </c>
      <c r="AR1014">
        <v>4796</v>
      </c>
      <c r="AS1014" t="s">
        <v>73</v>
      </c>
      <c r="AT1014" t="s">
        <v>213</v>
      </c>
      <c r="AV1014" t="s">
        <v>213</v>
      </c>
      <c r="AX1014">
        <v>500</v>
      </c>
      <c r="AY1014" t="s">
        <v>1046</v>
      </c>
      <c r="AZ1014">
        <v>1542</v>
      </c>
      <c r="BA1014">
        <v>13370</v>
      </c>
      <c r="BC1014">
        <v>0</v>
      </c>
      <c r="BD1014" t="s">
        <v>59</v>
      </c>
    </row>
    <row r="1015" spans="1:56" x14ac:dyDescent="0.25">
      <c r="A1015">
        <v>3</v>
      </c>
      <c r="B1015">
        <v>12</v>
      </c>
      <c r="C1015">
        <v>5</v>
      </c>
      <c r="D1015">
        <v>470931500000</v>
      </c>
      <c r="E1015" t="s">
        <v>3111</v>
      </c>
      <c r="G1015">
        <v>542</v>
      </c>
      <c r="H1015">
        <v>12</v>
      </c>
      <c r="I1015">
        <v>23</v>
      </c>
      <c r="J1015" t="str">
        <f t="shared" si="15"/>
        <v>12-05-2023</v>
      </c>
      <c r="K1015">
        <v>207000</v>
      </c>
      <c r="L1015">
        <v>1788</v>
      </c>
      <c r="M1015">
        <v>73</v>
      </c>
      <c r="N1015">
        <v>115</v>
      </c>
      <c r="P1015">
        <v>0</v>
      </c>
      <c r="Q1015">
        <v>1</v>
      </c>
      <c r="R1015" t="s">
        <v>116</v>
      </c>
      <c r="S1015" t="s">
        <v>866</v>
      </c>
      <c r="T1015" t="s">
        <v>112</v>
      </c>
      <c r="U1015">
        <v>0</v>
      </c>
      <c r="V1015">
        <v>0</v>
      </c>
      <c r="X1015" t="s">
        <v>63</v>
      </c>
      <c r="Y1015">
        <v>1140</v>
      </c>
      <c r="Z1015" t="s">
        <v>64</v>
      </c>
      <c r="AA1015" t="s">
        <v>152</v>
      </c>
      <c r="AB1015" t="s">
        <v>66</v>
      </c>
      <c r="AC1015" t="s">
        <v>67</v>
      </c>
      <c r="AE1015">
        <v>5</v>
      </c>
      <c r="AF1015" t="s">
        <v>81</v>
      </c>
      <c r="AK1015" t="s">
        <v>71</v>
      </c>
      <c r="AL1015">
        <v>40</v>
      </c>
      <c r="AN1015" t="s">
        <v>72</v>
      </c>
      <c r="AP1015" t="s">
        <v>56</v>
      </c>
      <c r="AR1015">
        <v>4796</v>
      </c>
      <c r="AS1015" t="s">
        <v>73</v>
      </c>
      <c r="AT1015" t="s">
        <v>213</v>
      </c>
      <c r="AV1015" t="s">
        <v>213</v>
      </c>
      <c r="AX1015">
        <v>510</v>
      </c>
      <c r="AY1015" t="s">
        <v>429</v>
      </c>
      <c r="AZ1015">
        <v>1542</v>
      </c>
      <c r="BA1015">
        <v>13940</v>
      </c>
      <c r="BC1015">
        <v>142090</v>
      </c>
      <c r="BD1015" t="s">
        <v>59</v>
      </c>
    </row>
    <row r="1016" spans="1:56" x14ac:dyDescent="0.25">
      <c r="A1016">
        <v>3</v>
      </c>
      <c r="B1016">
        <v>12</v>
      </c>
      <c r="C1016">
        <v>5</v>
      </c>
      <c r="D1016">
        <v>470931610000</v>
      </c>
      <c r="E1016" t="s">
        <v>3109</v>
      </c>
      <c r="G1016">
        <v>542</v>
      </c>
      <c r="H1016">
        <v>12</v>
      </c>
      <c r="I1016">
        <v>23</v>
      </c>
      <c r="J1016" t="str">
        <f t="shared" si="15"/>
        <v>12-05-2023</v>
      </c>
      <c r="K1016">
        <v>207000</v>
      </c>
      <c r="L1016">
        <v>0</v>
      </c>
      <c r="M1016">
        <v>2</v>
      </c>
      <c r="N1016">
        <v>115</v>
      </c>
      <c r="P1016">
        <v>0</v>
      </c>
      <c r="U1016">
        <v>0</v>
      </c>
      <c r="V1016">
        <v>0</v>
      </c>
      <c r="Y1016">
        <v>0</v>
      </c>
      <c r="AE1016">
        <v>0</v>
      </c>
      <c r="AP1016" t="s">
        <v>56</v>
      </c>
      <c r="AR1016">
        <v>4796</v>
      </c>
      <c r="AS1016" t="s">
        <v>73</v>
      </c>
      <c r="AX1016">
        <v>500</v>
      </c>
      <c r="AY1016" t="s">
        <v>2960</v>
      </c>
      <c r="AZ1016">
        <v>1542</v>
      </c>
      <c r="BA1016">
        <v>0</v>
      </c>
      <c r="BC1016">
        <v>0</v>
      </c>
      <c r="BD1016" t="s">
        <v>59</v>
      </c>
    </row>
    <row r="1017" spans="1:56" x14ac:dyDescent="0.25">
      <c r="A1017">
        <v>3</v>
      </c>
      <c r="B1017">
        <v>12</v>
      </c>
      <c r="C1017">
        <v>13</v>
      </c>
      <c r="D1017">
        <v>471025100000</v>
      </c>
      <c r="E1017" t="s">
        <v>3153</v>
      </c>
      <c r="G1017">
        <v>561</v>
      </c>
      <c r="H1017">
        <v>12</v>
      </c>
      <c r="I1017">
        <v>23</v>
      </c>
      <c r="J1017" t="str">
        <f t="shared" si="15"/>
        <v>12-13-2023</v>
      </c>
      <c r="K1017">
        <v>146000</v>
      </c>
      <c r="L1017">
        <v>962</v>
      </c>
      <c r="M1017">
        <v>46</v>
      </c>
      <c r="N1017">
        <v>150</v>
      </c>
      <c r="P1017">
        <v>0</v>
      </c>
      <c r="Q1017" t="s">
        <v>98</v>
      </c>
      <c r="R1017" t="s">
        <v>116</v>
      </c>
      <c r="S1017" t="s">
        <v>135</v>
      </c>
      <c r="T1017" t="s">
        <v>132</v>
      </c>
      <c r="U1017">
        <v>0</v>
      </c>
      <c r="V1017">
        <v>0</v>
      </c>
      <c r="X1017" t="s">
        <v>63</v>
      </c>
      <c r="Y1017">
        <v>624</v>
      </c>
      <c r="Z1017" t="s">
        <v>64</v>
      </c>
      <c r="AA1017" t="s">
        <v>96</v>
      </c>
      <c r="AB1017" t="s">
        <v>137</v>
      </c>
      <c r="AC1017" t="s">
        <v>67</v>
      </c>
      <c r="AE1017">
        <v>4</v>
      </c>
      <c r="AF1017" t="s">
        <v>81</v>
      </c>
      <c r="AK1017" t="s">
        <v>71</v>
      </c>
      <c r="AL1017">
        <v>40</v>
      </c>
      <c r="AN1017" t="s">
        <v>138</v>
      </c>
      <c r="AP1017" t="s">
        <v>56</v>
      </c>
      <c r="AR1017">
        <v>4793</v>
      </c>
      <c r="AS1017" t="s">
        <v>73</v>
      </c>
      <c r="AT1017" t="s">
        <v>213</v>
      </c>
      <c r="AV1017" t="s">
        <v>213</v>
      </c>
      <c r="AX1017">
        <v>510</v>
      </c>
      <c r="AY1017" t="s">
        <v>3154</v>
      </c>
      <c r="AZ1017">
        <v>7561</v>
      </c>
      <c r="BA1017">
        <v>8290</v>
      </c>
      <c r="BC1017">
        <v>85030</v>
      </c>
      <c r="BD1017" t="s">
        <v>59</v>
      </c>
    </row>
    <row r="1018" spans="1:56" x14ac:dyDescent="0.25">
      <c r="A1018">
        <v>3</v>
      </c>
      <c r="B1018">
        <v>12</v>
      </c>
      <c r="C1018">
        <v>15</v>
      </c>
      <c r="D1018">
        <v>471040000000</v>
      </c>
      <c r="E1018" t="s">
        <v>3177</v>
      </c>
      <c r="G1018">
        <v>576</v>
      </c>
      <c r="H1018">
        <v>12</v>
      </c>
      <c r="I1018">
        <v>23</v>
      </c>
      <c r="J1018" t="str">
        <f t="shared" si="15"/>
        <v>12-15-2023</v>
      </c>
      <c r="K1018">
        <v>384000</v>
      </c>
      <c r="L1018">
        <v>1844</v>
      </c>
      <c r="M1018">
        <v>118</v>
      </c>
      <c r="N1018">
        <v>164</v>
      </c>
      <c r="P1018">
        <v>0.44400000000000001</v>
      </c>
      <c r="Q1018">
        <v>1</v>
      </c>
      <c r="R1018">
        <v>2</v>
      </c>
      <c r="S1018">
        <v>51</v>
      </c>
      <c r="T1018" t="s">
        <v>274</v>
      </c>
      <c r="U1018">
        <v>3</v>
      </c>
      <c r="V1018">
        <v>922</v>
      </c>
      <c r="X1018" t="s">
        <v>63</v>
      </c>
      <c r="Y1018">
        <v>878</v>
      </c>
      <c r="Z1018" t="s">
        <v>64</v>
      </c>
      <c r="AA1018" t="s">
        <v>65</v>
      </c>
      <c r="AB1018" t="s">
        <v>66</v>
      </c>
      <c r="AC1018" t="s">
        <v>77</v>
      </c>
      <c r="AE1018">
        <v>7</v>
      </c>
      <c r="AF1018" t="s">
        <v>68</v>
      </c>
      <c r="AG1018" t="s">
        <v>69</v>
      </c>
      <c r="AK1018" t="s">
        <v>71</v>
      </c>
      <c r="AL1018">
        <v>8</v>
      </c>
      <c r="AN1018" t="s">
        <v>189</v>
      </c>
      <c r="AR1018">
        <v>4794</v>
      </c>
      <c r="AS1018" t="s">
        <v>73</v>
      </c>
      <c r="AT1018" t="s">
        <v>213</v>
      </c>
      <c r="AV1018" t="s">
        <v>213</v>
      </c>
      <c r="AX1018">
        <v>510</v>
      </c>
      <c r="AY1018" t="s">
        <v>58</v>
      </c>
      <c r="AZ1018">
        <v>3576</v>
      </c>
      <c r="BA1018">
        <v>28200</v>
      </c>
      <c r="BC1018">
        <v>272110</v>
      </c>
      <c r="BD1018" t="s">
        <v>59</v>
      </c>
    </row>
    <row r="1019" spans="1:56" x14ac:dyDescent="0.25">
      <c r="A1019">
        <v>3</v>
      </c>
      <c r="B1019">
        <v>12</v>
      </c>
      <c r="C1019">
        <v>12</v>
      </c>
      <c r="D1019">
        <v>471051800000</v>
      </c>
      <c r="E1019" t="s">
        <v>3186</v>
      </c>
      <c r="G1019">
        <v>559</v>
      </c>
      <c r="H1019">
        <v>12</v>
      </c>
      <c r="I1019">
        <v>23</v>
      </c>
      <c r="J1019" t="str">
        <f t="shared" si="15"/>
        <v>12-12-2023</v>
      </c>
      <c r="K1019">
        <v>165000</v>
      </c>
      <c r="L1019">
        <v>1052</v>
      </c>
      <c r="M1019">
        <v>62</v>
      </c>
      <c r="N1019">
        <v>114</v>
      </c>
      <c r="P1019">
        <v>0</v>
      </c>
      <c r="Q1019" t="s">
        <v>98</v>
      </c>
      <c r="R1019">
        <v>2</v>
      </c>
      <c r="S1019" t="s">
        <v>600</v>
      </c>
      <c r="T1019" t="s">
        <v>132</v>
      </c>
      <c r="U1019">
        <v>3</v>
      </c>
      <c r="V1019">
        <v>0</v>
      </c>
      <c r="Y1019">
        <v>1440</v>
      </c>
      <c r="Z1019" t="s">
        <v>92</v>
      </c>
      <c r="AA1019" t="s">
        <v>65</v>
      </c>
      <c r="AB1019" t="s">
        <v>66</v>
      </c>
      <c r="AC1019" t="s">
        <v>67</v>
      </c>
      <c r="AE1019">
        <v>7</v>
      </c>
      <c r="AF1019" t="s">
        <v>81</v>
      </c>
      <c r="AL1019">
        <v>60</v>
      </c>
      <c r="AN1019" t="s">
        <v>170</v>
      </c>
      <c r="AP1019" t="s">
        <v>56</v>
      </c>
      <c r="AR1019">
        <v>4793</v>
      </c>
      <c r="AS1019" t="s">
        <v>73</v>
      </c>
      <c r="AT1019" t="s">
        <v>213</v>
      </c>
      <c r="AV1019" t="s">
        <v>213</v>
      </c>
      <c r="AX1019">
        <v>510</v>
      </c>
      <c r="AY1019" t="s">
        <v>58</v>
      </c>
      <c r="AZ1019">
        <v>3559</v>
      </c>
      <c r="BA1019">
        <v>11400</v>
      </c>
      <c r="BC1019">
        <v>69400</v>
      </c>
      <c r="BD1019" t="s">
        <v>59</v>
      </c>
    </row>
    <row r="1020" spans="1:56" x14ac:dyDescent="0.25">
      <c r="A1020">
        <v>3</v>
      </c>
      <c r="B1020">
        <v>12</v>
      </c>
      <c r="C1020">
        <v>12</v>
      </c>
      <c r="D1020">
        <v>471052100100</v>
      </c>
      <c r="E1020" t="s">
        <v>3185</v>
      </c>
      <c r="G1020">
        <v>559</v>
      </c>
      <c r="H1020">
        <v>12</v>
      </c>
      <c r="I1020">
        <v>23</v>
      </c>
      <c r="J1020" t="str">
        <f t="shared" si="15"/>
        <v>12-12-2023</v>
      </c>
      <c r="K1020">
        <v>165000</v>
      </c>
      <c r="L1020">
        <v>0</v>
      </c>
      <c r="M1020">
        <v>62</v>
      </c>
      <c r="N1020">
        <v>42</v>
      </c>
      <c r="P1020">
        <v>0</v>
      </c>
      <c r="U1020">
        <v>0</v>
      </c>
      <c r="V1020">
        <v>0</v>
      </c>
      <c r="Y1020">
        <v>0</v>
      </c>
      <c r="AE1020">
        <v>0</v>
      </c>
      <c r="AR1020">
        <v>4793</v>
      </c>
      <c r="AX1020">
        <v>500</v>
      </c>
      <c r="AY1020" t="s">
        <v>58</v>
      </c>
      <c r="AZ1020">
        <v>3559</v>
      </c>
      <c r="BA1020">
        <v>0</v>
      </c>
      <c r="BC1020">
        <v>0</v>
      </c>
      <c r="BD1020" t="s">
        <v>59</v>
      </c>
    </row>
    <row r="1021" spans="1:56" x14ac:dyDescent="0.25">
      <c r="A1021">
        <v>3</v>
      </c>
      <c r="B1021">
        <v>12</v>
      </c>
      <c r="C1021">
        <v>28</v>
      </c>
      <c r="D1021">
        <v>471120510000</v>
      </c>
      <c r="E1021" t="s">
        <v>2871</v>
      </c>
      <c r="G1021">
        <v>596</v>
      </c>
      <c r="H1021">
        <v>12</v>
      </c>
      <c r="I1021">
        <v>23</v>
      </c>
      <c r="J1021" t="str">
        <f t="shared" si="15"/>
        <v>12-28-2023</v>
      </c>
      <c r="K1021">
        <v>695961</v>
      </c>
      <c r="L1021">
        <v>0</v>
      </c>
      <c r="M1021">
        <v>0</v>
      </c>
      <c r="N1021">
        <v>0</v>
      </c>
      <c r="P1021">
        <v>3.29</v>
      </c>
      <c r="U1021">
        <v>0</v>
      </c>
      <c r="V1021">
        <v>0</v>
      </c>
      <c r="Y1021">
        <v>0</v>
      </c>
      <c r="AE1021">
        <v>0</v>
      </c>
      <c r="AR1021">
        <v>0</v>
      </c>
      <c r="AX1021">
        <v>110</v>
      </c>
      <c r="AY1021" t="s">
        <v>58</v>
      </c>
      <c r="AZ1021">
        <v>2596</v>
      </c>
      <c r="BA1021">
        <v>32370</v>
      </c>
      <c r="BC1021">
        <v>0</v>
      </c>
      <c r="BD1021" t="s">
        <v>59</v>
      </c>
    </row>
    <row r="1022" spans="1:56" x14ac:dyDescent="0.25">
      <c r="A1022">
        <v>3</v>
      </c>
      <c r="B1022">
        <v>12</v>
      </c>
      <c r="C1022">
        <v>13</v>
      </c>
      <c r="D1022">
        <v>480030900100</v>
      </c>
      <c r="E1022" t="s">
        <v>3259</v>
      </c>
      <c r="G1022">
        <v>570</v>
      </c>
      <c r="H1022">
        <v>12</v>
      </c>
      <c r="I1022">
        <v>23</v>
      </c>
      <c r="J1022" t="str">
        <f t="shared" si="15"/>
        <v>12-13-2023</v>
      </c>
      <c r="K1022">
        <v>150000</v>
      </c>
      <c r="L1022">
        <v>0</v>
      </c>
      <c r="M1022">
        <v>0</v>
      </c>
      <c r="N1022">
        <v>0</v>
      </c>
      <c r="P1022">
        <v>10.192</v>
      </c>
      <c r="U1022">
        <v>0</v>
      </c>
      <c r="V1022">
        <v>0</v>
      </c>
      <c r="Y1022">
        <v>0</v>
      </c>
      <c r="AE1022">
        <v>0</v>
      </c>
      <c r="AP1022" t="s">
        <v>56</v>
      </c>
      <c r="AR1022">
        <v>0</v>
      </c>
      <c r="AS1022" t="s">
        <v>73</v>
      </c>
      <c r="AX1022">
        <v>110</v>
      </c>
      <c r="AY1022" t="s">
        <v>58</v>
      </c>
      <c r="AZ1022">
        <v>1570</v>
      </c>
      <c r="BA1022">
        <v>0</v>
      </c>
      <c r="BC1022">
        <v>0</v>
      </c>
      <c r="BD1022" t="s">
        <v>59</v>
      </c>
    </row>
    <row r="1023" spans="1:56" x14ac:dyDescent="0.25">
      <c r="A1023">
        <v>3</v>
      </c>
      <c r="B1023">
        <v>12</v>
      </c>
      <c r="C1023">
        <v>19</v>
      </c>
      <c r="D1023">
        <v>480051500100</v>
      </c>
      <c r="E1023" t="s">
        <v>3272</v>
      </c>
      <c r="G1023">
        <v>582</v>
      </c>
      <c r="H1023">
        <v>12</v>
      </c>
      <c r="I1023">
        <v>23</v>
      </c>
      <c r="J1023" t="str">
        <f t="shared" si="15"/>
        <v>12-19-2023</v>
      </c>
      <c r="K1023">
        <v>380000</v>
      </c>
      <c r="L1023">
        <v>0</v>
      </c>
      <c r="M1023">
        <v>0</v>
      </c>
      <c r="N1023">
        <v>0</v>
      </c>
      <c r="P1023">
        <v>0.10199999999999999</v>
      </c>
      <c r="U1023">
        <v>0</v>
      </c>
      <c r="V1023">
        <v>0</v>
      </c>
      <c r="Y1023">
        <v>0</v>
      </c>
      <c r="AE1023">
        <v>0</v>
      </c>
      <c r="AR1023">
        <v>0</v>
      </c>
      <c r="AX1023">
        <v>500</v>
      </c>
      <c r="AY1023" t="s">
        <v>58</v>
      </c>
      <c r="AZ1023">
        <v>5582</v>
      </c>
      <c r="BA1023">
        <v>0</v>
      </c>
      <c r="BC1023">
        <v>0</v>
      </c>
      <c r="BD1023" t="s">
        <v>59</v>
      </c>
    </row>
    <row r="1024" spans="1:56" x14ac:dyDescent="0.25">
      <c r="A1024">
        <v>3</v>
      </c>
      <c r="B1024">
        <v>12</v>
      </c>
      <c r="C1024">
        <v>19</v>
      </c>
      <c r="D1024">
        <v>480051510000</v>
      </c>
      <c r="E1024" t="s">
        <v>3271</v>
      </c>
      <c r="G1024">
        <v>582</v>
      </c>
      <c r="H1024">
        <v>12</v>
      </c>
      <c r="I1024">
        <v>23</v>
      </c>
      <c r="J1024" t="str">
        <f t="shared" si="15"/>
        <v>12-19-2023</v>
      </c>
      <c r="K1024">
        <v>380000</v>
      </c>
      <c r="L1024">
        <v>0</v>
      </c>
      <c r="M1024">
        <v>0</v>
      </c>
      <c r="N1024">
        <v>0</v>
      </c>
      <c r="P1024">
        <v>1.1080000000000001</v>
      </c>
      <c r="U1024">
        <v>0</v>
      </c>
      <c r="V1024">
        <v>0</v>
      </c>
      <c r="Y1024">
        <v>0</v>
      </c>
      <c r="AE1024">
        <v>0</v>
      </c>
      <c r="AP1024" t="s">
        <v>56</v>
      </c>
      <c r="AR1024">
        <v>0</v>
      </c>
      <c r="AS1024" t="s">
        <v>73</v>
      </c>
      <c r="AX1024">
        <v>599</v>
      </c>
      <c r="AY1024" t="s">
        <v>58</v>
      </c>
      <c r="AZ1024">
        <v>6582</v>
      </c>
      <c r="BA1024">
        <v>5200</v>
      </c>
      <c r="BC1024">
        <v>1510</v>
      </c>
      <c r="BD1024" t="s">
        <v>59</v>
      </c>
    </row>
    <row r="1025" spans="1:56" x14ac:dyDescent="0.25">
      <c r="A1025">
        <v>3</v>
      </c>
      <c r="B1025">
        <v>12</v>
      </c>
      <c r="C1025">
        <v>19</v>
      </c>
      <c r="D1025">
        <v>480051510100</v>
      </c>
      <c r="E1025" t="s">
        <v>3273</v>
      </c>
      <c r="G1025">
        <v>582</v>
      </c>
      <c r="H1025">
        <v>12</v>
      </c>
      <c r="I1025">
        <v>23</v>
      </c>
      <c r="J1025" t="str">
        <f t="shared" si="15"/>
        <v>12-19-2023</v>
      </c>
      <c r="K1025">
        <v>380000</v>
      </c>
      <c r="L1025">
        <v>2216</v>
      </c>
      <c r="M1025">
        <v>0</v>
      </c>
      <c r="N1025">
        <v>0</v>
      </c>
      <c r="P1025">
        <v>1.1160000000000001</v>
      </c>
      <c r="Q1025">
        <v>2</v>
      </c>
      <c r="R1025" t="s">
        <v>116</v>
      </c>
      <c r="S1025" t="s">
        <v>231</v>
      </c>
      <c r="T1025" t="s">
        <v>76</v>
      </c>
      <c r="U1025">
        <v>3</v>
      </c>
      <c r="V1025">
        <v>584</v>
      </c>
      <c r="X1025" t="s">
        <v>63</v>
      </c>
      <c r="Y1025">
        <v>840</v>
      </c>
      <c r="Z1025" t="s">
        <v>64</v>
      </c>
      <c r="AA1025" t="s">
        <v>133</v>
      </c>
      <c r="AB1025" t="s">
        <v>66</v>
      </c>
      <c r="AC1025" t="s">
        <v>67</v>
      </c>
      <c r="AE1025">
        <v>12</v>
      </c>
      <c r="AF1025" t="s">
        <v>102</v>
      </c>
      <c r="AG1025" t="s">
        <v>69</v>
      </c>
      <c r="AI1025" t="s">
        <v>70</v>
      </c>
      <c r="AL1025">
        <v>45</v>
      </c>
      <c r="AN1025" t="s">
        <v>72</v>
      </c>
      <c r="AP1025" t="s">
        <v>56</v>
      </c>
      <c r="AR1025">
        <v>0</v>
      </c>
      <c r="AS1025" t="s">
        <v>73</v>
      </c>
      <c r="AT1025" t="s">
        <v>74</v>
      </c>
      <c r="AV1025" t="s">
        <v>74</v>
      </c>
      <c r="AX1025">
        <v>510</v>
      </c>
      <c r="AY1025" t="s">
        <v>58</v>
      </c>
      <c r="AZ1025">
        <v>6582</v>
      </c>
      <c r="BA1025">
        <v>21260</v>
      </c>
      <c r="BC1025">
        <v>177370</v>
      </c>
      <c r="BD1025" t="s">
        <v>59</v>
      </c>
    </row>
    <row r="1026" spans="1:56" x14ac:dyDescent="0.25">
      <c r="A1026">
        <v>3</v>
      </c>
      <c r="B1026">
        <v>12</v>
      </c>
      <c r="C1026">
        <v>1</v>
      </c>
      <c r="D1026">
        <v>480090300000</v>
      </c>
      <c r="E1026" t="s">
        <v>3281</v>
      </c>
      <c r="G1026">
        <v>540</v>
      </c>
      <c r="H1026">
        <v>12</v>
      </c>
      <c r="I1026">
        <v>23</v>
      </c>
      <c r="J1026" t="str">
        <f t="shared" ref="J1026:J1089" si="16">CONCATENATE(TEXT(H1026,"00"),"-",TEXT(C1026,"00"),"-",TEXT(I1026,"2000"))</f>
        <v>12-01-2023</v>
      </c>
      <c r="K1026">
        <v>195900</v>
      </c>
      <c r="L1026">
        <v>1744</v>
      </c>
      <c r="M1026">
        <v>0</v>
      </c>
      <c r="N1026">
        <v>0</v>
      </c>
      <c r="P1026">
        <v>0.7</v>
      </c>
      <c r="Q1026">
        <v>1</v>
      </c>
      <c r="R1026">
        <v>1</v>
      </c>
      <c r="S1026">
        <v>9741</v>
      </c>
      <c r="T1026" t="s">
        <v>112</v>
      </c>
      <c r="U1026">
        <v>3</v>
      </c>
      <c r="V1026">
        <v>0</v>
      </c>
      <c r="X1026" t="s">
        <v>63</v>
      </c>
      <c r="Y1026">
        <v>572</v>
      </c>
      <c r="Z1026" t="s">
        <v>64</v>
      </c>
      <c r="AA1026" t="s">
        <v>205</v>
      </c>
      <c r="AB1026" t="s">
        <v>66</v>
      </c>
      <c r="AC1026" t="s">
        <v>67</v>
      </c>
      <c r="AE1026">
        <v>6</v>
      </c>
      <c r="AF1026" t="s">
        <v>88</v>
      </c>
      <c r="AI1026" t="s">
        <v>89</v>
      </c>
      <c r="AK1026" t="s">
        <v>71</v>
      </c>
      <c r="AL1026">
        <v>28</v>
      </c>
      <c r="AN1026" t="s">
        <v>82</v>
      </c>
      <c r="AP1026" t="s">
        <v>56</v>
      </c>
      <c r="AR1026">
        <v>4804</v>
      </c>
      <c r="AS1026" t="s">
        <v>73</v>
      </c>
      <c r="AT1026" t="s">
        <v>74</v>
      </c>
      <c r="AV1026" t="s">
        <v>74</v>
      </c>
      <c r="AX1026">
        <v>510</v>
      </c>
      <c r="AY1026" t="s">
        <v>3282</v>
      </c>
      <c r="AZ1026">
        <v>4540</v>
      </c>
      <c r="BA1026">
        <v>15540</v>
      </c>
      <c r="BC1026">
        <v>153490</v>
      </c>
      <c r="BD1026" t="s">
        <v>59</v>
      </c>
    </row>
    <row r="1027" spans="1:56" x14ac:dyDescent="0.25">
      <c r="A1027">
        <v>3</v>
      </c>
      <c r="B1027">
        <v>12</v>
      </c>
      <c r="C1027">
        <v>19</v>
      </c>
      <c r="D1027">
        <v>480250500100</v>
      </c>
      <c r="E1027" t="s">
        <v>3337</v>
      </c>
      <c r="G1027">
        <v>583</v>
      </c>
      <c r="H1027">
        <v>12</v>
      </c>
      <c r="I1027">
        <v>23</v>
      </c>
      <c r="J1027" t="str">
        <f t="shared" si="16"/>
        <v>12-19-2023</v>
      </c>
      <c r="K1027">
        <v>300000</v>
      </c>
      <c r="L1027">
        <v>0</v>
      </c>
      <c r="M1027">
        <v>0</v>
      </c>
      <c r="N1027">
        <v>0</v>
      </c>
      <c r="P1027">
        <v>5.0010000000000003</v>
      </c>
      <c r="U1027">
        <v>0</v>
      </c>
      <c r="V1027">
        <v>0</v>
      </c>
      <c r="Y1027">
        <v>0</v>
      </c>
      <c r="AE1027">
        <v>0</v>
      </c>
      <c r="AP1027" t="s">
        <v>56</v>
      </c>
      <c r="AR1027">
        <v>0</v>
      </c>
      <c r="AS1027" t="s">
        <v>73</v>
      </c>
      <c r="AT1027" t="s">
        <v>74</v>
      </c>
      <c r="AV1027" t="s">
        <v>74</v>
      </c>
      <c r="AX1027">
        <v>111</v>
      </c>
      <c r="AY1027" t="s">
        <v>3338</v>
      </c>
      <c r="AZ1027">
        <v>2583</v>
      </c>
      <c r="BA1027">
        <v>0</v>
      </c>
      <c r="BC1027">
        <v>0</v>
      </c>
      <c r="BD1027" t="s">
        <v>59</v>
      </c>
    </row>
    <row r="1028" spans="1:56" x14ac:dyDescent="0.25">
      <c r="A1028">
        <v>3</v>
      </c>
      <c r="B1028">
        <v>12</v>
      </c>
      <c r="C1028">
        <v>15</v>
      </c>
      <c r="D1028">
        <v>490421800000</v>
      </c>
      <c r="E1028" t="s">
        <v>3399</v>
      </c>
      <c r="G1028">
        <v>577</v>
      </c>
      <c r="H1028">
        <v>12</v>
      </c>
      <c r="I1028">
        <v>23</v>
      </c>
      <c r="J1028" t="str">
        <f t="shared" si="16"/>
        <v>12-15-2023</v>
      </c>
      <c r="K1028">
        <v>37500</v>
      </c>
      <c r="L1028">
        <v>792</v>
      </c>
      <c r="M1028">
        <v>38</v>
      </c>
      <c r="N1028">
        <v>27</v>
      </c>
      <c r="P1028">
        <v>0</v>
      </c>
      <c r="R1028" t="s">
        <v>116</v>
      </c>
      <c r="S1028" t="s">
        <v>123</v>
      </c>
      <c r="T1028" t="s">
        <v>112</v>
      </c>
      <c r="U1028">
        <v>0</v>
      </c>
      <c r="V1028">
        <v>0</v>
      </c>
      <c r="Y1028">
        <v>792</v>
      </c>
      <c r="Z1028" t="s">
        <v>64</v>
      </c>
      <c r="AA1028" t="s">
        <v>164</v>
      </c>
      <c r="AB1028" t="s">
        <v>66</v>
      </c>
      <c r="AC1028" t="s">
        <v>67</v>
      </c>
      <c r="AE1028">
        <v>4</v>
      </c>
      <c r="AF1028" t="s">
        <v>81</v>
      </c>
      <c r="AK1028" t="s">
        <v>90</v>
      </c>
      <c r="AL1028">
        <v>50</v>
      </c>
      <c r="AN1028" t="s">
        <v>170</v>
      </c>
      <c r="AP1028" t="s">
        <v>56</v>
      </c>
      <c r="AR1028">
        <v>4919</v>
      </c>
      <c r="AS1028" t="s">
        <v>73</v>
      </c>
      <c r="AT1028" t="s">
        <v>213</v>
      </c>
      <c r="AV1028" t="s">
        <v>74</v>
      </c>
      <c r="AX1028">
        <v>510</v>
      </c>
      <c r="AY1028" t="s">
        <v>3400</v>
      </c>
      <c r="AZ1028">
        <v>7577</v>
      </c>
      <c r="BA1028">
        <v>2890</v>
      </c>
      <c r="BC1028">
        <v>25830</v>
      </c>
      <c r="BD1028" t="s">
        <v>59</v>
      </c>
    </row>
    <row r="1029" spans="1:56" x14ac:dyDescent="0.25">
      <c r="A1029">
        <v>3</v>
      </c>
      <c r="B1029">
        <v>12</v>
      </c>
      <c r="C1029">
        <v>7</v>
      </c>
      <c r="D1029">
        <v>490491900000</v>
      </c>
      <c r="E1029" t="s">
        <v>3419</v>
      </c>
      <c r="G1029">
        <v>548</v>
      </c>
      <c r="H1029">
        <v>12</v>
      </c>
      <c r="I1029">
        <v>23</v>
      </c>
      <c r="J1029" t="str">
        <f t="shared" si="16"/>
        <v>12-07-2023</v>
      </c>
      <c r="K1029">
        <v>145000</v>
      </c>
      <c r="L1029">
        <v>0</v>
      </c>
      <c r="M1029">
        <v>24</v>
      </c>
      <c r="N1029">
        <v>140</v>
      </c>
      <c r="P1029">
        <v>0</v>
      </c>
      <c r="U1029">
        <v>0</v>
      </c>
      <c r="V1029">
        <v>0</v>
      </c>
      <c r="Y1029">
        <v>0</v>
      </c>
      <c r="AE1029">
        <v>0</v>
      </c>
      <c r="AP1029" t="s">
        <v>56</v>
      </c>
      <c r="AR1029">
        <v>4918</v>
      </c>
      <c r="AS1029" t="s">
        <v>73</v>
      </c>
      <c r="AX1029">
        <v>500</v>
      </c>
      <c r="AY1029" t="s">
        <v>755</v>
      </c>
      <c r="AZ1029">
        <v>3548</v>
      </c>
      <c r="BA1029">
        <v>0</v>
      </c>
      <c r="BC1029">
        <v>0</v>
      </c>
      <c r="BD1029" t="s">
        <v>59</v>
      </c>
    </row>
    <row r="1030" spans="1:56" x14ac:dyDescent="0.25">
      <c r="A1030">
        <v>3</v>
      </c>
      <c r="B1030">
        <v>12</v>
      </c>
      <c r="C1030">
        <v>7</v>
      </c>
      <c r="D1030">
        <v>490492000000</v>
      </c>
      <c r="E1030" t="s">
        <v>3420</v>
      </c>
      <c r="G1030">
        <v>548</v>
      </c>
      <c r="H1030">
        <v>12</v>
      </c>
      <c r="I1030">
        <v>23</v>
      </c>
      <c r="J1030" t="str">
        <f t="shared" si="16"/>
        <v>12-07-2023</v>
      </c>
      <c r="K1030">
        <v>145000</v>
      </c>
      <c r="L1030">
        <v>1340</v>
      </c>
      <c r="M1030">
        <v>90</v>
      </c>
      <c r="N1030">
        <v>140</v>
      </c>
      <c r="P1030">
        <v>0</v>
      </c>
      <c r="Q1030" t="s">
        <v>61</v>
      </c>
      <c r="R1030" t="s">
        <v>116</v>
      </c>
      <c r="S1030" t="s">
        <v>135</v>
      </c>
      <c r="T1030" t="s">
        <v>62</v>
      </c>
      <c r="U1030">
        <v>0</v>
      </c>
      <c r="V1030">
        <v>806</v>
      </c>
      <c r="X1030" t="s">
        <v>63</v>
      </c>
      <c r="Y1030">
        <v>624</v>
      </c>
      <c r="Z1030" t="s">
        <v>92</v>
      </c>
      <c r="AA1030" t="s">
        <v>157</v>
      </c>
      <c r="AB1030" t="s">
        <v>66</v>
      </c>
      <c r="AC1030" t="s">
        <v>67</v>
      </c>
      <c r="AE1030">
        <v>10</v>
      </c>
      <c r="AF1030" t="s">
        <v>309</v>
      </c>
      <c r="AK1030" t="s">
        <v>3421</v>
      </c>
      <c r="AL1030">
        <v>45</v>
      </c>
      <c r="AN1030" t="s">
        <v>72</v>
      </c>
      <c r="AP1030" t="s">
        <v>56</v>
      </c>
      <c r="AR1030">
        <v>4918</v>
      </c>
      <c r="AS1030" t="s">
        <v>73</v>
      </c>
      <c r="AT1030" t="s">
        <v>213</v>
      </c>
      <c r="AV1030" t="s">
        <v>74</v>
      </c>
      <c r="AX1030">
        <v>510</v>
      </c>
      <c r="AY1030" t="s">
        <v>429</v>
      </c>
      <c r="AZ1030">
        <v>3548</v>
      </c>
      <c r="BA1030">
        <v>18890</v>
      </c>
      <c r="BC1030">
        <v>121200</v>
      </c>
      <c r="BD1030" t="s">
        <v>59</v>
      </c>
    </row>
    <row r="1031" spans="1:56" x14ac:dyDescent="0.25">
      <c r="A1031">
        <v>3</v>
      </c>
      <c r="B1031">
        <v>12</v>
      </c>
      <c r="C1031">
        <v>14</v>
      </c>
      <c r="D1031">
        <v>490520800000</v>
      </c>
      <c r="E1031" t="s">
        <v>3441</v>
      </c>
      <c r="G1031">
        <v>568</v>
      </c>
      <c r="H1031">
        <v>12</v>
      </c>
      <c r="I1031">
        <v>23</v>
      </c>
      <c r="J1031" t="str">
        <f t="shared" si="16"/>
        <v>12-14-2023</v>
      </c>
      <c r="K1031">
        <v>119000</v>
      </c>
      <c r="L1031">
        <v>1360</v>
      </c>
      <c r="M1031">
        <v>88</v>
      </c>
      <c r="N1031">
        <v>144</v>
      </c>
      <c r="P1031">
        <v>0</v>
      </c>
      <c r="Q1031">
        <v>1</v>
      </c>
      <c r="R1031">
        <v>1</v>
      </c>
      <c r="S1031">
        <v>9561</v>
      </c>
      <c r="T1031" t="s">
        <v>112</v>
      </c>
      <c r="U1031">
        <v>0</v>
      </c>
      <c r="V1031">
        <v>0</v>
      </c>
      <c r="X1031" t="s">
        <v>63</v>
      </c>
      <c r="Y1031">
        <v>624</v>
      </c>
      <c r="Z1031" t="s">
        <v>92</v>
      </c>
      <c r="AA1031" t="s">
        <v>164</v>
      </c>
      <c r="AB1031" t="s">
        <v>66</v>
      </c>
      <c r="AC1031" t="s">
        <v>67</v>
      </c>
      <c r="AE1031">
        <v>6</v>
      </c>
      <c r="AF1031" t="s">
        <v>88</v>
      </c>
      <c r="AK1031" t="s">
        <v>71</v>
      </c>
      <c r="AL1031">
        <v>42</v>
      </c>
      <c r="AN1031" t="s">
        <v>82</v>
      </c>
      <c r="AP1031" t="s">
        <v>56</v>
      </c>
      <c r="AR1031">
        <v>4920</v>
      </c>
      <c r="AS1031" t="s">
        <v>73</v>
      </c>
      <c r="AT1031" t="s">
        <v>213</v>
      </c>
      <c r="AV1031" t="s">
        <v>74</v>
      </c>
      <c r="AX1031">
        <v>510</v>
      </c>
      <c r="AY1031" t="s">
        <v>473</v>
      </c>
      <c r="AZ1031">
        <v>5568</v>
      </c>
      <c r="BA1031">
        <v>19000</v>
      </c>
      <c r="BC1031">
        <v>82600</v>
      </c>
      <c r="BD1031" t="s">
        <v>59</v>
      </c>
    </row>
    <row r="1032" spans="1:56" x14ac:dyDescent="0.25">
      <c r="A1032">
        <v>3</v>
      </c>
      <c r="B1032">
        <v>12</v>
      </c>
      <c r="C1032">
        <v>1</v>
      </c>
      <c r="D1032">
        <v>490541100000</v>
      </c>
      <c r="E1032" t="s">
        <v>3451</v>
      </c>
      <c r="G1032">
        <v>537</v>
      </c>
      <c r="H1032">
        <v>12</v>
      </c>
      <c r="I1032">
        <v>23</v>
      </c>
      <c r="J1032" t="str">
        <f t="shared" si="16"/>
        <v>12-01-2023</v>
      </c>
      <c r="K1032">
        <v>185000</v>
      </c>
      <c r="L1032">
        <v>1524</v>
      </c>
      <c r="M1032">
        <v>88</v>
      </c>
      <c r="N1032">
        <v>145</v>
      </c>
      <c r="P1032">
        <v>0</v>
      </c>
      <c r="Q1032">
        <v>1</v>
      </c>
      <c r="R1032">
        <v>1</v>
      </c>
      <c r="S1032">
        <v>9731</v>
      </c>
      <c r="T1032" t="s">
        <v>112</v>
      </c>
      <c r="U1032">
        <v>0</v>
      </c>
      <c r="V1032">
        <v>0</v>
      </c>
      <c r="X1032" t="s">
        <v>63</v>
      </c>
      <c r="Y1032">
        <v>484</v>
      </c>
      <c r="Z1032" t="s">
        <v>64</v>
      </c>
      <c r="AA1032" t="s">
        <v>164</v>
      </c>
      <c r="AB1032" t="s">
        <v>66</v>
      </c>
      <c r="AC1032" t="s">
        <v>67</v>
      </c>
      <c r="AE1032">
        <v>5</v>
      </c>
      <c r="AF1032" t="s">
        <v>102</v>
      </c>
      <c r="AG1032" t="s">
        <v>69</v>
      </c>
      <c r="AK1032" t="s">
        <v>898</v>
      </c>
      <c r="AL1032">
        <v>30</v>
      </c>
      <c r="AN1032" t="s">
        <v>72</v>
      </c>
      <c r="AP1032" t="s">
        <v>56</v>
      </c>
      <c r="AR1032">
        <v>4918</v>
      </c>
      <c r="AS1032" t="s">
        <v>73</v>
      </c>
      <c r="AT1032" t="s">
        <v>213</v>
      </c>
      <c r="AV1032" t="s">
        <v>74</v>
      </c>
      <c r="AX1032">
        <v>510</v>
      </c>
      <c r="AY1032" t="s">
        <v>1805</v>
      </c>
      <c r="AZ1032">
        <v>4537</v>
      </c>
      <c r="BA1032">
        <v>19000</v>
      </c>
      <c r="BC1032">
        <v>125910</v>
      </c>
      <c r="BD1032" t="s">
        <v>59</v>
      </c>
    </row>
    <row r="1033" spans="1:56" x14ac:dyDescent="0.25">
      <c r="A1033">
        <v>3</v>
      </c>
      <c r="B1033">
        <v>12</v>
      </c>
      <c r="C1033">
        <v>14</v>
      </c>
      <c r="D1033">
        <v>490622000000</v>
      </c>
      <c r="E1033" t="s">
        <v>3484</v>
      </c>
      <c r="G1033">
        <v>567</v>
      </c>
      <c r="H1033">
        <v>12</v>
      </c>
      <c r="I1033">
        <v>23</v>
      </c>
      <c r="J1033" t="str">
        <f t="shared" si="16"/>
        <v>12-14-2023</v>
      </c>
      <c r="K1033">
        <v>154500</v>
      </c>
      <c r="L1033">
        <v>1976</v>
      </c>
      <c r="M1033">
        <v>74</v>
      </c>
      <c r="N1033">
        <v>126</v>
      </c>
      <c r="P1033">
        <v>0.215</v>
      </c>
      <c r="Q1033">
        <v>2</v>
      </c>
      <c r="R1033" t="s">
        <v>116</v>
      </c>
      <c r="S1033" t="s">
        <v>123</v>
      </c>
      <c r="T1033" t="s">
        <v>76</v>
      </c>
      <c r="U1033">
        <v>0</v>
      </c>
      <c r="V1033">
        <v>900</v>
      </c>
      <c r="X1033" t="s">
        <v>63</v>
      </c>
      <c r="Y1033">
        <v>576</v>
      </c>
      <c r="Z1033" t="s">
        <v>92</v>
      </c>
      <c r="AA1033" t="s">
        <v>777</v>
      </c>
      <c r="AB1033" t="s">
        <v>66</v>
      </c>
      <c r="AC1033" t="s">
        <v>77</v>
      </c>
      <c r="AE1033">
        <v>9</v>
      </c>
      <c r="AF1033" t="s">
        <v>102</v>
      </c>
      <c r="AG1033" t="s">
        <v>69</v>
      </c>
      <c r="AK1033" t="s">
        <v>225</v>
      </c>
      <c r="AL1033">
        <v>45</v>
      </c>
      <c r="AN1033" t="s">
        <v>82</v>
      </c>
      <c r="AP1033" t="s">
        <v>56</v>
      </c>
      <c r="AR1033">
        <v>4916</v>
      </c>
      <c r="AS1033" t="s">
        <v>73</v>
      </c>
      <c r="AT1033" t="s">
        <v>213</v>
      </c>
      <c r="AV1033" t="s">
        <v>74</v>
      </c>
      <c r="AX1033">
        <v>510</v>
      </c>
      <c r="AY1033" t="s">
        <v>1013</v>
      </c>
      <c r="AZ1033">
        <v>5567</v>
      </c>
      <c r="BA1033">
        <v>13000</v>
      </c>
      <c r="BC1033">
        <v>94290</v>
      </c>
      <c r="BD1033" t="s">
        <v>59</v>
      </c>
    </row>
    <row r="1034" spans="1:56" x14ac:dyDescent="0.25">
      <c r="A1034">
        <v>3</v>
      </c>
      <c r="B1034">
        <v>12</v>
      </c>
      <c r="C1034">
        <v>14</v>
      </c>
      <c r="D1034">
        <v>491390400000</v>
      </c>
      <c r="E1034" t="s">
        <v>3528</v>
      </c>
      <c r="G1034">
        <v>567</v>
      </c>
      <c r="H1034">
        <v>12</v>
      </c>
      <c r="I1034">
        <v>23</v>
      </c>
      <c r="J1034" t="str">
        <f t="shared" si="16"/>
        <v>12-14-2023</v>
      </c>
      <c r="K1034">
        <v>154500</v>
      </c>
      <c r="L1034">
        <v>0</v>
      </c>
      <c r="M1034">
        <v>0</v>
      </c>
      <c r="N1034">
        <v>0</v>
      </c>
      <c r="P1034">
        <v>0.86299999999999999</v>
      </c>
      <c r="U1034">
        <v>0</v>
      </c>
      <c r="V1034">
        <v>0</v>
      </c>
      <c r="Y1034">
        <v>0</v>
      </c>
      <c r="AE1034">
        <v>0</v>
      </c>
      <c r="AP1034" t="s">
        <v>56</v>
      </c>
      <c r="AR1034">
        <v>4916</v>
      </c>
      <c r="AS1034" t="s">
        <v>73</v>
      </c>
      <c r="AT1034" t="s">
        <v>213</v>
      </c>
      <c r="AV1034" t="s">
        <v>74</v>
      </c>
      <c r="AX1034">
        <v>510</v>
      </c>
      <c r="AY1034" t="s">
        <v>58</v>
      </c>
      <c r="AZ1034">
        <v>1567</v>
      </c>
      <c r="BA1034">
        <v>0</v>
      </c>
      <c r="BC1034">
        <v>0</v>
      </c>
      <c r="BD1034" t="s">
        <v>59</v>
      </c>
    </row>
    <row r="1035" spans="1:56" x14ac:dyDescent="0.25">
      <c r="A1035">
        <v>3</v>
      </c>
      <c r="B1035">
        <v>12</v>
      </c>
      <c r="C1035">
        <v>28</v>
      </c>
      <c r="D1035">
        <v>500010800000</v>
      </c>
      <c r="E1035" t="s">
        <v>3536</v>
      </c>
      <c r="G1035">
        <v>597</v>
      </c>
      <c r="H1035">
        <v>12</v>
      </c>
      <c r="I1035">
        <v>23</v>
      </c>
      <c r="J1035" t="str">
        <f t="shared" si="16"/>
        <v>12-28-2023</v>
      </c>
      <c r="K1035">
        <v>1090000</v>
      </c>
      <c r="L1035">
        <v>0</v>
      </c>
      <c r="M1035">
        <v>0</v>
      </c>
      <c r="N1035">
        <v>0</v>
      </c>
      <c r="P1035">
        <v>0.217</v>
      </c>
      <c r="U1035">
        <v>0</v>
      </c>
      <c r="V1035">
        <v>0</v>
      </c>
      <c r="Y1035">
        <v>0</v>
      </c>
      <c r="AE1035">
        <v>0</v>
      </c>
      <c r="AP1035" t="s">
        <v>56</v>
      </c>
      <c r="AR1035">
        <v>0</v>
      </c>
      <c r="AS1035" t="s">
        <v>73</v>
      </c>
      <c r="AX1035">
        <v>110</v>
      </c>
      <c r="AY1035" t="s">
        <v>1711</v>
      </c>
      <c r="AZ1035">
        <v>2597</v>
      </c>
      <c r="BA1035">
        <v>1860</v>
      </c>
      <c r="BC1035">
        <v>0</v>
      </c>
      <c r="BD1035" t="s">
        <v>59</v>
      </c>
    </row>
    <row r="1036" spans="1:56" x14ac:dyDescent="0.25">
      <c r="A1036">
        <v>3</v>
      </c>
      <c r="B1036">
        <v>12</v>
      </c>
      <c r="C1036">
        <v>28</v>
      </c>
      <c r="D1036">
        <v>500010900000</v>
      </c>
      <c r="E1036" t="s">
        <v>3536</v>
      </c>
      <c r="G1036">
        <v>597</v>
      </c>
      <c r="H1036">
        <v>12</v>
      </c>
      <c r="I1036">
        <v>23</v>
      </c>
      <c r="J1036" t="str">
        <f t="shared" si="16"/>
        <v>12-28-2023</v>
      </c>
      <c r="K1036">
        <v>1090000</v>
      </c>
      <c r="L1036">
        <v>0</v>
      </c>
      <c r="M1036">
        <v>0</v>
      </c>
      <c r="N1036">
        <v>0</v>
      </c>
      <c r="P1036">
        <v>64.774000000000001</v>
      </c>
      <c r="U1036">
        <v>0</v>
      </c>
      <c r="V1036">
        <v>0</v>
      </c>
      <c r="Y1036">
        <v>0</v>
      </c>
      <c r="AE1036">
        <v>0</v>
      </c>
      <c r="AP1036" t="s">
        <v>56</v>
      </c>
      <c r="AR1036">
        <v>0</v>
      </c>
      <c r="AS1036" t="s">
        <v>73</v>
      </c>
      <c r="AX1036">
        <v>110</v>
      </c>
      <c r="AY1036" t="s">
        <v>423</v>
      </c>
      <c r="AZ1036">
        <v>2597</v>
      </c>
      <c r="BA1036">
        <v>591400</v>
      </c>
      <c r="BC1036">
        <v>0</v>
      </c>
      <c r="BD1036" t="s">
        <v>59</v>
      </c>
    </row>
    <row r="1037" spans="1:56" x14ac:dyDescent="0.25">
      <c r="A1037">
        <v>3</v>
      </c>
      <c r="B1037">
        <v>12</v>
      </c>
      <c r="C1037">
        <v>13</v>
      </c>
      <c r="D1037">
        <v>530020500000</v>
      </c>
      <c r="E1037" t="s">
        <v>165</v>
      </c>
      <c r="G1037">
        <v>565</v>
      </c>
      <c r="H1037">
        <v>12</v>
      </c>
      <c r="I1037">
        <v>23</v>
      </c>
      <c r="J1037" t="str">
        <f t="shared" si="16"/>
        <v>12-13-2023</v>
      </c>
      <c r="K1037">
        <v>100000</v>
      </c>
      <c r="L1037">
        <v>0</v>
      </c>
      <c r="M1037">
        <v>0</v>
      </c>
      <c r="N1037">
        <v>0</v>
      </c>
      <c r="P1037">
        <v>45.92</v>
      </c>
      <c r="U1037">
        <v>0</v>
      </c>
      <c r="V1037">
        <v>0</v>
      </c>
      <c r="Y1037">
        <v>0</v>
      </c>
      <c r="AE1037">
        <v>0</v>
      </c>
      <c r="AR1037">
        <v>0</v>
      </c>
      <c r="AS1037" t="s">
        <v>73</v>
      </c>
      <c r="AX1037">
        <v>110</v>
      </c>
      <c r="AY1037" t="s">
        <v>423</v>
      </c>
      <c r="AZ1037">
        <v>6565</v>
      </c>
      <c r="BA1037">
        <v>331140</v>
      </c>
      <c r="BC1037">
        <v>0</v>
      </c>
      <c r="BD1037" t="s">
        <v>59</v>
      </c>
    </row>
    <row r="1038" spans="1:56" x14ac:dyDescent="0.25">
      <c r="A1038">
        <v>3</v>
      </c>
      <c r="B1038">
        <v>12</v>
      </c>
      <c r="C1038">
        <v>13</v>
      </c>
      <c r="D1038">
        <v>530021100000</v>
      </c>
      <c r="E1038" t="s">
        <v>3665</v>
      </c>
      <c r="G1038">
        <v>565</v>
      </c>
      <c r="H1038">
        <v>12</v>
      </c>
      <c r="I1038">
        <v>23</v>
      </c>
      <c r="J1038" t="str">
        <f t="shared" si="16"/>
        <v>12-13-2023</v>
      </c>
      <c r="K1038">
        <v>100000</v>
      </c>
      <c r="L1038">
        <v>1280</v>
      </c>
      <c r="M1038">
        <v>0</v>
      </c>
      <c r="N1038">
        <v>0</v>
      </c>
      <c r="P1038">
        <v>22.89</v>
      </c>
      <c r="Q1038" t="s">
        <v>98</v>
      </c>
      <c r="R1038">
        <v>1</v>
      </c>
      <c r="S1038">
        <v>9501</v>
      </c>
      <c r="T1038" t="s">
        <v>100</v>
      </c>
      <c r="U1038">
        <v>0</v>
      </c>
      <c r="V1038">
        <v>896</v>
      </c>
      <c r="X1038" t="s">
        <v>63</v>
      </c>
      <c r="Y1038">
        <v>528</v>
      </c>
      <c r="Z1038" t="s">
        <v>64</v>
      </c>
      <c r="AA1038" t="s">
        <v>3666</v>
      </c>
      <c r="AB1038" t="s">
        <v>66</v>
      </c>
      <c r="AC1038" t="s">
        <v>67</v>
      </c>
      <c r="AE1038">
        <v>9</v>
      </c>
      <c r="AF1038" t="s">
        <v>88</v>
      </c>
      <c r="AK1038" t="s">
        <v>90</v>
      </c>
      <c r="AL1038">
        <v>42</v>
      </c>
      <c r="AN1038" t="s">
        <v>82</v>
      </c>
      <c r="AP1038" t="s">
        <v>56</v>
      </c>
      <c r="AR1038">
        <v>0</v>
      </c>
      <c r="AS1038" t="s">
        <v>73</v>
      </c>
      <c r="AT1038" t="s">
        <v>74</v>
      </c>
      <c r="AV1038" t="s">
        <v>74</v>
      </c>
      <c r="AX1038">
        <v>111</v>
      </c>
      <c r="AY1038" t="s">
        <v>58</v>
      </c>
      <c r="AZ1038">
        <v>6565</v>
      </c>
      <c r="BA1038">
        <v>200430</v>
      </c>
      <c r="BC1038">
        <v>149460</v>
      </c>
      <c r="BD1038" t="s">
        <v>59</v>
      </c>
    </row>
    <row r="1039" spans="1:56" x14ac:dyDescent="0.25">
      <c r="A1039">
        <v>3</v>
      </c>
      <c r="B1039">
        <v>12</v>
      </c>
      <c r="C1039">
        <v>22</v>
      </c>
      <c r="D1039">
        <v>540380900000</v>
      </c>
      <c r="E1039" t="s">
        <v>219</v>
      </c>
      <c r="G1039">
        <v>587</v>
      </c>
      <c r="H1039">
        <v>12</v>
      </c>
      <c r="I1039">
        <v>23</v>
      </c>
      <c r="J1039" t="str">
        <f t="shared" si="16"/>
        <v>12-22-2023</v>
      </c>
      <c r="K1039">
        <v>180000</v>
      </c>
      <c r="L1039">
        <v>0</v>
      </c>
      <c r="M1039">
        <v>0</v>
      </c>
      <c r="N1039">
        <v>0</v>
      </c>
      <c r="P1039">
        <v>20</v>
      </c>
      <c r="U1039">
        <v>0</v>
      </c>
      <c r="V1039">
        <v>0</v>
      </c>
      <c r="Y1039">
        <v>0</v>
      </c>
      <c r="AE1039">
        <v>0</v>
      </c>
      <c r="AP1039" t="s">
        <v>56</v>
      </c>
      <c r="AR1039">
        <v>0</v>
      </c>
      <c r="AS1039" t="s">
        <v>73</v>
      </c>
      <c r="AX1039">
        <v>110</v>
      </c>
      <c r="AY1039" t="s">
        <v>423</v>
      </c>
      <c r="AZ1039">
        <v>3587</v>
      </c>
      <c r="BA1039">
        <v>147170</v>
      </c>
      <c r="BC1039">
        <v>0</v>
      </c>
      <c r="BD1039" t="s">
        <v>59</v>
      </c>
    </row>
    <row r="1040" spans="1:56" x14ac:dyDescent="0.25">
      <c r="A1040">
        <v>3</v>
      </c>
      <c r="B1040">
        <v>12</v>
      </c>
      <c r="C1040">
        <v>13</v>
      </c>
      <c r="D1040">
        <v>560471800000</v>
      </c>
      <c r="E1040" t="s">
        <v>232</v>
      </c>
      <c r="G1040">
        <v>569</v>
      </c>
      <c r="H1040">
        <v>12</v>
      </c>
      <c r="I1040">
        <v>23</v>
      </c>
      <c r="J1040" t="str">
        <f t="shared" si="16"/>
        <v>12-13-2023</v>
      </c>
      <c r="K1040">
        <v>70000</v>
      </c>
      <c r="L1040">
        <v>0</v>
      </c>
      <c r="M1040">
        <v>46</v>
      </c>
      <c r="N1040">
        <v>88</v>
      </c>
      <c r="P1040">
        <v>0</v>
      </c>
      <c r="U1040">
        <v>0</v>
      </c>
      <c r="V1040">
        <v>0</v>
      </c>
      <c r="Y1040">
        <v>0</v>
      </c>
      <c r="AE1040">
        <v>0</v>
      </c>
      <c r="AP1040" t="s">
        <v>56</v>
      </c>
      <c r="AR1040">
        <v>7561</v>
      </c>
      <c r="AS1040" t="s">
        <v>73</v>
      </c>
      <c r="AT1040" t="s">
        <v>213</v>
      </c>
      <c r="AV1040" t="s">
        <v>213</v>
      </c>
      <c r="AX1040">
        <v>456</v>
      </c>
      <c r="AY1040" t="s">
        <v>58</v>
      </c>
      <c r="AZ1040">
        <v>2569</v>
      </c>
      <c r="BA1040">
        <v>6490</v>
      </c>
      <c r="BC1040">
        <v>0</v>
      </c>
      <c r="BD1040" t="s">
        <v>59</v>
      </c>
    </row>
    <row r="1041" spans="1:56" x14ac:dyDescent="0.25">
      <c r="A1041">
        <v>3</v>
      </c>
      <c r="B1041">
        <v>12</v>
      </c>
      <c r="C1041">
        <v>13</v>
      </c>
      <c r="D1041">
        <v>560471900000</v>
      </c>
      <c r="E1041" t="s">
        <v>232</v>
      </c>
      <c r="G1041">
        <v>569</v>
      </c>
      <c r="H1041">
        <v>12</v>
      </c>
      <c r="I1041">
        <v>23</v>
      </c>
      <c r="J1041" t="str">
        <f t="shared" si="16"/>
        <v>12-13-2023</v>
      </c>
      <c r="K1041">
        <v>70000</v>
      </c>
      <c r="L1041">
        <v>0</v>
      </c>
      <c r="M1041">
        <v>20</v>
      </c>
      <c r="N1041">
        <v>100</v>
      </c>
      <c r="P1041">
        <v>0</v>
      </c>
      <c r="U1041">
        <v>0</v>
      </c>
      <c r="V1041">
        <v>0</v>
      </c>
      <c r="Y1041">
        <v>0</v>
      </c>
      <c r="AE1041">
        <v>0</v>
      </c>
      <c r="AF1041" t="s">
        <v>81</v>
      </c>
      <c r="AP1041" t="s">
        <v>56</v>
      </c>
      <c r="AR1041">
        <v>7561</v>
      </c>
      <c r="AS1041" t="s">
        <v>73</v>
      </c>
      <c r="AT1041" t="s">
        <v>213</v>
      </c>
      <c r="AV1041" t="s">
        <v>213</v>
      </c>
      <c r="AX1041">
        <v>499</v>
      </c>
      <c r="AY1041" t="s">
        <v>58</v>
      </c>
      <c r="AZ1041">
        <v>1569</v>
      </c>
      <c r="BA1041">
        <v>2910</v>
      </c>
      <c r="BC1041">
        <v>6200</v>
      </c>
      <c r="BD1041" t="s">
        <v>59</v>
      </c>
    </row>
    <row r="1042" spans="1:56" x14ac:dyDescent="0.25">
      <c r="A1042">
        <v>3</v>
      </c>
      <c r="B1042">
        <v>12</v>
      </c>
      <c r="C1042">
        <v>28</v>
      </c>
      <c r="D1042">
        <v>560571100000</v>
      </c>
      <c r="E1042" t="s">
        <v>995</v>
      </c>
      <c r="G1042">
        <v>595</v>
      </c>
      <c r="H1042">
        <v>12</v>
      </c>
      <c r="I1042">
        <v>23</v>
      </c>
      <c r="J1042" t="str">
        <f t="shared" si="16"/>
        <v>12-28-2023</v>
      </c>
      <c r="K1042">
        <v>160000</v>
      </c>
      <c r="L1042">
        <v>0</v>
      </c>
      <c r="M1042">
        <v>132</v>
      </c>
      <c r="N1042">
        <v>158</v>
      </c>
      <c r="P1042">
        <v>0</v>
      </c>
      <c r="U1042">
        <v>0</v>
      </c>
      <c r="V1042">
        <v>0</v>
      </c>
      <c r="Y1042">
        <v>0</v>
      </c>
      <c r="AE1042">
        <v>0</v>
      </c>
      <c r="AF1042" t="s">
        <v>81</v>
      </c>
      <c r="AP1042" t="s">
        <v>56</v>
      </c>
      <c r="AR1042">
        <v>7561</v>
      </c>
      <c r="AS1042" t="s">
        <v>73</v>
      </c>
      <c r="AT1042" t="s">
        <v>213</v>
      </c>
      <c r="AV1042" t="s">
        <v>213</v>
      </c>
      <c r="AX1042">
        <v>499</v>
      </c>
      <c r="AY1042" t="s">
        <v>3767</v>
      </c>
      <c r="AZ1042">
        <v>2595</v>
      </c>
      <c r="BA1042">
        <v>24290</v>
      </c>
      <c r="BC1042">
        <v>116710</v>
      </c>
      <c r="BD1042" t="s">
        <v>59</v>
      </c>
    </row>
    <row r="1043" spans="1:56" x14ac:dyDescent="0.25">
      <c r="A1043">
        <v>3</v>
      </c>
      <c r="B1043">
        <v>12</v>
      </c>
      <c r="C1043">
        <v>15</v>
      </c>
      <c r="D1043">
        <v>562280000000</v>
      </c>
      <c r="E1043" t="s">
        <v>3856</v>
      </c>
      <c r="G1043">
        <v>575</v>
      </c>
      <c r="H1043">
        <v>12</v>
      </c>
      <c r="I1043">
        <v>23</v>
      </c>
      <c r="J1043" t="str">
        <f t="shared" si="16"/>
        <v>12-15-2023</v>
      </c>
      <c r="K1043">
        <v>53000</v>
      </c>
      <c r="L1043">
        <v>0</v>
      </c>
      <c r="M1043">
        <v>130</v>
      </c>
      <c r="N1043">
        <v>300</v>
      </c>
      <c r="P1043">
        <v>1.1120000000000001</v>
      </c>
      <c r="U1043">
        <v>0</v>
      </c>
      <c r="V1043">
        <v>0</v>
      </c>
      <c r="Y1043">
        <v>0</v>
      </c>
      <c r="AE1043">
        <v>0</v>
      </c>
      <c r="AP1043" t="s">
        <v>56</v>
      </c>
      <c r="AR1043">
        <v>5601</v>
      </c>
      <c r="AS1043" t="s">
        <v>73</v>
      </c>
      <c r="AT1043" t="s">
        <v>74</v>
      </c>
      <c r="AV1043" t="s">
        <v>74</v>
      </c>
      <c r="AX1043">
        <v>500</v>
      </c>
      <c r="AY1043" t="s">
        <v>58</v>
      </c>
      <c r="AZ1043">
        <v>1575</v>
      </c>
      <c r="BA1043">
        <v>0</v>
      </c>
      <c r="BC1043">
        <v>0</v>
      </c>
      <c r="BD1043" t="s">
        <v>59</v>
      </c>
    </row>
    <row r="1044" spans="1:56" x14ac:dyDescent="0.25">
      <c r="A1044">
        <v>3</v>
      </c>
      <c r="B1044">
        <v>12</v>
      </c>
      <c r="C1044">
        <v>13</v>
      </c>
      <c r="D1044">
        <v>610690300000</v>
      </c>
      <c r="E1044" t="s">
        <v>4033</v>
      </c>
      <c r="G1044">
        <v>563</v>
      </c>
      <c r="H1044">
        <v>12</v>
      </c>
      <c r="I1044">
        <v>23</v>
      </c>
      <c r="J1044" t="str">
        <f t="shared" si="16"/>
        <v>12-13-2023</v>
      </c>
      <c r="K1044">
        <v>108000</v>
      </c>
      <c r="L1044">
        <v>1060</v>
      </c>
      <c r="M1044">
        <v>66</v>
      </c>
      <c r="N1044">
        <v>138</v>
      </c>
      <c r="P1044">
        <v>0</v>
      </c>
      <c r="Q1044" t="s">
        <v>61</v>
      </c>
      <c r="R1044" t="s">
        <v>116</v>
      </c>
      <c r="S1044" t="s">
        <v>135</v>
      </c>
      <c r="T1044" t="s">
        <v>143</v>
      </c>
      <c r="U1044">
        <v>0</v>
      </c>
      <c r="V1044">
        <v>0</v>
      </c>
      <c r="Y1044">
        <v>528</v>
      </c>
      <c r="Z1044" t="s">
        <v>64</v>
      </c>
      <c r="AA1044" t="s">
        <v>3984</v>
      </c>
      <c r="AB1044" t="s">
        <v>137</v>
      </c>
      <c r="AC1044" t="s">
        <v>67</v>
      </c>
      <c r="AE1044">
        <v>5</v>
      </c>
      <c r="AF1044" t="s">
        <v>81</v>
      </c>
      <c r="AK1044" t="s">
        <v>154</v>
      </c>
      <c r="AL1044">
        <v>45</v>
      </c>
      <c r="AN1044" t="s">
        <v>138</v>
      </c>
      <c r="AP1044" t="s">
        <v>56</v>
      </c>
      <c r="AR1044">
        <v>6121</v>
      </c>
      <c r="AS1044" t="s">
        <v>73</v>
      </c>
      <c r="AT1044" t="s">
        <v>213</v>
      </c>
      <c r="AV1044" t="s">
        <v>213</v>
      </c>
      <c r="AX1044">
        <v>510</v>
      </c>
      <c r="AY1044" t="s">
        <v>429</v>
      </c>
      <c r="AZ1044">
        <v>6563</v>
      </c>
      <c r="BA1044">
        <v>11290</v>
      </c>
      <c r="BC1044">
        <v>41510</v>
      </c>
      <c r="BD1044" t="s">
        <v>59</v>
      </c>
    </row>
    <row r="1045" spans="1:56" x14ac:dyDescent="0.25">
      <c r="A1045">
        <v>3</v>
      </c>
      <c r="B1045">
        <v>12</v>
      </c>
      <c r="C1045">
        <v>29</v>
      </c>
      <c r="D1045">
        <v>610901700000</v>
      </c>
      <c r="E1045" t="s">
        <v>4131</v>
      </c>
      <c r="G1045">
        <v>1</v>
      </c>
      <c r="H1045">
        <v>12</v>
      </c>
      <c r="I1045">
        <v>23</v>
      </c>
      <c r="J1045" t="str">
        <f t="shared" si="16"/>
        <v>12-29-2023</v>
      </c>
      <c r="K1045">
        <v>155000</v>
      </c>
      <c r="L1045">
        <v>0</v>
      </c>
      <c r="M1045">
        <v>132</v>
      </c>
      <c r="N1045">
        <v>132</v>
      </c>
      <c r="P1045">
        <v>0</v>
      </c>
      <c r="U1045">
        <v>0</v>
      </c>
      <c r="V1045">
        <v>0</v>
      </c>
      <c r="Y1045">
        <v>798</v>
      </c>
      <c r="Z1045" t="s">
        <v>92</v>
      </c>
      <c r="AE1045">
        <v>0</v>
      </c>
      <c r="AF1045" t="s">
        <v>81</v>
      </c>
      <c r="AR1045">
        <v>7611</v>
      </c>
      <c r="AX1045">
        <v>453</v>
      </c>
      <c r="AY1045" t="s">
        <v>4132</v>
      </c>
      <c r="AZ1045">
        <v>3001</v>
      </c>
      <c r="BA1045">
        <v>27310</v>
      </c>
      <c r="BC1045">
        <v>110830</v>
      </c>
      <c r="BD1045" t="s">
        <v>59</v>
      </c>
    </row>
    <row r="1046" spans="1:56" x14ac:dyDescent="0.25">
      <c r="A1046">
        <v>3</v>
      </c>
      <c r="B1046">
        <v>12</v>
      </c>
      <c r="C1046">
        <v>15</v>
      </c>
      <c r="D1046">
        <v>670100900000</v>
      </c>
      <c r="G1046">
        <v>574</v>
      </c>
      <c r="H1046">
        <v>12</v>
      </c>
      <c r="I1046">
        <v>23</v>
      </c>
      <c r="J1046" t="str">
        <f t="shared" si="16"/>
        <v>12-15-2023</v>
      </c>
      <c r="K1046">
        <v>330786</v>
      </c>
      <c r="L1046">
        <v>0</v>
      </c>
      <c r="M1046">
        <v>0</v>
      </c>
      <c r="N1046">
        <v>0</v>
      </c>
      <c r="P1046">
        <v>18.646999999999998</v>
      </c>
      <c r="U1046">
        <v>0</v>
      </c>
      <c r="V1046">
        <v>0</v>
      </c>
      <c r="Y1046">
        <v>0</v>
      </c>
      <c r="AE1046">
        <v>0</v>
      </c>
      <c r="AR1046">
        <v>0</v>
      </c>
      <c r="AX1046">
        <v>110</v>
      </c>
      <c r="AY1046" t="s">
        <v>58</v>
      </c>
      <c r="AZ1046">
        <v>1574</v>
      </c>
      <c r="BA1046">
        <v>0</v>
      </c>
      <c r="BC1046">
        <v>0</v>
      </c>
      <c r="BD1046" t="s">
        <v>59</v>
      </c>
    </row>
    <row r="1047" spans="1:56" x14ac:dyDescent="0.25">
      <c r="A1047">
        <v>3</v>
      </c>
      <c r="B1047">
        <v>11</v>
      </c>
      <c r="C1047">
        <v>3</v>
      </c>
      <c r="D1047">
        <v>10111300100</v>
      </c>
      <c r="E1047" t="s">
        <v>140</v>
      </c>
      <c r="G1047">
        <v>490</v>
      </c>
      <c r="H1047">
        <v>11</v>
      </c>
      <c r="I1047">
        <v>23</v>
      </c>
      <c r="J1047" t="str">
        <f t="shared" si="16"/>
        <v>11-03-2023</v>
      </c>
      <c r="K1047">
        <v>47500</v>
      </c>
      <c r="L1047">
        <v>0</v>
      </c>
      <c r="M1047">
        <v>0</v>
      </c>
      <c r="N1047">
        <v>0</v>
      </c>
      <c r="P1047">
        <v>5</v>
      </c>
      <c r="U1047">
        <v>0</v>
      </c>
      <c r="V1047">
        <v>0</v>
      </c>
      <c r="Y1047">
        <v>0</v>
      </c>
      <c r="AE1047">
        <v>0</v>
      </c>
      <c r="AP1047" t="s">
        <v>56</v>
      </c>
      <c r="AR1047">
        <v>0</v>
      </c>
      <c r="AS1047" t="s">
        <v>73</v>
      </c>
      <c r="AX1047">
        <v>110</v>
      </c>
      <c r="AY1047" t="s">
        <v>58</v>
      </c>
      <c r="AZ1047">
        <v>1490</v>
      </c>
      <c r="BA1047">
        <v>0</v>
      </c>
      <c r="BC1047">
        <v>0</v>
      </c>
      <c r="BD1047" t="s">
        <v>59</v>
      </c>
    </row>
    <row r="1048" spans="1:56" x14ac:dyDescent="0.25">
      <c r="A1048">
        <v>3</v>
      </c>
      <c r="B1048">
        <v>11</v>
      </c>
      <c r="C1048">
        <v>14</v>
      </c>
      <c r="D1048">
        <v>100081210100</v>
      </c>
      <c r="E1048" t="s">
        <v>433</v>
      </c>
      <c r="G1048">
        <v>507</v>
      </c>
      <c r="H1048">
        <v>11</v>
      </c>
      <c r="I1048">
        <v>23</v>
      </c>
      <c r="J1048" t="str">
        <f t="shared" si="16"/>
        <v>11-14-2023</v>
      </c>
      <c r="K1048">
        <v>257000</v>
      </c>
      <c r="L1048">
        <v>2168</v>
      </c>
      <c r="M1048">
        <v>0</v>
      </c>
      <c r="N1048">
        <v>0</v>
      </c>
      <c r="P1048">
        <v>1</v>
      </c>
      <c r="Q1048" t="s">
        <v>61</v>
      </c>
      <c r="R1048" t="s">
        <v>116</v>
      </c>
      <c r="S1048" t="s">
        <v>434</v>
      </c>
      <c r="T1048" t="s">
        <v>62</v>
      </c>
      <c r="U1048">
        <v>3</v>
      </c>
      <c r="V1048">
        <v>1268</v>
      </c>
      <c r="X1048" t="s">
        <v>63</v>
      </c>
      <c r="Y1048">
        <v>1200</v>
      </c>
      <c r="Z1048" t="s">
        <v>92</v>
      </c>
      <c r="AA1048" t="s">
        <v>79</v>
      </c>
      <c r="AB1048" t="s">
        <v>66</v>
      </c>
      <c r="AC1048" t="s">
        <v>67</v>
      </c>
      <c r="AE1048">
        <v>8</v>
      </c>
      <c r="AF1048" t="s">
        <v>81</v>
      </c>
      <c r="AK1048" t="s">
        <v>435</v>
      </c>
      <c r="AL1048">
        <v>37</v>
      </c>
      <c r="AN1048" t="s">
        <v>82</v>
      </c>
      <c r="AP1048" t="s">
        <v>56</v>
      </c>
      <c r="AR1048">
        <v>0</v>
      </c>
      <c r="AS1048" t="s">
        <v>73</v>
      </c>
      <c r="AT1048" t="s">
        <v>74</v>
      </c>
      <c r="AV1048" t="s">
        <v>74</v>
      </c>
      <c r="AX1048">
        <v>510</v>
      </c>
      <c r="AY1048" t="s">
        <v>58</v>
      </c>
      <c r="AZ1048">
        <v>3507</v>
      </c>
      <c r="BA1048">
        <v>15400</v>
      </c>
      <c r="BC1048">
        <v>179260</v>
      </c>
      <c r="BD1048" t="s">
        <v>59</v>
      </c>
    </row>
    <row r="1049" spans="1:56" x14ac:dyDescent="0.25">
      <c r="A1049">
        <v>3</v>
      </c>
      <c r="B1049">
        <v>11</v>
      </c>
      <c r="C1049">
        <v>14</v>
      </c>
      <c r="D1049">
        <v>100081210300</v>
      </c>
      <c r="E1049" t="s">
        <v>436</v>
      </c>
      <c r="G1049">
        <v>507</v>
      </c>
      <c r="H1049">
        <v>11</v>
      </c>
      <c r="I1049">
        <v>23</v>
      </c>
      <c r="J1049" t="str">
        <f t="shared" si="16"/>
        <v>11-14-2023</v>
      </c>
      <c r="K1049">
        <v>257000</v>
      </c>
      <c r="L1049">
        <v>0</v>
      </c>
      <c r="M1049">
        <v>0</v>
      </c>
      <c r="N1049">
        <v>0</v>
      </c>
      <c r="P1049">
        <v>0.47699999999999998</v>
      </c>
      <c r="U1049">
        <v>0</v>
      </c>
      <c r="V1049">
        <v>0</v>
      </c>
      <c r="Y1049">
        <v>0</v>
      </c>
      <c r="AE1049">
        <v>0</v>
      </c>
      <c r="AR1049">
        <v>0</v>
      </c>
      <c r="AX1049">
        <v>500</v>
      </c>
      <c r="AY1049" t="s">
        <v>58</v>
      </c>
      <c r="AZ1049">
        <v>2507</v>
      </c>
      <c r="BA1049">
        <v>0</v>
      </c>
      <c r="BC1049">
        <v>0</v>
      </c>
      <c r="BD1049" t="s">
        <v>59</v>
      </c>
    </row>
    <row r="1050" spans="1:56" x14ac:dyDescent="0.25">
      <c r="A1050">
        <v>3</v>
      </c>
      <c r="B1050">
        <v>11</v>
      </c>
      <c r="C1050">
        <v>22</v>
      </c>
      <c r="D1050">
        <v>140101600000</v>
      </c>
      <c r="E1050" t="s">
        <v>533</v>
      </c>
      <c r="G1050">
        <v>524</v>
      </c>
      <c r="H1050">
        <v>11</v>
      </c>
      <c r="I1050">
        <v>23</v>
      </c>
      <c r="J1050" t="str">
        <f t="shared" si="16"/>
        <v>11-22-2023</v>
      </c>
      <c r="K1050">
        <v>198000</v>
      </c>
      <c r="L1050">
        <v>1886</v>
      </c>
      <c r="M1050">
        <v>0</v>
      </c>
      <c r="N1050">
        <v>0</v>
      </c>
      <c r="P1050">
        <v>0.99</v>
      </c>
      <c r="Q1050">
        <v>1</v>
      </c>
      <c r="R1050">
        <v>1</v>
      </c>
      <c r="S1050">
        <v>9771</v>
      </c>
      <c r="T1050" t="s">
        <v>86</v>
      </c>
      <c r="U1050">
        <v>3</v>
      </c>
      <c r="V1050">
        <v>1886</v>
      </c>
      <c r="X1050" t="s">
        <v>63</v>
      </c>
      <c r="Y1050">
        <v>480</v>
      </c>
      <c r="Z1050" t="s">
        <v>64</v>
      </c>
      <c r="AA1050" t="s">
        <v>205</v>
      </c>
      <c r="AB1050" t="s">
        <v>66</v>
      </c>
      <c r="AC1050" t="s">
        <v>67</v>
      </c>
      <c r="AE1050">
        <v>7</v>
      </c>
      <c r="AF1050" t="s">
        <v>88</v>
      </c>
      <c r="AK1050" t="s">
        <v>71</v>
      </c>
      <c r="AL1050">
        <v>28</v>
      </c>
      <c r="AN1050" t="s">
        <v>72</v>
      </c>
      <c r="AP1050" t="s">
        <v>56</v>
      </c>
      <c r="AR1050">
        <v>0</v>
      </c>
      <c r="AS1050" t="s">
        <v>73</v>
      </c>
      <c r="AT1050" t="s">
        <v>74</v>
      </c>
      <c r="AV1050" t="s">
        <v>74</v>
      </c>
      <c r="AX1050">
        <v>510</v>
      </c>
      <c r="AY1050" t="s">
        <v>58</v>
      </c>
      <c r="AZ1050">
        <v>2524</v>
      </c>
      <c r="BA1050">
        <v>13770</v>
      </c>
      <c r="BC1050">
        <v>207970</v>
      </c>
      <c r="BD1050" t="s">
        <v>59</v>
      </c>
    </row>
    <row r="1051" spans="1:56" x14ac:dyDescent="0.25">
      <c r="A1051">
        <v>3</v>
      </c>
      <c r="B1051">
        <v>11</v>
      </c>
      <c r="C1051">
        <v>8</v>
      </c>
      <c r="D1051">
        <v>140252000000</v>
      </c>
      <c r="E1051" t="s">
        <v>595</v>
      </c>
      <c r="G1051">
        <v>501</v>
      </c>
      <c r="H1051">
        <v>11</v>
      </c>
      <c r="I1051">
        <v>23</v>
      </c>
      <c r="J1051" t="str">
        <f t="shared" si="16"/>
        <v>11-08-2023</v>
      </c>
      <c r="K1051">
        <v>1650100</v>
      </c>
      <c r="L1051">
        <v>0</v>
      </c>
      <c r="M1051">
        <v>0</v>
      </c>
      <c r="N1051">
        <v>0</v>
      </c>
      <c r="P1051">
        <v>40</v>
      </c>
      <c r="U1051">
        <v>0</v>
      </c>
      <c r="V1051">
        <v>0</v>
      </c>
      <c r="Y1051">
        <v>0</v>
      </c>
      <c r="AE1051">
        <v>0</v>
      </c>
      <c r="AP1051" t="s">
        <v>56</v>
      </c>
      <c r="AR1051">
        <v>0</v>
      </c>
      <c r="AS1051" t="s">
        <v>73</v>
      </c>
      <c r="AX1051">
        <v>110</v>
      </c>
      <c r="AY1051" t="s">
        <v>423</v>
      </c>
      <c r="AZ1051">
        <v>5501</v>
      </c>
      <c r="BA1051">
        <v>372310</v>
      </c>
      <c r="BC1051">
        <v>0</v>
      </c>
      <c r="BD1051" t="s">
        <v>59</v>
      </c>
    </row>
    <row r="1052" spans="1:56" x14ac:dyDescent="0.25">
      <c r="A1052">
        <v>3</v>
      </c>
      <c r="B1052">
        <v>11</v>
      </c>
      <c r="C1052">
        <v>8</v>
      </c>
      <c r="D1052">
        <v>140271200000</v>
      </c>
      <c r="E1052" t="s">
        <v>573</v>
      </c>
      <c r="G1052">
        <v>501</v>
      </c>
      <c r="H1052">
        <v>11</v>
      </c>
      <c r="I1052">
        <v>23</v>
      </c>
      <c r="J1052" t="str">
        <f t="shared" si="16"/>
        <v>11-08-2023</v>
      </c>
      <c r="K1052">
        <v>1650100</v>
      </c>
      <c r="L1052">
        <v>1748</v>
      </c>
      <c r="M1052">
        <v>0</v>
      </c>
      <c r="N1052">
        <v>0</v>
      </c>
      <c r="P1052">
        <v>53</v>
      </c>
      <c r="Q1052">
        <v>2</v>
      </c>
      <c r="R1052" t="s">
        <v>116</v>
      </c>
      <c r="S1052" t="s">
        <v>123</v>
      </c>
      <c r="T1052" t="s">
        <v>76</v>
      </c>
      <c r="U1052">
        <v>3</v>
      </c>
      <c r="V1052">
        <v>972</v>
      </c>
      <c r="X1052" t="s">
        <v>63</v>
      </c>
      <c r="Y1052">
        <v>780</v>
      </c>
      <c r="Z1052" t="s">
        <v>92</v>
      </c>
      <c r="AA1052" t="s">
        <v>300</v>
      </c>
      <c r="AB1052" t="s">
        <v>137</v>
      </c>
      <c r="AC1052" t="s">
        <v>67</v>
      </c>
      <c r="AE1052">
        <v>9</v>
      </c>
      <c r="AF1052" t="s">
        <v>81</v>
      </c>
      <c r="AK1052" t="s">
        <v>71</v>
      </c>
      <c r="AL1052">
        <v>45</v>
      </c>
      <c r="AN1052" t="s">
        <v>82</v>
      </c>
      <c r="AP1052" t="s">
        <v>56</v>
      </c>
      <c r="AR1052">
        <v>0</v>
      </c>
      <c r="AS1052" t="s">
        <v>537</v>
      </c>
      <c r="AT1052" t="s">
        <v>74</v>
      </c>
      <c r="AV1052" t="s">
        <v>74</v>
      </c>
      <c r="AX1052">
        <v>111</v>
      </c>
      <c r="AY1052" t="s">
        <v>601</v>
      </c>
      <c r="AZ1052">
        <v>5501</v>
      </c>
      <c r="BA1052">
        <v>348740</v>
      </c>
      <c r="BC1052">
        <v>131430</v>
      </c>
      <c r="BD1052" t="s">
        <v>59</v>
      </c>
    </row>
    <row r="1053" spans="1:56" x14ac:dyDescent="0.25">
      <c r="A1053">
        <v>3</v>
      </c>
      <c r="B1053">
        <v>11</v>
      </c>
      <c r="C1053">
        <v>22</v>
      </c>
      <c r="D1053">
        <v>160390400100</v>
      </c>
      <c r="E1053" t="s">
        <v>550</v>
      </c>
      <c r="G1053">
        <v>526</v>
      </c>
      <c r="H1053">
        <v>11</v>
      </c>
      <c r="I1053">
        <v>23</v>
      </c>
      <c r="J1053" t="str">
        <f t="shared" si="16"/>
        <v>11-22-2023</v>
      </c>
      <c r="K1053">
        <v>27180</v>
      </c>
      <c r="L1053">
        <v>0</v>
      </c>
      <c r="M1053">
        <v>0</v>
      </c>
      <c r="N1053">
        <v>0</v>
      </c>
      <c r="P1053">
        <v>5.0010000000000003</v>
      </c>
      <c r="U1053">
        <v>0</v>
      </c>
      <c r="V1053">
        <v>0</v>
      </c>
      <c r="Y1053">
        <v>0</v>
      </c>
      <c r="AE1053">
        <v>0</v>
      </c>
      <c r="AR1053">
        <v>0</v>
      </c>
      <c r="AX1053">
        <v>110</v>
      </c>
      <c r="AY1053" t="s">
        <v>58</v>
      </c>
      <c r="AZ1053">
        <v>8526</v>
      </c>
      <c r="BA1053">
        <v>23170</v>
      </c>
      <c r="BC1053">
        <v>0</v>
      </c>
      <c r="BD1053" t="s">
        <v>59</v>
      </c>
    </row>
    <row r="1054" spans="1:56" x14ac:dyDescent="0.25">
      <c r="A1054">
        <v>3</v>
      </c>
      <c r="B1054">
        <v>11</v>
      </c>
      <c r="C1054">
        <v>22</v>
      </c>
      <c r="D1054">
        <v>160390500000</v>
      </c>
      <c r="E1054" t="s">
        <v>550</v>
      </c>
      <c r="G1054">
        <v>526</v>
      </c>
      <c r="H1054">
        <v>11</v>
      </c>
      <c r="I1054">
        <v>23</v>
      </c>
      <c r="J1054" t="str">
        <f t="shared" si="16"/>
        <v>11-22-2023</v>
      </c>
      <c r="K1054">
        <v>27180</v>
      </c>
      <c r="L1054">
        <v>0</v>
      </c>
      <c r="M1054">
        <v>0</v>
      </c>
      <c r="N1054">
        <v>0</v>
      </c>
      <c r="P1054">
        <v>35</v>
      </c>
      <c r="U1054">
        <v>0</v>
      </c>
      <c r="V1054">
        <v>0</v>
      </c>
      <c r="Y1054">
        <v>0</v>
      </c>
      <c r="AE1054">
        <v>0</v>
      </c>
      <c r="AP1054" t="s">
        <v>56</v>
      </c>
      <c r="AR1054">
        <v>0</v>
      </c>
      <c r="AS1054" t="s">
        <v>73</v>
      </c>
      <c r="AX1054">
        <v>199</v>
      </c>
      <c r="AY1054" t="s">
        <v>58</v>
      </c>
      <c r="AZ1054">
        <v>15526</v>
      </c>
      <c r="BA1054">
        <v>330710</v>
      </c>
      <c r="BC1054">
        <v>210770</v>
      </c>
      <c r="BD1054" t="s">
        <v>59</v>
      </c>
    </row>
    <row r="1055" spans="1:56" x14ac:dyDescent="0.25">
      <c r="A1055">
        <v>3</v>
      </c>
      <c r="B1055">
        <v>11</v>
      </c>
      <c r="C1055">
        <v>22</v>
      </c>
      <c r="D1055">
        <v>190380300410</v>
      </c>
      <c r="E1055" t="s">
        <v>846</v>
      </c>
      <c r="G1055">
        <v>527</v>
      </c>
      <c r="H1055">
        <v>11</v>
      </c>
      <c r="I1055">
        <v>23</v>
      </c>
      <c r="J1055" t="str">
        <f t="shared" si="16"/>
        <v>11-22-2023</v>
      </c>
      <c r="K1055">
        <v>8000</v>
      </c>
      <c r="L1055">
        <v>0</v>
      </c>
      <c r="M1055">
        <v>0</v>
      </c>
      <c r="N1055">
        <v>0</v>
      </c>
      <c r="P1055">
        <v>0.5</v>
      </c>
      <c r="U1055">
        <v>0</v>
      </c>
      <c r="V1055">
        <v>0</v>
      </c>
      <c r="Y1055">
        <v>0</v>
      </c>
      <c r="AE1055">
        <v>0</v>
      </c>
      <c r="AP1055" t="s">
        <v>56</v>
      </c>
      <c r="AR1055">
        <v>0</v>
      </c>
      <c r="AS1055" t="s">
        <v>73</v>
      </c>
      <c r="AX1055">
        <v>110</v>
      </c>
      <c r="AY1055" t="s">
        <v>58</v>
      </c>
      <c r="AZ1055">
        <v>1527</v>
      </c>
      <c r="BA1055">
        <v>0</v>
      </c>
      <c r="BC1055">
        <v>0</v>
      </c>
      <c r="BD1055" t="s">
        <v>59</v>
      </c>
    </row>
    <row r="1056" spans="1:56" x14ac:dyDescent="0.25">
      <c r="A1056">
        <v>3</v>
      </c>
      <c r="B1056">
        <v>11</v>
      </c>
      <c r="C1056">
        <v>20</v>
      </c>
      <c r="D1056">
        <v>240570100000</v>
      </c>
      <c r="E1056" t="s">
        <v>1062</v>
      </c>
      <c r="G1056">
        <v>518</v>
      </c>
      <c r="H1056">
        <v>11</v>
      </c>
      <c r="I1056">
        <v>23</v>
      </c>
      <c r="J1056" t="str">
        <f t="shared" si="16"/>
        <v>11-20-2023</v>
      </c>
      <c r="K1056">
        <v>89000</v>
      </c>
      <c r="L1056">
        <v>0</v>
      </c>
      <c r="M1056">
        <v>83</v>
      </c>
      <c r="N1056">
        <v>165</v>
      </c>
      <c r="P1056">
        <v>0</v>
      </c>
      <c r="U1056">
        <v>0</v>
      </c>
      <c r="V1056">
        <v>0</v>
      </c>
      <c r="Y1056">
        <v>0</v>
      </c>
      <c r="AE1056">
        <v>0</v>
      </c>
      <c r="AP1056" t="s">
        <v>56</v>
      </c>
      <c r="AR1056">
        <v>2425</v>
      </c>
      <c r="AS1056" t="s">
        <v>73</v>
      </c>
      <c r="AT1056" t="s">
        <v>213</v>
      </c>
      <c r="AV1056" t="s">
        <v>213</v>
      </c>
      <c r="AX1056">
        <v>500</v>
      </c>
      <c r="AY1056" t="s">
        <v>58</v>
      </c>
      <c r="AZ1056">
        <v>3518</v>
      </c>
      <c r="BA1056">
        <v>13110</v>
      </c>
      <c r="BC1056">
        <v>0</v>
      </c>
      <c r="BD1056" t="s">
        <v>59</v>
      </c>
    </row>
    <row r="1057" spans="1:56" x14ac:dyDescent="0.25">
      <c r="A1057">
        <v>3</v>
      </c>
      <c r="B1057">
        <v>11</v>
      </c>
      <c r="C1057">
        <v>20</v>
      </c>
      <c r="D1057">
        <v>240570200000</v>
      </c>
      <c r="E1057" t="s">
        <v>1063</v>
      </c>
      <c r="G1057">
        <v>518</v>
      </c>
      <c r="H1057">
        <v>11</v>
      </c>
      <c r="I1057">
        <v>23</v>
      </c>
      <c r="J1057" t="str">
        <f t="shared" si="16"/>
        <v>11-20-2023</v>
      </c>
      <c r="K1057">
        <v>89000</v>
      </c>
      <c r="L1057">
        <v>1054</v>
      </c>
      <c r="M1057">
        <v>83</v>
      </c>
      <c r="N1057">
        <v>165</v>
      </c>
      <c r="P1057">
        <v>0</v>
      </c>
      <c r="Q1057" t="s">
        <v>98</v>
      </c>
      <c r="R1057" t="s">
        <v>116</v>
      </c>
      <c r="S1057" t="s">
        <v>135</v>
      </c>
      <c r="T1057" t="s">
        <v>132</v>
      </c>
      <c r="U1057">
        <v>0</v>
      </c>
      <c r="V1057">
        <v>0</v>
      </c>
      <c r="Y1057">
        <v>672</v>
      </c>
      <c r="Z1057" t="s">
        <v>64</v>
      </c>
      <c r="AA1057" t="s">
        <v>432</v>
      </c>
      <c r="AB1057" t="s">
        <v>66</v>
      </c>
      <c r="AC1057" t="s">
        <v>67</v>
      </c>
      <c r="AE1057">
        <v>9</v>
      </c>
      <c r="AF1057" t="s">
        <v>81</v>
      </c>
      <c r="AK1057" t="s">
        <v>71</v>
      </c>
      <c r="AL1057">
        <v>50</v>
      </c>
      <c r="AN1057" t="s">
        <v>170</v>
      </c>
      <c r="AP1057" t="s">
        <v>56</v>
      </c>
      <c r="AR1057">
        <v>2425</v>
      </c>
      <c r="AS1057" t="s">
        <v>73</v>
      </c>
      <c r="AT1057" t="s">
        <v>213</v>
      </c>
      <c r="AV1057" t="s">
        <v>213</v>
      </c>
      <c r="AX1057">
        <v>510</v>
      </c>
      <c r="AY1057" t="s">
        <v>1064</v>
      </c>
      <c r="AZ1057">
        <v>2518</v>
      </c>
      <c r="BA1057">
        <v>13110</v>
      </c>
      <c r="BC1057">
        <v>47540</v>
      </c>
      <c r="BD1057" t="s">
        <v>59</v>
      </c>
    </row>
    <row r="1058" spans="1:56" x14ac:dyDescent="0.25">
      <c r="A1058">
        <v>3</v>
      </c>
      <c r="B1058">
        <v>11</v>
      </c>
      <c r="C1058">
        <v>3</v>
      </c>
      <c r="D1058">
        <v>240630600000</v>
      </c>
      <c r="E1058" t="s">
        <v>1099</v>
      </c>
      <c r="G1058">
        <v>489</v>
      </c>
      <c r="H1058">
        <v>11</v>
      </c>
      <c r="I1058">
        <v>23</v>
      </c>
      <c r="J1058" t="str">
        <f t="shared" si="16"/>
        <v>11-03-2023</v>
      </c>
      <c r="K1058">
        <v>95000</v>
      </c>
      <c r="L1058">
        <v>0</v>
      </c>
      <c r="M1058">
        <v>41</v>
      </c>
      <c r="N1058">
        <v>150</v>
      </c>
      <c r="P1058">
        <v>0</v>
      </c>
      <c r="U1058">
        <v>0</v>
      </c>
      <c r="V1058">
        <v>0</v>
      </c>
      <c r="Y1058">
        <v>0</v>
      </c>
      <c r="AE1058">
        <v>0</v>
      </c>
      <c r="AP1058" t="s">
        <v>56</v>
      </c>
      <c r="AR1058">
        <v>2405</v>
      </c>
      <c r="AS1058" t="s">
        <v>73</v>
      </c>
      <c r="AX1058">
        <v>500</v>
      </c>
      <c r="AY1058" t="s">
        <v>755</v>
      </c>
      <c r="AZ1058">
        <v>3489</v>
      </c>
      <c r="BA1058">
        <v>0</v>
      </c>
      <c r="BC1058">
        <v>0</v>
      </c>
      <c r="BD1058" t="s">
        <v>59</v>
      </c>
    </row>
    <row r="1059" spans="1:56" x14ac:dyDescent="0.25">
      <c r="A1059">
        <v>3</v>
      </c>
      <c r="B1059">
        <v>11</v>
      </c>
      <c r="C1059">
        <v>3</v>
      </c>
      <c r="D1059">
        <v>240630700000</v>
      </c>
      <c r="E1059" t="s">
        <v>1102</v>
      </c>
      <c r="G1059">
        <v>489</v>
      </c>
      <c r="H1059">
        <v>11</v>
      </c>
      <c r="I1059">
        <v>23</v>
      </c>
      <c r="J1059" t="str">
        <f t="shared" si="16"/>
        <v>11-03-2023</v>
      </c>
      <c r="K1059">
        <v>95000</v>
      </c>
      <c r="L1059">
        <v>1344</v>
      </c>
      <c r="M1059">
        <v>83</v>
      </c>
      <c r="N1059">
        <v>150</v>
      </c>
      <c r="P1059">
        <v>0</v>
      </c>
      <c r="Q1059">
        <v>1</v>
      </c>
      <c r="R1059">
        <v>1</v>
      </c>
      <c r="S1059">
        <v>9721</v>
      </c>
      <c r="T1059" t="s">
        <v>112</v>
      </c>
      <c r="U1059">
        <v>3</v>
      </c>
      <c r="V1059">
        <v>0</v>
      </c>
      <c r="X1059" t="s">
        <v>63</v>
      </c>
      <c r="Y1059">
        <v>936</v>
      </c>
      <c r="Z1059" t="s">
        <v>64</v>
      </c>
      <c r="AA1059" t="s">
        <v>432</v>
      </c>
      <c r="AB1059" t="s">
        <v>66</v>
      </c>
      <c r="AC1059" t="s">
        <v>67</v>
      </c>
      <c r="AE1059">
        <v>6</v>
      </c>
      <c r="AF1059" t="s">
        <v>81</v>
      </c>
      <c r="AK1059" t="s">
        <v>71</v>
      </c>
      <c r="AL1059">
        <v>30</v>
      </c>
      <c r="AN1059" t="s">
        <v>82</v>
      </c>
      <c r="AP1059" t="s">
        <v>56</v>
      </c>
      <c r="AR1059">
        <v>2405</v>
      </c>
      <c r="AS1059" t="s">
        <v>73</v>
      </c>
      <c r="AT1059" t="s">
        <v>213</v>
      </c>
      <c r="AV1059" t="s">
        <v>213</v>
      </c>
      <c r="AX1059">
        <v>510</v>
      </c>
      <c r="AY1059" t="s">
        <v>58</v>
      </c>
      <c r="AZ1059">
        <v>3489</v>
      </c>
      <c r="BA1059">
        <v>8260</v>
      </c>
      <c r="BC1059">
        <v>86630</v>
      </c>
      <c r="BD1059" t="s">
        <v>59</v>
      </c>
    </row>
    <row r="1060" spans="1:56" x14ac:dyDescent="0.25">
      <c r="A1060">
        <v>3</v>
      </c>
      <c r="B1060">
        <v>11</v>
      </c>
      <c r="C1060">
        <v>28</v>
      </c>
      <c r="D1060">
        <v>240701900000</v>
      </c>
      <c r="E1060" t="s">
        <v>1135</v>
      </c>
      <c r="G1060">
        <v>532</v>
      </c>
      <c r="H1060">
        <v>11</v>
      </c>
      <c r="I1060">
        <v>23</v>
      </c>
      <c r="J1060" t="str">
        <f t="shared" si="16"/>
        <v>11-28-2023</v>
      </c>
      <c r="K1060">
        <v>195000</v>
      </c>
      <c r="L1060">
        <v>2688</v>
      </c>
      <c r="M1060">
        <v>83</v>
      </c>
      <c r="N1060">
        <v>150</v>
      </c>
      <c r="P1060">
        <v>0</v>
      </c>
      <c r="Q1060">
        <v>2</v>
      </c>
      <c r="R1060">
        <v>2</v>
      </c>
      <c r="S1060">
        <v>12</v>
      </c>
      <c r="T1060" t="s">
        <v>112</v>
      </c>
      <c r="U1060">
        <v>5</v>
      </c>
      <c r="V1060">
        <v>0</v>
      </c>
      <c r="X1060" t="s">
        <v>63</v>
      </c>
      <c r="Y1060">
        <v>1200</v>
      </c>
      <c r="Z1060" t="s">
        <v>64</v>
      </c>
      <c r="AA1060" t="s">
        <v>65</v>
      </c>
      <c r="AB1060" t="s">
        <v>137</v>
      </c>
      <c r="AC1060" t="s">
        <v>67</v>
      </c>
      <c r="AE1060">
        <v>8</v>
      </c>
      <c r="AF1060" t="s">
        <v>68</v>
      </c>
      <c r="AG1060" t="s">
        <v>69</v>
      </c>
      <c r="AK1060" t="s">
        <v>71</v>
      </c>
      <c r="AL1060">
        <v>15</v>
      </c>
      <c r="AN1060" t="s">
        <v>82</v>
      </c>
      <c r="AP1060" t="s">
        <v>56</v>
      </c>
      <c r="AR1060">
        <v>2405</v>
      </c>
      <c r="AS1060" t="s">
        <v>73</v>
      </c>
      <c r="AT1060" t="s">
        <v>213</v>
      </c>
      <c r="AV1060" t="s">
        <v>213</v>
      </c>
      <c r="AX1060">
        <v>510</v>
      </c>
      <c r="AY1060" t="s">
        <v>58</v>
      </c>
      <c r="AZ1060">
        <v>3532</v>
      </c>
      <c r="BA1060">
        <v>10800</v>
      </c>
      <c r="BC1060">
        <v>225430</v>
      </c>
      <c r="BD1060" t="s">
        <v>59</v>
      </c>
    </row>
    <row r="1061" spans="1:56" x14ac:dyDescent="0.25">
      <c r="A1061">
        <v>3</v>
      </c>
      <c r="B1061">
        <v>11</v>
      </c>
      <c r="C1061">
        <v>28</v>
      </c>
      <c r="D1061">
        <v>240701910000</v>
      </c>
      <c r="E1061" t="s">
        <v>1122</v>
      </c>
      <c r="G1061">
        <v>532</v>
      </c>
      <c r="H1061">
        <v>11</v>
      </c>
      <c r="I1061">
        <v>23</v>
      </c>
      <c r="J1061" t="str">
        <f t="shared" si="16"/>
        <v>11-28-2023</v>
      </c>
      <c r="K1061">
        <v>195000</v>
      </c>
      <c r="L1061">
        <v>0</v>
      </c>
      <c r="M1061">
        <v>83</v>
      </c>
      <c r="N1061">
        <v>150</v>
      </c>
      <c r="P1061">
        <v>0</v>
      </c>
      <c r="U1061">
        <v>0</v>
      </c>
      <c r="V1061">
        <v>0</v>
      </c>
      <c r="Y1061">
        <v>0</v>
      </c>
      <c r="AE1061">
        <v>0</v>
      </c>
      <c r="AR1061">
        <v>2405</v>
      </c>
      <c r="AX1061">
        <v>500</v>
      </c>
      <c r="AY1061" t="s">
        <v>58</v>
      </c>
      <c r="AZ1061">
        <v>3532</v>
      </c>
      <c r="BA1061">
        <v>10800</v>
      </c>
      <c r="BC1061">
        <v>0</v>
      </c>
      <c r="BD1061" t="s">
        <v>59</v>
      </c>
    </row>
    <row r="1062" spans="1:56" x14ac:dyDescent="0.25">
      <c r="A1062">
        <v>3</v>
      </c>
      <c r="B1062">
        <v>11</v>
      </c>
      <c r="C1062">
        <v>13</v>
      </c>
      <c r="D1062">
        <v>250012000300</v>
      </c>
      <c r="E1062" t="s">
        <v>1209</v>
      </c>
      <c r="G1062">
        <v>506</v>
      </c>
      <c r="H1062">
        <v>11</v>
      </c>
      <c r="I1062">
        <v>23</v>
      </c>
      <c r="J1062" t="str">
        <f t="shared" si="16"/>
        <v>11-13-2023</v>
      </c>
      <c r="K1062">
        <v>99512</v>
      </c>
      <c r="L1062">
        <v>0</v>
      </c>
      <c r="M1062">
        <v>0</v>
      </c>
      <c r="N1062">
        <v>0</v>
      </c>
      <c r="P1062">
        <v>10.439</v>
      </c>
      <c r="U1062">
        <v>0</v>
      </c>
      <c r="V1062">
        <v>0</v>
      </c>
      <c r="Y1062">
        <v>0</v>
      </c>
      <c r="AE1062">
        <v>0</v>
      </c>
      <c r="AP1062" t="s">
        <v>56</v>
      </c>
      <c r="AR1062">
        <v>0</v>
      </c>
      <c r="AS1062" t="s">
        <v>73</v>
      </c>
      <c r="AX1062">
        <v>110</v>
      </c>
      <c r="AY1062" t="s">
        <v>58</v>
      </c>
      <c r="AZ1062">
        <v>2506</v>
      </c>
      <c r="BA1062">
        <v>58630</v>
      </c>
      <c r="BC1062">
        <v>0</v>
      </c>
      <c r="BD1062" t="s">
        <v>59</v>
      </c>
    </row>
    <row r="1063" spans="1:56" x14ac:dyDescent="0.25">
      <c r="A1063">
        <v>3</v>
      </c>
      <c r="B1063">
        <v>11</v>
      </c>
      <c r="C1063">
        <v>13</v>
      </c>
      <c r="D1063">
        <v>250012000400</v>
      </c>
      <c r="E1063" t="s">
        <v>1210</v>
      </c>
      <c r="G1063">
        <v>506</v>
      </c>
      <c r="H1063">
        <v>11</v>
      </c>
      <c r="I1063">
        <v>23</v>
      </c>
      <c r="J1063" t="str">
        <f t="shared" si="16"/>
        <v>11-13-2023</v>
      </c>
      <c r="K1063">
        <v>99512</v>
      </c>
      <c r="L1063">
        <v>1760</v>
      </c>
      <c r="M1063">
        <v>0</v>
      </c>
      <c r="N1063">
        <v>0</v>
      </c>
      <c r="P1063">
        <v>2</v>
      </c>
      <c r="Q1063" t="s">
        <v>61</v>
      </c>
      <c r="R1063" t="s">
        <v>116</v>
      </c>
      <c r="S1063" t="s">
        <v>135</v>
      </c>
      <c r="T1063" t="s">
        <v>143</v>
      </c>
      <c r="U1063">
        <v>0</v>
      </c>
      <c r="V1063">
        <v>0</v>
      </c>
      <c r="Y1063">
        <v>0</v>
      </c>
      <c r="AA1063" t="s">
        <v>1166</v>
      </c>
      <c r="AB1063" t="s">
        <v>137</v>
      </c>
      <c r="AC1063" t="s">
        <v>67</v>
      </c>
      <c r="AE1063">
        <v>7</v>
      </c>
      <c r="AF1063" t="s">
        <v>81</v>
      </c>
      <c r="AK1063" t="s">
        <v>154</v>
      </c>
      <c r="AL1063">
        <v>75</v>
      </c>
      <c r="AN1063" t="s">
        <v>92</v>
      </c>
      <c r="AP1063" t="s">
        <v>56</v>
      </c>
      <c r="AR1063">
        <v>0</v>
      </c>
      <c r="AS1063" t="s">
        <v>73</v>
      </c>
      <c r="AT1063" t="s">
        <v>74</v>
      </c>
      <c r="AV1063" t="s">
        <v>74</v>
      </c>
      <c r="AX1063">
        <v>111</v>
      </c>
      <c r="AY1063" t="s">
        <v>1211</v>
      </c>
      <c r="AZ1063">
        <v>2506</v>
      </c>
      <c r="BA1063">
        <v>23490</v>
      </c>
      <c r="BC1063">
        <v>17030</v>
      </c>
      <c r="BD1063" t="s">
        <v>59</v>
      </c>
    </row>
    <row r="1064" spans="1:56" x14ac:dyDescent="0.25">
      <c r="A1064">
        <v>3</v>
      </c>
      <c r="B1064">
        <v>11</v>
      </c>
      <c r="C1064">
        <v>21</v>
      </c>
      <c r="D1064">
        <v>250140500000</v>
      </c>
      <c r="E1064" t="s">
        <v>474</v>
      </c>
      <c r="G1064">
        <v>522</v>
      </c>
      <c r="H1064">
        <v>11</v>
      </c>
      <c r="I1064">
        <v>23</v>
      </c>
      <c r="J1064" t="str">
        <f t="shared" si="16"/>
        <v>11-21-2023</v>
      </c>
      <c r="K1064">
        <v>1070000</v>
      </c>
      <c r="L1064">
        <v>0</v>
      </c>
      <c r="M1064">
        <v>0</v>
      </c>
      <c r="N1064">
        <v>0</v>
      </c>
      <c r="P1064">
        <v>36.472000000000001</v>
      </c>
      <c r="U1064">
        <v>0</v>
      </c>
      <c r="V1064">
        <v>0</v>
      </c>
      <c r="Y1064">
        <v>0</v>
      </c>
      <c r="AE1064">
        <v>0</v>
      </c>
      <c r="AP1064" t="s">
        <v>56</v>
      </c>
      <c r="AR1064">
        <v>0</v>
      </c>
      <c r="AS1064" t="s">
        <v>73</v>
      </c>
      <c r="AT1064" t="s">
        <v>74</v>
      </c>
      <c r="AV1064" t="s">
        <v>74</v>
      </c>
      <c r="AX1064">
        <v>110</v>
      </c>
      <c r="AY1064" t="s">
        <v>58</v>
      </c>
      <c r="AZ1064">
        <v>2522</v>
      </c>
      <c r="BA1064">
        <v>297090</v>
      </c>
      <c r="BC1064">
        <v>0</v>
      </c>
      <c r="BD1064" t="s">
        <v>59</v>
      </c>
    </row>
    <row r="1065" spans="1:56" x14ac:dyDescent="0.25">
      <c r="A1065">
        <v>3</v>
      </c>
      <c r="B1065">
        <v>11</v>
      </c>
      <c r="C1065">
        <v>21</v>
      </c>
      <c r="D1065">
        <v>250140600000</v>
      </c>
      <c r="E1065" t="s">
        <v>1244</v>
      </c>
      <c r="G1065">
        <v>522</v>
      </c>
      <c r="H1065">
        <v>11</v>
      </c>
      <c r="I1065">
        <v>23</v>
      </c>
      <c r="J1065" t="str">
        <f t="shared" si="16"/>
        <v>11-21-2023</v>
      </c>
      <c r="K1065">
        <v>1070000</v>
      </c>
      <c r="L1065">
        <v>0</v>
      </c>
      <c r="M1065">
        <v>0</v>
      </c>
      <c r="N1065">
        <v>0</v>
      </c>
      <c r="P1065">
        <v>40</v>
      </c>
      <c r="U1065">
        <v>0</v>
      </c>
      <c r="V1065">
        <v>0</v>
      </c>
      <c r="Y1065">
        <v>0</v>
      </c>
      <c r="AE1065">
        <v>0</v>
      </c>
      <c r="AP1065" t="s">
        <v>56</v>
      </c>
      <c r="AR1065">
        <v>0</v>
      </c>
      <c r="AS1065" t="s">
        <v>73</v>
      </c>
      <c r="AX1065">
        <v>110</v>
      </c>
      <c r="AY1065" t="s">
        <v>450</v>
      </c>
      <c r="AZ1065">
        <v>2522</v>
      </c>
      <c r="BA1065">
        <v>326570</v>
      </c>
      <c r="BC1065">
        <v>0</v>
      </c>
      <c r="BD1065" t="s">
        <v>59</v>
      </c>
    </row>
    <row r="1066" spans="1:56" x14ac:dyDescent="0.25">
      <c r="A1066">
        <v>3</v>
      </c>
      <c r="B1066">
        <v>11</v>
      </c>
      <c r="C1066">
        <v>27</v>
      </c>
      <c r="D1066">
        <v>250280410000</v>
      </c>
      <c r="E1066" t="s">
        <v>1277</v>
      </c>
      <c r="G1066">
        <v>530</v>
      </c>
      <c r="H1066">
        <v>11</v>
      </c>
      <c r="I1066">
        <v>23</v>
      </c>
      <c r="J1066" t="str">
        <f t="shared" si="16"/>
        <v>11-27-2023</v>
      </c>
      <c r="K1066">
        <v>13000</v>
      </c>
      <c r="L1066">
        <v>0</v>
      </c>
      <c r="M1066">
        <v>229</v>
      </c>
      <c r="N1066">
        <v>170</v>
      </c>
      <c r="P1066">
        <v>0</v>
      </c>
      <c r="U1066">
        <v>0</v>
      </c>
      <c r="V1066">
        <v>0</v>
      </c>
      <c r="Y1066">
        <v>0</v>
      </c>
      <c r="AE1066">
        <v>0</v>
      </c>
      <c r="AP1066" t="s">
        <v>56</v>
      </c>
      <c r="AR1066">
        <v>0</v>
      </c>
      <c r="AS1066" t="s">
        <v>73</v>
      </c>
      <c r="AX1066">
        <v>500</v>
      </c>
      <c r="AY1066" t="s">
        <v>1301</v>
      </c>
      <c r="AZ1066">
        <v>3530</v>
      </c>
      <c r="BA1066">
        <v>15110</v>
      </c>
      <c r="BC1066">
        <v>0</v>
      </c>
      <c r="BD1066" t="s">
        <v>59</v>
      </c>
    </row>
    <row r="1067" spans="1:56" x14ac:dyDescent="0.25">
      <c r="A1067">
        <v>3</v>
      </c>
      <c r="B1067">
        <v>11</v>
      </c>
      <c r="C1067">
        <v>27</v>
      </c>
      <c r="D1067">
        <v>250280420000</v>
      </c>
      <c r="E1067" t="s">
        <v>1277</v>
      </c>
      <c r="G1067">
        <v>530</v>
      </c>
      <c r="H1067">
        <v>11</v>
      </c>
      <c r="I1067">
        <v>23</v>
      </c>
      <c r="J1067" t="str">
        <f t="shared" si="16"/>
        <v>11-27-2023</v>
      </c>
      <c r="K1067">
        <v>13000</v>
      </c>
      <c r="L1067">
        <v>0</v>
      </c>
      <c r="M1067">
        <v>150</v>
      </c>
      <c r="N1067">
        <v>170</v>
      </c>
      <c r="P1067">
        <v>0</v>
      </c>
      <c r="U1067">
        <v>0</v>
      </c>
      <c r="V1067">
        <v>0</v>
      </c>
      <c r="Y1067">
        <v>0</v>
      </c>
      <c r="AE1067">
        <v>0</v>
      </c>
      <c r="AP1067" t="s">
        <v>56</v>
      </c>
      <c r="AR1067">
        <v>0</v>
      </c>
      <c r="AS1067" t="s">
        <v>73</v>
      </c>
      <c r="AX1067">
        <v>500</v>
      </c>
      <c r="AY1067" t="s">
        <v>1302</v>
      </c>
      <c r="AZ1067">
        <v>4530</v>
      </c>
      <c r="BA1067">
        <v>14030</v>
      </c>
      <c r="BC1067">
        <v>0</v>
      </c>
      <c r="BD1067" t="s">
        <v>59</v>
      </c>
    </row>
    <row r="1068" spans="1:56" x14ac:dyDescent="0.25">
      <c r="A1068">
        <v>3</v>
      </c>
      <c r="B1068">
        <v>11</v>
      </c>
      <c r="C1068">
        <v>27</v>
      </c>
      <c r="D1068">
        <v>250280430000</v>
      </c>
      <c r="E1068" t="s">
        <v>1277</v>
      </c>
      <c r="G1068">
        <v>530</v>
      </c>
      <c r="H1068">
        <v>11</v>
      </c>
      <c r="I1068">
        <v>23</v>
      </c>
      <c r="J1068" t="str">
        <f t="shared" si="16"/>
        <v>11-27-2023</v>
      </c>
      <c r="K1068">
        <v>13000</v>
      </c>
      <c r="L1068">
        <v>0</v>
      </c>
      <c r="M1068">
        <v>150</v>
      </c>
      <c r="N1068">
        <v>170</v>
      </c>
      <c r="P1068">
        <v>0</v>
      </c>
      <c r="U1068">
        <v>0</v>
      </c>
      <c r="V1068">
        <v>0</v>
      </c>
      <c r="Y1068">
        <v>0</v>
      </c>
      <c r="AE1068">
        <v>0</v>
      </c>
      <c r="AP1068" t="s">
        <v>56</v>
      </c>
      <c r="AR1068">
        <v>0</v>
      </c>
      <c r="AS1068" t="s">
        <v>73</v>
      </c>
      <c r="AX1068">
        <v>500</v>
      </c>
      <c r="AY1068" t="s">
        <v>1302</v>
      </c>
      <c r="AZ1068">
        <v>3530</v>
      </c>
      <c r="BA1068">
        <v>14030</v>
      </c>
      <c r="BC1068">
        <v>0</v>
      </c>
      <c r="BD1068" t="s">
        <v>59</v>
      </c>
    </row>
    <row r="1069" spans="1:56" x14ac:dyDescent="0.25">
      <c r="A1069">
        <v>3</v>
      </c>
      <c r="B1069">
        <v>11</v>
      </c>
      <c r="C1069">
        <v>2</v>
      </c>
      <c r="D1069">
        <v>270361300000</v>
      </c>
      <c r="E1069" t="s">
        <v>1342</v>
      </c>
      <c r="G1069">
        <v>488</v>
      </c>
      <c r="H1069">
        <v>11</v>
      </c>
      <c r="I1069">
        <v>23</v>
      </c>
      <c r="J1069" t="str">
        <f t="shared" si="16"/>
        <v>11-02-2023</v>
      </c>
      <c r="K1069">
        <v>150000</v>
      </c>
      <c r="L1069">
        <v>1576</v>
      </c>
      <c r="M1069">
        <v>66</v>
      </c>
      <c r="N1069">
        <v>100</v>
      </c>
      <c r="P1069">
        <v>0</v>
      </c>
      <c r="Q1069" t="s">
        <v>61</v>
      </c>
      <c r="R1069">
        <v>1</v>
      </c>
      <c r="S1069">
        <v>9001</v>
      </c>
      <c r="T1069" t="s">
        <v>62</v>
      </c>
      <c r="U1069">
        <v>4</v>
      </c>
      <c r="V1069">
        <v>1096</v>
      </c>
      <c r="Y1069">
        <v>384</v>
      </c>
      <c r="Z1069" t="s">
        <v>92</v>
      </c>
      <c r="AA1069" t="s">
        <v>617</v>
      </c>
      <c r="AB1069" t="s">
        <v>66</v>
      </c>
      <c r="AC1069" t="s">
        <v>67</v>
      </c>
      <c r="AE1069">
        <v>8</v>
      </c>
      <c r="AF1069" t="s">
        <v>81</v>
      </c>
      <c r="AK1069" t="s">
        <v>225</v>
      </c>
      <c r="AL1069">
        <v>45</v>
      </c>
      <c r="AN1069" t="s">
        <v>138</v>
      </c>
      <c r="AP1069" t="s">
        <v>56</v>
      </c>
      <c r="AR1069">
        <v>2709</v>
      </c>
      <c r="AS1069" t="s">
        <v>73</v>
      </c>
      <c r="AT1069" t="s">
        <v>213</v>
      </c>
      <c r="AV1069" t="s">
        <v>213</v>
      </c>
      <c r="AX1069">
        <v>510</v>
      </c>
      <c r="AY1069" t="s">
        <v>1343</v>
      </c>
      <c r="AZ1069">
        <v>4488</v>
      </c>
      <c r="BA1069">
        <v>7460</v>
      </c>
      <c r="BC1069">
        <v>68800</v>
      </c>
      <c r="BD1069" t="s">
        <v>59</v>
      </c>
    </row>
    <row r="1070" spans="1:56" x14ac:dyDescent="0.25">
      <c r="A1070">
        <v>3</v>
      </c>
      <c r="B1070">
        <v>11</v>
      </c>
      <c r="C1070">
        <v>8</v>
      </c>
      <c r="D1070">
        <v>280020600000</v>
      </c>
      <c r="E1070" t="s">
        <v>849</v>
      </c>
      <c r="G1070">
        <v>499</v>
      </c>
      <c r="H1070">
        <v>11</v>
      </c>
      <c r="I1070">
        <v>23</v>
      </c>
      <c r="J1070" t="str">
        <f t="shared" si="16"/>
        <v>11-08-2023</v>
      </c>
      <c r="K1070">
        <v>128037</v>
      </c>
      <c r="L1070">
        <v>0</v>
      </c>
      <c r="M1070">
        <v>0</v>
      </c>
      <c r="N1070">
        <v>0</v>
      </c>
      <c r="P1070">
        <v>10.243</v>
      </c>
      <c r="U1070">
        <v>0</v>
      </c>
      <c r="V1070">
        <v>0</v>
      </c>
      <c r="Y1070">
        <v>0</v>
      </c>
      <c r="AE1070">
        <v>0</v>
      </c>
      <c r="AR1070">
        <v>0</v>
      </c>
      <c r="AS1070" t="s">
        <v>73</v>
      </c>
      <c r="AX1070">
        <v>110</v>
      </c>
      <c r="AY1070" t="s">
        <v>58</v>
      </c>
      <c r="AZ1070">
        <v>1499</v>
      </c>
      <c r="BA1070">
        <v>133340</v>
      </c>
      <c r="BC1070">
        <v>0</v>
      </c>
      <c r="BD1070" t="s">
        <v>59</v>
      </c>
    </row>
    <row r="1071" spans="1:56" x14ac:dyDescent="0.25">
      <c r="A1071">
        <v>3</v>
      </c>
      <c r="B1071">
        <v>11</v>
      </c>
      <c r="C1071">
        <v>7</v>
      </c>
      <c r="D1071">
        <v>280061800000</v>
      </c>
      <c r="E1071" t="s">
        <v>1487</v>
      </c>
      <c r="G1071">
        <v>498</v>
      </c>
      <c r="H1071">
        <v>11</v>
      </c>
      <c r="I1071">
        <v>23</v>
      </c>
      <c r="J1071" t="str">
        <f t="shared" si="16"/>
        <v>11-07-2023</v>
      </c>
      <c r="K1071">
        <v>100000</v>
      </c>
      <c r="L1071">
        <v>1518</v>
      </c>
      <c r="M1071">
        <v>0</v>
      </c>
      <c r="N1071">
        <v>0</v>
      </c>
      <c r="P1071">
        <v>0.55000000000000004</v>
      </c>
      <c r="Q1071">
        <v>1</v>
      </c>
      <c r="R1071" t="s">
        <v>116</v>
      </c>
      <c r="S1071" t="s">
        <v>135</v>
      </c>
      <c r="T1071" t="s">
        <v>76</v>
      </c>
      <c r="U1071">
        <v>0</v>
      </c>
      <c r="V1071">
        <v>900</v>
      </c>
      <c r="X1071" t="s">
        <v>63</v>
      </c>
      <c r="Y1071">
        <v>624</v>
      </c>
      <c r="Z1071" t="s">
        <v>64</v>
      </c>
      <c r="AA1071" t="s">
        <v>308</v>
      </c>
      <c r="AB1071" t="s">
        <v>137</v>
      </c>
      <c r="AC1071" t="s">
        <v>67</v>
      </c>
      <c r="AE1071">
        <v>7</v>
      </c>
      <c r="AF1071" t="s">
        <v>81</v>
      </c>
      <c r="AK1071" t="s">
        <v>71</v>
      </c>
      <c r="AL1071">
        <v>45</v>
      </c>
      <c r="AN1071" t="s">
        <v>138</v>
      </c>
      <c r="AP1071" t="s">
        <v>56</v>
      </c>
      <c r="AR1071">
        <v>0</v>
      </c>
      <c r="AS1071" t="s">
        <v>73</v>
      </c>
      <c r="AT1071" t="s">
        <v>74</v>
      </c>
      <c r="AV1071" t="s">
        <v>74</v>
      </c>
      <c r="AX1071">
        <v>510</v>
      </c>
      <c r="AY1071" t="s">
        <v>429</v>
      </c>
      <c r="AZ1071">
        <v>4498</v>
      </c>
      <c r="BA1071">
        <v>14430</v>
      </c>
      <c r="BC1071">
        <v>98460</v>
      </c>
      <c r="BD1071" t="s">
        <v>59</v>
      </c>
    </row>
    <row r="1072" spans="1:56" x14ac:dyDescent="0.25">
      <c r="A1072">
        <v>3</v>
      </c>
      <c r="B1072">
        <v>11</v>
      </c>
      <c r="C1072">
        <v>7</v>
      </c>
      <c r="D1072">
        <v>280070200000</v>
      </c>
      <c r="E1072" t="s">
        <v>740</v>
      </c>
      <c r="G1072">
        <v>498</v>
      </c>
      <c r="H1072">
        <v>11</v>
      </c>
      <c r="I1072">
        <v>23</v>
      </c>
      <c r="J1072" t="str">
        <f t="shared" si="16"/>
        <v>11-07-2023</v>
      </c>
      <c r="K1072">
        <v>100000</v>
      </c>
      <c r="L1072">
        <v>0</v>
      </c>
      <c r="M1072">
        <v>0</v>
      </c>
      <c r="N1072">
        <v>0</v>
      </c>
      <c r="P1072">
        <v>0.28999999999999998</v>
      </c>
      <c r="U1072">
        <v>0</v>
      </c>
      <c r="V1072">
        <v>0</v>
      </c>
      <c r="Y1072">
        <v>0</v>
      </c>
      <c r="AE1072">
        <v>0</v>
      </c>
      <c r="AP1072" t="s">
        <v>56</v>
      </c>
      <c r="AR1072">
        <v>0</v>
      </c>
      <c r="AS1072" t="s">
        <v>73</v>
      </c>
      <c r="AX1072">
        <v>500</v>
      </c>
      <c r="AY1072" t="s">
        <v>1488</v>
      </c>
      <c r="AZ1072">
        <v>4498</v>
      </c>
      <c r="BA1072">
        <v>0</v>
      </c>
      <c r="BC1072">
        <v>0</v>
      </c>
      <c r="BD1072" t="s">
        <v>59</v>
      </c>
    </row>
    <row r="1073" spans="1:56" x14ac:dyDescent="0.25">
      <c r="A1073">
        <v>3</v>
      </c>
      <c r="B1073">
        <v>11</v>
      </c>
      <c r="C1073">
        <v>17</v>
      </c>
      <c r="D1073">
        <v>300190500000</v>
      </c>
      <c r="E1073" t="s">
        <v>838</v>
      </c>
      <c r="G1073">
        <v>515</v>
      </c>
      <c r="H1073">
        <v>11</v>
      </c>
      <c r="I1073">
        <v>23</v>
      </c>
      <c r="J1073" t="str">
        <f t="shared" si="16"/>
        <v>11-17-2023</v>
      </c>
      <c r="K1073">
        <v>75000</v>
      </c>
      <c r="L1073">
        <v>0</v>
      </c>
      <c r="M1073">
        <v>0</v>
      </c>
      <c r="N1073">
        <v>0</v>
      </c>
      <c r="P1073">
        <v>12.57</v>
      </c>
      <c r="U1073">
        <v>0</v>
      </c>
      <c r="V1073">
        <v>0</v>
      </c>
      <c r="Y1073">
        <v>0</v>
      </c>
      <c r="AE1073">
        <v>0</v>
      </c>
      <c r="AR1073">
        <v>0</v>
      </c>
      <c r="AS1073" t="s">
        <v>174</v>
      </c>
      <c r="AX1073">
        <v>199</v>
      </c>
      <c r="AY1073" t="s">
        <v>842</v>
      </c>
      <c r="AZ1073">
        <v>2515</v>
      </c>
      <c r="BA1073">
        <v>39460</v>
      </c>
      <c r="BC1073">
        <v>5510</v>
      </c>
      <c r="BD1073" t="s">
        <v>59</v>
      </c>
    </row>
    <row r="1074" spans="1:56" x14ac:dyDescent="0.25">
      <c r="A1074">
        <v>3</v>
      </c>
      <c r="B1074">
        <v>11</v>
      </c>
      <c r="C1074">
        <v>17</v>
      </c>
      <c r="D1074">
        <v>300191300000</v>
      </c>
      <c r="E1074" t="s">
        <v>799</v>
      </c>
      <c r="G1074">
        <v>515</v>
      </c>
      <c r="H1074">
        <v>11</v>
      </c>
      <c r="I1074">
        <v>23</v>
      </c>
      <c r="J1074" t="str">
        <f t="shared" si="16"/>
        <v>11-17-2023</v>
      </c>
      <c r="K1074">
        <v>75000</v>
      </c>
      <c r="L1074">
        <v>0</v>
      </c>
      <c r="M1074">
        <v>0</v>
      </c>
      <c r="N1074">
        <v>0</v>
      </c>
      <c r="P1074">
        <v>0.09</v>
      </c>
      <c r="U1074">
        <v>0</v>
      </c>
      <c r="V1074">
        <v>0</v>
      </c>
      <c r="Y1074">
        <v>0</v>
      </c>
      <c r="AE1074">
        <v>0</v>
      </c>
      <c r="AP1074" t="s">
        <v>56</v>
      </c>
      <c r="AR1074">
        <v>0</v>
      </c>
      <c r="AS1074" t="s">
        <v>73</v>
      </c>
      <c r="AX1074">
        <v>110</v>
      </c>
      <c r="AY1074" t="s">
        <v>1512</v>
      </c>
      <c r="AZ1074">
        <v>2515</v>
      </c>
      <c r="BA1074">
        <v>540</v>
      </c>
      <c r="BC1074">
        <v>0</v>
      </c>
      <c r="BD1074" t="s">
        <v>59</v>
      </c>
    </row>
    <row r="1075" spans="1:56" x14ac:dyDescent="0.25">
      <c r="A1075">
        <v>3</v>
      </c>
      <c r="B1075">
        <v>11</v>
      </c>
      <c r="C1075">
        <v>21</v>
      </c>
      <c r="D1075">
        <v>310030600000</v>
      </c>
      <c r="E1075" t="s">
        <v>1687</v>
      </c>
      <c r="G1075">
        <v>519</v>
      </c>
      <c r="H1075">
        <v>11</v>
      </c>
      <c r="I1075">
        <v>23</v>
      </c>
      <c r="J1075" t="str">
        <f t="shared" si="16"/>
        <v>11-21-2023</v>
      </c>
      <c r="K1075">
        <v>317376</v>
      </c>
      <c r="L1075">
        <v>0</v>
      </c>
      <c r="M1075">
        <v>0</v>
      </c>
      <c r="N1075">
        <v>0</v>
      </c>
      <c r="P1075">
        <v>9.75</v>
      </c>
      <c r="U1075">
        <v>0</v>
      </c>
      <c r="V1075">
        <v>0</v>
      </c>
      <c r="Y1075">
        <v>0</v>
      </c>
      <c r="AE1075">
        <v>0</v>
      </c>
      <c r="AR1075">
        <v>0</v>
      </c>
      <c r="AX1075">
        <v>110</v>
      </c>
      <c r="AY1075" t="s">
        <v>423</v>
      </c>
      <c r="AZ1075">
        <v>3519</v>
      </c>
      <c r="BA1075">
        <v>85660</v>
      </c>
      <c r="BC1075">
        <v>0</v>
      </c>
      <c r="BD1075" t="s">
        <v>59</v>
      </c>
    </row>
    <row r="1076" spans="1:56" x14ac:dyDescent="0.25">
      <c r="A1076">
        <v>3</v>
      </c>
      <c r="B1076">
        <v>11</v>
      </c>
      <c r="C1076">
        <v>21</v>
      </c>
      <c r="D1076">
        <v>310031000000</v>
      </c>
      <c r="E1076" t="s">
        <v>1687</v>
      </c>
      <c r="G1076">
        <v>519</v>
      </c>
      <c r="H1076">
        <v>11</v>
      </c>
      <c r="I1076">
        <v>23</v>
      </c>
      <c r="J1076" t="str">
        <f t="shared" si="16"/>
        <v>11-21-2023</v>
      </c>
      <c r="K1076">
        <v>317376</v>
      </c>
      <c r="L1076">
        <v>0</v>
      </c>
      <c r="M1076">
        <v>0</v>
      </c>
      <c r="N1076">
        <v>0</v>
      </c>
      <c r="P1076">
        <v>2.23</v>
      </c>
      <c r="U1076">
        <v>0</v>
      </c>
      <c r="V1076">
        <v>0</v>
      </c>
      <c r="Y1076">
        <v>0</v>
      </c>
      <c r="AE1076">
        <v>0</v>
      </c>
      <c r="AR1076">
        <v>0</v>
      </c>
      <c r="AX1076">
        <v>110</v>
      </c>
      <c r="AY1076" t="s">
        <v>423</v>
      </c>
      <c r="AZ1076">
        <v>3519</v>
      </c>
      <c r="BA1076">
        <v>21260</v>
      </c>
      <c r="BC1076">
        <v>0</v>
      </c>
      <c r="BD1076" t="s">
        <v>59</v>
      </c>
    </row>
    <row r="1077" spans="1:56" x14ac:dyDescent="0.25">
      <c r="A1077">
        <v>3</v>
      </c>
      <c r="B1077">
        <v>11</v>
      </c>
      <c r="C1077">
        <v>21</v>
      </c>
      <c r="D1077">
        <v>310171400000</v>
      </c>
      <c r="E1077" t="s">
        <v>232</v>
      </c>
      <c r="G1077">
        <v>519</v>
      </c>
      <c r="H1077">
        <v>11</v>
      </c>
      <c r="I1077">
        <v>23</v>
      </c>
      <c r="J1077" t="str">
        <f t="shared" si="16"/>
        <v>11-21-2023</v>
      </c>
      <c r="K1077">
        <v>317376</v>
      </c>
      <c r="L1077">
        <v>0</v>
      </c>
      <c r="M1077">
        <v>0</v>
      </c>
      <c r="N1077">
        <v>0</v>
      </c>
      <c r="P1077">
        <v>1.1160000000000001</v>
      </c>
      <c r="U1077">
        <v>0</v>
      </c>
      <c r="V1077">
        <v>0</v>
      </c>
      <c r="Y1077">
        <v>0</v>
      </c>
      <c r="AE1077">
        <v>0</v>
      </c>
      <c r="AP1077" t="s">
        <v>56</v>
      </c>
      <c r="AR1077">
        <v>0</v>
      </c>
      <c r="AS1077" t="s">
        <v>73</v>
      </c>
      <c r="AX1077">
        <v>110</v>
      </c>
      <c r="AY1077" t="s">
        <v>450</v>
      </c>
      <c r="AZ1077">
        <v>3519</v>
      </c>
      <c r="BA1077">
        <v>10710</v>
      </c>
      <c r="BC1077">
        <v>0</v>
      </c>
      <c r="BD1077" t="s">
        <v>59</v>
      </c>
    </row>
    <row r="1078" spans="1:56" x14ac:dyDescent="0.25">
      <c r="A1078">
        <v>3</v>
      </c>
      <c r="B1078">
        <v>11</v>
      </c>
      <c r="C1078">
        <v>21</v>
      </c>
      <c r="D1078">
        <v>310171500000</v>
      </c>
      <c r="E1078" t="s">
        <v>232</v>
      </c>
      <c r="G1078">
        <v>519</v>
      </c>
      <c r="H1078">
        <v>11</v>
      </c>
      <c r="I1078">
        <v>23</v>
      </c>
      <c r="J1078" t="str">
        <f t="shared" si="16"/>
        <v>11-21-2023</v>
      </c>
      <c r="K1078">
        <v>317376</v>
      </c>
      <c r="L1078">
        <v>0</v>
      </c>
      <c r="M1078">
        <v>0</v>
      </c>
      <c r="N1078">
        <v>0</v>
      </c>
      <c r="P1078">
        <v>0.128</v>
      </c>
      <c r="U1078">
        <v>0</v>
      </c>
      <c r="V1078">
        <v>0</v>
      </c>
      <c r="Y1078">
        <v>0</v>
      </c>
      <c r="AE1078">
        <v>0</v>
      </c>
      <c r="AP1078" t="s">
        <v>56</v>
      </c>
      <c r="AR1078">
        <v>0</v>
      </c>
      <c r="AS1078" t="s">
        <v>73</v>
      </c>
      <c r="AX1078">
        <v>110</v>
      </c>
      <c r="AY1078" t="s">
        <v>450</v>
      </c>
      <c r="AZ1078">
        <v>3519</v>
      </c>
      <c r="BA1078">
        <v>1230</v>
      </c>
      <c r="BC1078">
        <v>0</v>
      </c>
      <c r="BD1078" t="s">
        <v>59</v>
      </c>
    </row>
    <row r="1079" spans="1:56" x14ac:dyDescent="0.25">
      <c r="A1079">
        <v>3</v>
      </c>
      <c r="B1079">
        <v>11</v>
      </c>
      <c r="C1079">
        <v>3</v>
      </c>
      <c r="D1079">
        <v>310180900000</v>
      </c>
      <c r="E1079" t="s">
        <v>1721</v>
      </c>
      <c r="G1079">
        <v>491</v>
      </c>
      <c r="H1079">
        <v>11</v>
      </c>
      <c r="I1079">
        <v>23</v>
      </c>
      <c r="J1079" t="str">
        <f t="shared" si="16"/>
        <v>11-03-2023</v>
      </c>
      <c r="K1079">
        <v>165000</v>
      </c>
      <c r="L1079">
        <v>1178</v>
      </c>
      <c r="M1079">
        <v>98</v>
      </c>
      <c r="N1079">
        <v>150</v>
      </c>
      <c r="P1079">
        <v>0</v>
      </c>
      <c r="Q1079">
        <v>1</v>
      </c>
      <c r="R1079">
        <v>1</v>
      </c>
      <c r="S1079">
        <v>9621</v>
      </c>
      <c r="T1079" t="s">
        <v>112</v>
      </c>
      <c r="U1079">
        <v>0</v>
      </c>
      <c r="V1079">
        <v>0</v>
      </c>
      <c r="Y1079">
        <v>308</v>
      </c>
      <c r="Z1079" t="s">
        <v>64</v>
      </c>
      <c r="AA1079" t="s">
        <v>208</v>
      </c>
      <c r="AB1079" t="s">
        <v>66</v>
      </c>
      <c r="AC1079" t="s">
        <v>67</v>
      </c>
      <c r="AE1079">
        <v>5</v>
      </c>
      <c r="AF1079" t="s">
        <v>102</v>
      </c>
      <c r="AG1079" t="s">
        <v>69</v>
      </c>
      <c r="AK1079" t="s">
        <v>71</v>
      </c>
      <c r="AL1079">
        <v>40</v>
      </c>
      <c r="AN1079" t="s">
        <v>82</v>
      </c>
      <c r="AP1079" t="s">
        <v>56</v>
      </c>
      <c r="AR1079">
        <v>3117</v>
      </c>
      <c r="AS1079" t="s">
        <v>73</v>
      </c>
      <c r="AT1079" t="s">
        <v>213</v>
      </c>
      <c r="AV1079" t="s">
        <v>74</v>
      </c>
      <c r="AX1079">
        <v>510</v>
      </c>
      <c r="AY1079" t="s">
        <v>473</v>
      </c>
      <c r="AZ1079">
        <v>5491</v>
      </c>
      <c r="BA1079">
        <v>16570</v>
      </c>
      <c r="BC1079">
        <v>83430</v>
      </c>
      <c r="BD1079" t="s">
        <v>59</v>
      </c>
    </row>
    <row r="1080" spans="1:56" x14ac:dyDescent="0.25">
      <c r="A1080">
        <v>3</v>
      </c>
      <c r="B1080">
        <v>11</v>
      </c>
      <c r="C1080">
        <v>14</v>
      </c>
      <c r="D1080">
        <v>320080200000</v>
      </c>
      <c r="E1080" t="s">
        <v>1841</v>
      </c>
      <c r="G1080">
        <v>509</v>
      </c>
      <c r="H1080">
        <v>11</v>
      </c>
      <c r="I1080">
        <v>23</v>
      </c>
      <c r="J1080" t="str">
        <f t="shared" si="16"/>
        <v>11-14-2023</v>
      </c>
      <c r="K1080">
        <v>70000</v>
      </c>
      <c r="L1080">
        <v>2282</v>
      </c>
      <c r="M1080">
        <v>60</v>
      </c>
      <c r="N1080">
        <v>165</v>
      </c>
      <c r="P1080">
        <v>0</v>
      </c>
      <c r="Q1080" t="s">
        <v>61</v>
      </c>
      <c r="R1080" t="s">
        <v>116</v>
      </c>
      <c r="S1080" t="s">
        <v>135</v>
      </c>
      <c r="T1080" t="s">
        <v>62</v>
      </c>
      <c r="U1080">
        <v>0</v>
      </c>
      <c r="V1080">
        <v>0</v>
      </c>
      <c r="Y1080">
        <v>0</v>
      </c>
      <c r="AA1080" t="s">
        <v>1692</v>
      </c>
      <c r="AB1080" t="s">
        <v>137</v>
      </c>
      <c r="AC1080" t="s">
        <v>67</v>
      </c>
      <c r="AE1080">
        <v>10</v>
      </c>
      <c r="AF1080" t="s">
        <v>88</v>
      </c>
      <c r="AL1080">
        <v>45</v>
      </c>
      <c r="AN1080" t="s">
        <v>138</v>
      </c>
      <c r="AP1080" t="s">
        <v>56</v>
      </c>
      <c r="AR1080">
        <v>3253</v>
      </c>
      <c r="AS1080" t="s">
        <v>73</v>
      </c>
      <c r="AT1080" t="s">
        <v>213</v>
      </c>
      <c r="AV1080" t="s">
        <v>213</v>
      </c>
      <c r="AX1080">
        <v>520</v>
      </c>
      <c r="AY1080" t="s">
        <v>1842</v>
      </c>
      <c r="AZ1080">
        <v>6509</v>
      </c>
      <c r="BA1080">
        <v>12460</v>
      </c>
      <c r="BC1080">
        <v>95510</v>
      </c>
      <c r="BD1080" t="s">
        <v>59</v>
      </c>
    </row>
    <row r="1081" spans="1:56" x14ac:dyDescent="0.25">
      <c r="A1081">
        <v>3</v>
      </c>
      <c r="B1081">
        <v>11</v>
      </c>
      <c r="C1081">
        <v>14</v>
      </c>
      <c r="D1081">
        <v>320210400000</v>
      </c>
      <c r="E1081" t="s">
        <v>1902</v>
      </c>
      <c r="G1081">
        <v>510</v>
      </c>
      <c r="H1081">
        <v>11</v>
      </c>
      <c r="I1081">
        <v>23</v>
      </c>
      <c r="J1081" t="str">
        <f t="shared" si="16"/>
        <v>11-14-2023</v>
      </c>
      <c r="K1081">
        <v>100000</v>
      </c>
      <c r="L1081">
        <v>1664</v>
      </c>
      <c r="M1081">
        <v>50</v>
      </c>
      <c r="N1081">
        <v>94</v>
      </c>
      <c r="P1081">
        <v>0</v>
      </c>
      <c r="Q1081" t="s">
        <v>279</v>
      </c>
      <c r="R1081" t="s">
        <v>116</v>
      </c>
      <c r="S1081" t="s">
        <v>123</v>
      </c>
      <c r="T1081" t="s">
        <v>623</v>
      </c>
      <c r="U1081">
        <v>0</v>
      </c>
      <c r="V1081">
        <v>832</v>
      </c>
      <c r="X1081" t="s">
        <v>63</v>
      </c>
      <c r="Y1081">
        <v>264</v>
      </c>
      <c r="Z1081" t="s">
        <v>92</v>
      </c>
      <c r="AA1081" t="s">
        <v>152</v>
      </c>
      <c r="AB1081" t="s">
        <v>80</v>
      </c>
      <c r="AC1081" t="s">
        <v>77</v>
      </c>
      <c r="AE1081">
        <v>10</v>
      </c>
      <c r="AF1081" t="s">
        <v>102</v>
      </c>
      <c r="AG1081" t="s">
        <v>69</v>
      </c>
      <c r="AK1081" t="s">
        <v>90</v>
      </c>
      <c r="AL1081">
        <v>45</v>
      </c>
      <c r="AN1081" t="s">
        <v>82</v>
      </c>
      <c r="AP1081" t="s">
        <v>56</v>
      </c>
      <c r="AR1081">
        <v>3254</v>
      </c>
      <c r="AS1081" t="s">
        <v>73</v>
      </c>
      <c r="AT1081" t="s">
        <v>213</v>
      </c>
      <c r="AV1081" t="s">
        <v>213</v>
      </c>
      <c r="AX1081">
        <v>510</v>
      </c>
      <c r="AY1081" t="s">
        <v>429</v>
      </c>
      <c r="AZ1081">
        <v>4510</v>
      </c>
      <c r="BA1081">
        <v>7830</v>
      </c>
      <c r="BC1081">
        <v>101030</v>
      </c>
      <c r="BD1081" t="s">
        <v>59</v>
      </c>
    </row>
    <row r="1082" spans="1:56" x14ac:dyDescent="0.25">
      <c r="A1082">
        <v>3</v>
      </c>
      <c r="B1082">
        <v>11</v>
      </c>
      <c r="C1082">
        <v>16</v>
      </c>
      <c r="D1082">
        <v>320420100000</v>
      </c>
      <c r="E1082" t="s">
        <v>2011</v>
      </c>
      <c r="G1082">
        <v>514</v>
      </c>
      <c r="H1082">
        <v>11</v>
      </c>
      <c r="I1082">
        <v>23</v>
      </c>
      <c r="J1082" t="str">
        <f t="shared" si="16"/>
        <v>11-16-2023</v>
      </c>
      <c r="K1082">
        <v>131000</v>
      </c>
      <c r="L1082">
        <v>1248</v>
      </c>
      <c r="M1082">
        <v>75</v>
      </c>
      <c r="N1082">
        <v>214</v>
      </c>
      <c r="P1082">
        <v>0</v>
      </c>
      <c r="Q1082">
        <v>1</v>
      </c>
      <c r="R1082">
        <v>7</v>
      </c>
      <c r="S1082" t="s">
        <v>1623</v>
      </c>
      <c r="T1082" t="s">
        <v>112</v>
      </c>
      <c r="U1082">
        <v>3</v>
      </c>
      <c r="V1082">
        <v>0</v>
      </c>
      <c r="Y1082">
        <v>576</v>
      </c>
      <c r="Z1082" t="s">
        <v>64</v>
      </c>
      <c r="AA1082" t="s">
        <v>2012</v>
      </c>
      <c r="AB1082" t="s">
        <v>66</v>
      </c>
      <c r="AC1082" t="s">
        <v>67</v>
      </c>
      <c r="AE1082">
        <v>5</v>
      </c>
      <c r="AF1082" t="s">
        <v>81</v>
      </c>
      <c r="AK1082" t="s">
        <v>71</v>
      </c>
      <c r="AL1082">
        <v>28</v>
      </c>
      <c r="AN1082" t="s">
        <v>82</v>
      </c>
      <c r="AP1082" t="s">
        <v>56</v>
      </c>
      <c r="AR1082">
        <v>3253</v>
      </c>
      <c r="AS1082" t="s">
        <v>73</v>
      </c>
      <c r="AT1082" t="s">
        <v>213</v>
      </c>
      <c r="AV1082" t="s">
        <v>213</v>
      </c>
      <c r="AX1082">
        <v>510</v>
      </c>
      <c r="AY1082" t="s">
        <v>2013</v>
      </c>
      <c r="AZ1082">
        <v>6514</v>
      </c>
      <c r="BA1082">
        <v>16940</v>
      </c>
      <c r="BC1082">
        <v>107140</v>
      </c>
      <c r="BD1082" t="s">
        <v>59</v>
      </c>
    </row>
    <row r="1083" spans="1:56" x14ac:dyDescent="0.25">
      <c r="A1083">
        <v>3</v>
      </c>
      <c r="B1083">
        <v>11</v>
      </c>
      <c r="C1083">
        <v>14</v>
      </c>
      <c r="D1083">
        <v>320571500000</v>
      </c>
      <c r="E1083" t="s">
        <v>2068</v>
      </c>
      <c r="G1083">
        <v>508</v>
      </c>
      <c r="H1083">
        <v>11</v>
      </c>
      <c r="I1083">
        <v>23</v>
      </c>
      <c r="J1083" t="str">
        <f t="shared" si="16"/>
        <v>11-14-2023</v>
      </c>
      <c r="K1083">
        <v>154500</v>
      </c>
      <c r="L1083">
        <v>0</v>
      </c>
      <c r="M1083">
        <v>0</v>
      </c>
      <c r="N1083">
        <v>0</v>
      </c>
      <c r="P1083">
        <v>0</v>
      </c>
      <c r="U1083">
        <v>0</v>
      </c>
      <c r="V1083">
        <v>0</v>
      </c>
      <c r="Y1083">
        <v>0</v>
      </c>
      <c r="AE1083">
        <v>0</v>
      </c>
      <c r="AP1083" t="s">
        <v>56</v>
      </c>
      <c r="AR1083">
        <v>3254</v>
      </c>
      <c r="AS1083" t="s">
        <v>73</v>
      </c>
      <c r="AX1083">
        <v>500</v>
      </c>
      <c r="AY1083" t="s">
        <v>442</v>
      </c>
      <c r="AZ1083">
        <v>5508</v>
      </c>
      <c r="BA1083">
        <v>0</v>
      </c>
      <c r="BC1083">
        <v>0</v>
      </c>
      <c r="BD1083" t="s">
        <v>59</v>
      </c>
    </row>
    <row r="1084" spans="1:56" x14ac:dyDescent="0.25">
      <c r="A1084">
        <v>3</v>
      </c>
      <c r="B1084">
        <v>11</v>
      </c>
      <c r="C1084">
        <v>14</v>
      </c>
      <c r="D1084">
        <v>320571700000</v>
      </c>
      <c r="E1084" t="s">
        <v>2069</v>
      </c>
      <c r="G1084">
        <v>508</v>
      </c>
      <c r="H1084">
        <v>11</v>
      </c>
      <c r="I1084">
        <v>23</v>
      </c>
      <c r="J1084" t="str">
        <f t="shared" si="16"/>
        <v>11-14-2023</v>
      </c>
      <c r="K1084">
        <v>154500</v>
      </c>
      <c r="L1084">
        <v>1792</v>
      </c>
      <c r="M1084">
        <v>80</v>
      </c>
      <c r="N1084">
        <v>168</v>
      </c>
      <c r="P1084">
        <v>0</v>
      </c>
      <c r="Q1084">
        <v>1</v>
      </c>
      <c r="R1084">
        <v>1</v>
      </c>
      <c r="S1084">
        <v>9631</v>
      </c>
      <c r="T1084" t="s">
        <v>112</v>
      </c>
      <c r="U1084">
        <v>0</v>
      </c>
      <c r="V1084">
        <v>0</v>
      </c>
      <c r="Y1084">
        <v>500</v>
      </c>
      <c r="Z1084" t="s">
        <v>64</v>
      </c>
      <c r="AA1084" t="s">
        <v>208</v>
      </c>
      <c r="AB1084" t="s">
        <v>66</v>
      </c>
      <c r="AC1084" t="s">
        <v>67</v>
      </c>
      <c r="AE1084">
        <v>6</v>
      </c>
      <c r="AF1084" t="s">
        <v>102</v>
      </c>
      <c r="AG1084" t="s">
        <v>69</v>
      </c>
      <c r="AI1084" t="s">
        <v>70</v>
      </c>
      <c r="AK1084" t="s">
        <v>71</v>
      </c>
      <c r="AL1084">
        <v>35</v>
      </c>
      <c r="AN1084" t="s">
        <v>72</v>
      </c>
      <c r="AP1084" t="s">
        <v>56</v>
      </c>
      <c r="AR1084">
        <v>3254</v>
      </c>
      <c r="AS1084" t="s">
        <v>73</v>
      </c>
      <c r="AT1084" t="s">
        <v>213</v>
      </c>
      <c r="AV1084" t="s">
        <v>213</v>
      </c>
      <c r="AX1084">
        <v>510</v>
      </c>
      <c r="AY1084" t="s">
        <v>429</v>
      </c>
      <c r="AZ1084">
        <v>5508</v>
      </c>
      <c r="BA1084">
        <v>18490</v>
      </c>
      <c r="BC1084">
        <v>135660</v>
      </c>
      <c r="BD1084" t="s">
        <v>59</v>
      </c>
    </row>
    <row r="1085" spans="1:56" x14ac:dyDescent="0.25">
      <c r="A1085">
        <v>3</v>
      </c>
      <c r="B1085">
        <v>11</v>
      </c>
      <c r="C1085">
        <v>30</v>
      </c>
      <c r="D1085">
        <v>321670510000</v>
      </c>
      <c r="E1085" t="s">
        <v>2378</v>
      </c>
      <c r="G1085">
        <v>536</v>
      </c>
      <c r="H1085">
        <v>11</v>
      </c>
      <c r="I1085">
        <v>23</v>
      </c>
      <c r="J1085" t="str">
        <f t="shared" si="16"/>
        <v>11-30-2023</v>
      </c>
      <c r="K1085">
        <v>176367</v>
      </c>
      <c r="L1085">
        <v>2007</v>
      </c>
      <c r="M1085">
        <v>104</v>
      </c>
      <c r="N1085">
        <v>154</v>
      </c>
      <c r="P1085">
        <v>0</v>
      </c>
      <c r="Q1085">
        <v>1</v>
      </c>
      <c r="R1085">
        <v>8</v>
      </c>
      <c r="S1085" t="s">
        <v>1274</v>
      </c>
      <c r="T1085" t="s">
        <v>112</v>
      </c>
      <c r="U1085">
        <v>0</v>
      </c>
      <c r="V1085">
        <v>0</v>
      </c>
      <c r="X1085" t="s">
        <v>63</v>
      </c>
      <c r="Y1085">
        <v>506</v>
      </c>
      <c r="Z1085" t="s">
        <v>64</v>
      </c>
      <c r="AA1085" t="s">
        <v>110</v>
      </c>
      <c r="AB1085" t="s">
        <v>66</v>
      </c>
      <c r="AC1085" t="s">
        <v>67</v>
      </c>
      <c r="AE1085">
        <v>7</v>
      </c>
      <c r="AF1085" t="s">
        <v>68</v>
      </c>
      <c r="AG1085" t="s">
        <v>69</v>
      </c>
      <c r="AK1085" t="s">
        <v>71</v>
      </c>
      <c r="AL1085">
        <v>17</v>
      </c>
      <c r="AN1085" t="s">
        <v>310</v>
      </c>
      <c r="AP1085" t="s">
        <v>56</v>
      </c>
      <c r="AR1085">
        <v>3281</v>
      </c>
      <c r="AS1085" t="s">
        <v>73</v>
      </c>
      <c r="AT1085" t="s">
        <v>213</v>
      </c>
      <c r="AV1085" t="s">
        <v>213</v>
      </c>
      <c r="AX1085">
        <v>510</v>
      </c>
      <c r="AY1085" t="s">
        <v>2379</v>
      </c>
      <c r="AZ1085">
        <v>1536</v>
      </c>
      <c r="BA1085">
        <v>26830</v>
      </c>
      <c r="BC1085">
        <v>181060</v>
      </c>
      <c r="BD1085" t="s">
        <v>59</v>
      </c>
    </row>
    <row r="1086" spans="1:56" x14ac:dyDescent="0.25">
      <c r="A1086">
        <v>3</v>
      </c>
      <c r="B1086">
        <v>11</v>
      </c>
      <c r="C1086">
        <v>9</v>
      </c>
      <c r="D1086">
        <v>322420000000</v>
      </c>
      <c r="E1086" t="s">
        <v>2452</v>
      </c>
      <c r="G1086">
        <v>503</v>
      </c>
      <c r="H1086">
        <v>11</v>
      </c>
      <c r="I1086">
        <v>23</v>
      </c>
      <c r="J1086" t="str">
        <f t="shared" si="16"/>
        <v>11-09-2023</v>
      </c>
      <c r="K1086">
        <v>95000</v>
      </c>
      <c r="L1086">
        <v>0</v>
      </c>
      <c r="M1086">
        <v>0</v>
      </c>
      <c r="N1086">
        <v>0</v>
      </c>
      <c r="P1086">
        <v>0.97099999999999997</v>
      </c>
      <c r="U1086">
        <v>0</v>
      </c>
      <c r="V1086">
        <v>0</v>
      </c>
      <c r="Y1086">
        <v>0</v>
      </c>
      <c r="AE1086">
        <v>0</v>
      </c>
      <c r="AF1086" t="s">
        <v>81</v>
      </c>
      <c r="AR1086">
        <v>7322</v>
      </c>
      <c r="AX1086">
        <v>447</v>
      </c>
      <c r="AY1086" t="s">
        <v>2453</v>
      </c>
      <c r="AZ1086">
        <v>2503</v>
      </c>
      <c r="BA1086">
        <v>26690</v>
      </c>
      <c r="BC1086">
        <v>129310</v>
      </c>
      <c r="BD1086" t="s">
        <v>59</v>
      </c>
    </row>
    <row r="1087" spans="1:56" x14ac:dyDescent="0.25">
      <c r="A1087">
        <v>3</v>
      </c>
      <c r="B1087">
        <v>11</v>
      </c>
      <c r="C1087">
        <v>9</v>
      </c>
      <c r="D1087">
        <v>322420000000</v>
      </c>
      <c r="E1087" t="s">
        <v>2452</v>
      </c>
      <c r="G1087">
        <v>504</v>
      </c>
      <c r="H1087">
        <v>11</v>
      </c>
      <c r="I1087">
        <v>23</v>
      </c>
      <c r="J1087" t="str">
        <f t="shared" si="16"/>
        <v>11-09-2023</v>
      </c>
      <c r="K1087">
        <v>95000</v>
      </c>
      <c r="L1087">
        <v>0</v>
      </c>
      <c r="M1087">
        <v>0</v>
      </c>
      <c r="N1087">
        <v>0</v>
      </c>
      <c r="P1087">
        <v>0.97099999999999997</v>
      </c>
      <c r="U1087">
        <v>0</v>
      </c>
      <c r="V1087">
        <v>0</v>
      </c>
      <c r="Y1087">
        <v>0</v>
      </c>
      <c r="AE1087">
        <v>0</v>
      </c>
      <c r="AF1087" t="s">
        <v>81</v>
      </c>
      <c r="AR1087">
        <v>7322</v>
      </c>
      <c r="AX1087">
        <v>447</v>
      </c>
      <c r="AY1087" t="s">
        <v>2453</v>
      </c>
      <c r="AZ1087">
        <v>3504</v>
      </c>
      <c r="BA1087">
        <v>26690</v>
      </c>
      <c r="BC1087">
        <v>129310</v>
      </c>
      <c r="BD1087" t="s">
        <v>59</v>
      </c>
    </row>
    <row r="1088" spans="1:56" x14ac:dyDescent="0.25">
      <c r="A1088">
        <v>3</v>
      </c>
      <c r="B1088">
        <v>11</v>
      </c>
      <c r="C1088">
        <v>17</v>
      </c>
      <c r="D1088">
        <v>340201200100</v>
      </c>
      <c r="E1088" t="s">
        <v>2536</v>
      </c>
      <c r="G1088">
        <v>516</v>
      </c>
      <c r="H1088">
        <v>11</v>
      </c>
      <c r="I1088">
        <v>23</v>
      </c>
      <c r="J1088" t="str">
        <f t="shared" si="16"/>
        <v>11-17-2023</v>
      </c>
      <c r="K1088">
        <v>235000</v>
      </c>
      <c r="L1088">
        <v>1353</v>
      </c>
      <c r="M1088">
        <v>0</v>
      </c>
      <c r="N1088">
        <v>0</v>
      </c>
      <c r="P1088">
        <v>1.3939999999999999</v>
      </c>
      <c r="Q1088" t="s">
        <v>98</v>
      </c>
      <c r="R1088" t="s">
        <v>116</v>
      </c>
      <c r="S1088" t="s">
        <v>135</v>
      </c>
      <c r="T1088" t="s">
        <v>100</v>
      </c>
      <c r="U1088">
        <v>0</v>
      </c>
      <c r="V1088">
        <v>1353</v>
      </c>
      <c r="X1088" t="s">
        <v>63</v>
      </c>
      <c r="Y1088">
        <v>475</v>
      </c>
      <c r="Z1088" t="s">
        <v>64</v>
      </c>
      <c r="AA1088" t="s">
        <v>2041</v>
      </c>
      <c r="AB1088" t="s">
        <v>66</v>
      </c>
      <c r="AC1088" t="s">
        <v>67</v>
      </c>
      <c r="AE1088">
        <v>10</v>
      </c>
      <c r="AF1088" t="s">
        <v>81</v>
      </c>
      <c r="AK1088" t="s">
        <v>90</v>
      </c>
      <c r="AL1088">
        <v>45</v>
      </c>
      <c r="AN1088" t="s">
        <v>82</v>
      </c>
      <c r="AP1088" t="s">
        <v>56</v>
      </c>
      <c r="AR1088">
        <v>0</v>
      </c>
      <c r="AS1088" t="s">
        <v>73</v>
      </c>
      <c r="AT1088" t="s">
        <v>74</v>
      </c>
      <c r="AV1088" t="s">
        <v>74</v>
      </c>
      <c r="AX1088">
        <v>510</v>
      </c>
      <c r="AY1088" t="s">
        <v>58</v>
      </c>
      <c r="AZ1088">
        <v>5516</v>
      </c>
      <c r="BA1088">
        <v>19860</v>
      </c>
      <c r="BC1088">
        <v>119740</v>
      </c>
      <c r="BD1088" t="s">
        <v>59</v>
      </c>
    </row>
    <row r="1089" spans="1:56" x14ac:dyDescent="0.25">
      <c r="A1089">
        <v>3</v>
      </c>
      <c r="B1089">
        <v>11</v>
      </c>
      <c r="C1089">
        <v>17</v>
      </c>
      <c r="D1089">
        <v>340201210200</v>
      </c>
      <c r="E1089" t="s">
        <v>2537</v>
      </c>
      <c r="G1089">
        <v>516</v>
      </c>
      <c r="H1089">
        <v>11</v>
      </c>
      <c r="I1089">
        <v>23</v>
      </c>
      <c r="J1089" t="str">
        <f t="shared" si="16"/>
        <v>11-17-2023</v>
      </c>
      <c r="K1089">
        <v>235000</v>
      </c>
      <c r="L1089">
        <v>0</v>
      </c>
      <c r="M1089">
        <v>0</v>
      </c>
      <c r="N1089">
        <v>0</v>
      </c>
      <c r="P1089">
        <v>0.09</v>
      </c>
      <c r="U1089">
        <v>0</v>
      </c>
      <c r="V1089">
        <v>0</v>
      </c>
      <c r="Y1089">
        <v>0</v>
      </c>
      <c r="AE1089">
        <v>0</v>
      </c>
      <c r="AR1089">
        <v>0</v>
      </c>
      <c r="AX1089">
        <v>500</v>
      </c>
      <c r="AY1089" t="s">
        <v>58</v>
      </c>
      <c r="AZ1089">
        <v>6516</v>
      </c>
      <c r="BA1089">
        <v>200</v>
      </c>
      <c r="BC1089">
        <v>0</v>
      </c>
      <c r="BD1089" t="s">
        <v>59</v>
      </c>
    </row>
    <row r="1090" spans="1:56" x14ac:dyDescent="0.25">
      <c r="A1090">
        <v>3</v>
      </c>
      <c r="B1090">
        <v>11</v>
      </c>
      <c r="C1090">
        <v>30</v>
      </c>
      <c r="D1090">
        <v>420371400000</v>
      </c>
      <c r="E1090" t="s">
        <v>2696</v>
      </c>
      <c r="G1090">
        <v>534</v>
      </c>
      <c r="H1090">
        <v>11</v>
      </c>
      <c r="I1090">
        <v>23</v>
      </c>
      <c r="J1090" t="str">
        <f t="shared" ref="J1090:J1153" si="17">CONCATENATE(TEXT(H1090,"00"),"-",TEXT(C1090,"00"),"-",TEXT(I1090,"2000"))</f>
        <v>11-30-2023</v>
      </c>
      <c r="K1090">
        <v>2600</v>
      </c>
      <c r="L1090">
        <v>0</v>
      </c>
      <c r="M1090">
        <v>44</v>
      </c>
      <c r="N1090">
        <v>120</v>
      </c>
      <c r="P1090">
        <v>0</v>
      </c>
      <c r="U1090">
        <v>0</v>
      </c>
      <c r="V1090">
        <v>0</v>
      </c>
      <c r="Y1090">
        <v>0</v>
      </c>
      <c r="AE1090">
        <v>0</v>
      </c>
      <c r="AR1090">
        <v>4200</v>
      </c>
      <c r="AX1090">
        <v>599</v>
      </c>
      <c r="AY1090" t="s">
        <v>58</v>
      </c>
      <c r="AZ1090">
        <v>3534</v>
      </c>
      <c r="BA1090">
        <v>1570</v>
      </c>
      <c r="BC1090">
        <v>460</v>
      </c>
      <c r="BD1090" t="s">
        <v>59</v>
      </c>
    </row>
    <row r="1091" spans="1:56" x14ac:dyDescent="0.25">
      <c r="A1091">
        <v>3</v>
      </c>
      <c r="B1091">
        <v>11</v>
      </c>
      <c r="C1091">
        <v>17</v>
      </c>
      <c r="D1091">
        <v>420401610000</v>
      </c>
      <c r="E1091" t="s">
        <v>2710</v>
      </c>
      <c r="G1091">
        <v>517</v>
      </c>
      <c r="H1091">
        <v>11</v>
      </c>
      <c r="I1091">
        <v>23</v>
      </c>
      <c r="J1091" t="str">
        <f t="shared" si="17"/>
        <v>11-17-2023</v>
      </c>
      <c r="K1091">
        <v>15000</v>
      </c>
      <c r="L1091">
        <v>0</v>
      </c>
      <c r="M1091">
        <v>0</v>
      </c>
      <c r="N1091">
        <v>0</v>
      </c>
      <c r="P1091">
        <v>0.30299999999999999</v>
      </c>
      <c r="U1091">
        <v>0</v>
      </c>
      <c r="V1091">
        <v>0</v>
      </c>
      <c r="Y1091">
        <v>1200</v>
      </c>
      <c r="Z1091" t="s">
        <v>92</v>
      </c>
      <c r="AE1091">
        <v>0</v>
      </c>
      <c r="AP1091" t="s">
        <v>56</v>
      </c>
      <c r="AR1091">
        <v>4200</v>
      </c>
      <c r="AS1091" t="s">
        <v>73</v>
      </c>
      <c r="AT1091" t="s">
        <v>74</v>
      </c>
      <c r="AV1091" t="s">
        <v>74</v>
      </c>
      <c r="AX1091">
        <v>599</v>
      </c>
      <c r="AY1091" t="s">
        <v>58</v>
      </c>
      <c r="AZ1091">
        <v>3517</v>
      </c>
      <c r="BA1091">
        <v>8310</v>
      </c>
      <c r="BC1091">
        <v>16460</v>
      </c>
      <c r="BD1091" t="s">
        <v>59</v>
      </c>
    </row>
    <row r="1092" spans="1:56" x14ac:dyDescent="0.25">
      <c r="A1092">
        <v>3</v>
      </c>
      <c r="B1092">
        <v>11</v>
      </c>
      <c r="C1092">
        <v>17</v>
      </c>
      <c r="D1092">
        <v>420401620000</v>
      </c>
      <c r="E1092" t="s">
        <v>2711</v>
      </c>
      <c r="G1092">
        <v>517</v>
      </c>
      <c r="H1092">
        <v>11</v>
      </c>
      <c r="I1092">
        <v>23</v>
      </c>
      <c r="J1092" t="str">
        <f t="shared" si="17"/>
        <v>11-17-2023</v>
      </c>
      <c r="K1092">
        <v>15000</v>
      </c>
      <c r="L1092">
        <v>0</v>
      </c>
      <c r="M1092">
        <v>0</v>
      </c>
      <c r="N1092">
        <v>0</v>
      </c>
      <c r="P1092">
        <v>0.12620000000000001</v>
      </c>
      <c r="U1092">
        <v>0</v>
      </c>
      <c r="V1092">
        <v>0</v>
      </c>
      <c r="Y1092">
        <v>0</v>
      </c>
      <c r="AE1092">
        <v>0</v>
      </c>
      <c r="AR1092">
        <v>4200</v>
      </c>
      <c r="AS1092" t="s">
        <v>73</v>
      </c>
      <c r="AX1092">
        <v>500</v>
      </c>
      <c r="AY1092" t="s">
        <v>58</v>
      </c>
      <c r="AZ1092">
        <v>3517</v>
      </c>
      <c r="BA1092">
        <v>0</v>
      </c>
      <c r="BC1092">
        <v>0</v>
      </c>
      <c r="BD1092" t="s">
        <v>59</v>
      </c>
    </row>
    <row r="1093" spans="1:56" x14ac:dyDescent="0.25">
      <c r="A1093">
        <v>3</v>
      </c>
      <c r="B1093">
        <v>11</v>
      </c>
      <c r="C1093">
        <v>22</v>
      </c>
      <c r="D1093">
        <v>460211900000</v>
      </c>
      <c r="E1093" t="s">
        <v>799</v>
      </c>
      <c r="G1093">
        <v>528</v>
      </c>
      <c r="H1093">
        <v>11</v>
      </c>
      <c r="I1093">
        <v>23</v>
      </c>
      <c r="J1093" t="str">
        <f t="shared" si="17"/>
        <v>11-22-2023</v>
      </c>
      <c r="K1093">
        <v>50000</v>
      </c>
      <c r="L1093">
        <v>0</v>
      </c>
      <c r="M1093">
        <v>0</v>
      </c>
      <c r="N1093">
        <v>0</v>
      </c>
      <c r="P1093">
        <v>10.14</v>
      </c>
      <c r="U1093">
        <v>0</v>
      </c>
      <c r="V1093">
        <v>0</v>
      </c>
      <c r="Y1093">
        <v>0</v>
      </c>
      <c r="AE1093">
        <v>0</v>
      </c>
      <c r="AP1093" t="s">
        <v>56</v>
      </c>
      <c r="AR1093">
        <v>0</v>
      </c>
      <c r="AS1093" t="s">
        <v>73</v>
      </c>
      <c r="AX1093">
        <v>110</v>
      </c>
      <c r="AY1093" t="s">
        <v>423</v>
      </c>
      <c r="AZ1093">
        <v>4528</v>
      </c>
      <c r="BA1093">
        <v>94740</v>
      </c>
      <c r="BC1093">
        <v>0</v>
      </c>
      <c r="BD1093" t="s">
        <v>59</v>
      </c>
    </row>
    <row r="1094" spans="1:56" x14ac:dyDescent="0.25">
      <c r="A1094">
        <v>3</v>
      </c>
      <c r="B1094">
        <v>11</v>
      </c>
      <c r="C1094">
        <v>23</v>
      </c>
      <c r="D1094">
        <v>460211900000</v>
      </c>
      <c r="E1094" t="s">
        <v>799</v>
      </c>
      <c r="G1094">
        <v>529</v>
      </c>
      <c r="H1094">
        <v>11</v>
      </c>
      <c r="I1094">
        <v>23</v>
      </c>
      <c r="J1094" t="str">
        <f t="shared" si="17"/>
        <v>11-23-2023</v>
      </c>
      <c r="K1094">
        <v>50000</v>
      </c>
      <c r="L1094">
        <v>0</v>
      </c>
      <c r="M1094">
        <v>0</v>
      </c>
      <c r="N1094">
        <v>0</v>
      </c>
      <c r="P1094">
        <v>10.14</v>
      </c>
      <c r="U1094">
        <v>0</v>
      </c>
      <c r="V1094">
        <v>0</v>
      </c>
      <c r="Y1094">
        <v>0</v>
      </c>
      <c r="AE1094">
        <v>0</v>
      </c>
      <c r="AP1094" t="s">
        <v>56</v>
      </c>
      <c r="AR1094">
        <v>0</v>
      </c>
      <c r="AS1094" t="s">
        <v>73</v>
      </c>
      <c r="AX1094">
        <v>110</v>
      </c>
      <c r="AY1094" t="s">
        <v>423</v>
      </c>
      <c r="AZ1094">
        <v>5529</v>
      </c>
      <c r="BA1094">
        <v>94740</v>
      </c>
      <c r="BC1094">
        <v>0</v>
      </c>
      <c r="BD1094" t="s">
        <v>59</v>
      </c>
    </row>
    <row r="1095" spans="1:56" x14ac:dyDescent="0.25">
      <c r="A1095">
        <v>3</v>
      </c>
      <c r="B1095">
        <v>11</v>
      </c>
      <c r="C1095">
        <v>21</v>
      </c>
      <c r="D1095">
        <v>460231300000</v>
      </c>
      <c r="E1095" t="s">
        <v>799</v>
      </c>
      <c r="G1095">
        <v>520</v>
      </c>
      <c r="H1095">
        <v>11</v>
      </c>
      <c r="I1095">
        <v>23</v>
      </c>
      <c r="J1095" t="str">
        <f t="shared" si="17"/>
        <v>11-21-2023</v>
      </c>
      <c r="K1095">
        <v>212500</v>
      </c>
      <c r="L1095">
        <v>0</v>
      </c>
      <c r="M1095">
        <v>0</v>
      </c>
      <c r="N1095">
        <v>0</v>
      </c>
      <c r="P1095">
        <v>40</v>
      </c>
      <c r="U1095">
        <v>0</v>
      </c>
      <c r="V1095">
        <v>0</v>
      </c>
      <c r="Y1095">
        <v>0</v>
      </c>
      <c r="AE1095">
        <v>0</v>
      </c>
      <c r="AP1095" t="s">
        <v>56</v>
      </c>
      <c r="AR1095">
        <v>0</v>
      </c>
      <c r="AS1095" t="s">
        <v>73</v>
      </c>
      <c r="AX1095">
        <v>110</v>
      </c>
      <c r="AY1095" t="s">
        <v>423</v>
      </c>
      <c r="AZ1095">
        <v>4520</v>
      </c>
      <c r="BA1095">
        <v>375540</v>
      </c>
      <c r="BC1095">
        <v>0</v>
      </c>
      <c r="BD1095" t="s">
        <v>59</v>
      </c>
    </row>
    <row r="1096" spans="1:56" x14ac:dyDescent="0.25">
      <c r="A1096">
        <v>3</v>
      </c>
      <c r="B1096">
        <v>11</v>
      </c>
      <c r="C1096">
        <v>21</v>
      </c>
      <c r="D1096">
        <v>460231300000</v>
      </c>
      <c r="E1096" t="s">
        <v>799</v>
      </c>
      <c r="G1096">
        <v>521</v>
      </c>
      <c r="H1096">
        <v>11</v>
      </c>
      <c r="I1096">
        <v>23</v>
      </c>
      <c r="J1096" t="str">
        <f t="shared" si="17"/>
        <v>11-21-2023</v>
      </c>
      <c r="K1096">
        <v>212500</v>
      </c>
      <c r="L1096">
        <v>0</v>
      </c>
      <c r="M1096">
        <v>0</v>
      </c>
      <c r="N1096">
        <v>0</v>
      </c>
      <c r="P1096">
        <v>40</v>
      </c>
      <c r="U1096">
        <v>0</v>
      </c>
      <c r="V1096">
        <v>0</v>
      </c>
      <c r="Y1096">
        <v>0</v>
      </c>
      <c r="AE1096">
        <v>0</v>
      </c>
      <c r="AP1096" t="s">
        <v>56</v>
      </c>
      <c r="AR1096">
        <v>0</v>
      </c>
      <c r="AS1096" t="s">
        <v>73</v>
      </c>
      <c r="AX1096">
        <v>110</v>
      </c>
      <c r="AY1096" t="s">
        <v>423</v>
      </c>
      <c r="AZ1096">
        <v>5521</v>
      </c>
      <c r="BA1096">
        <v>375540</v>
      </c>
      <c r="BC1096">
        <v>0</v>
      </c>
      <c r="BD1096" t="s">
        <v>59</v>
      </c>
    </row>
    <row r="1097" spans="1:56" x14ac:dyDescent="0.25">
      <c r="A1097">
        <v>3</v>
      </c>
      <c r="B1097">
        <v>11</v>
      </c>
      <c r="C1097">
        <v>8</v>
      </c>
      <c r="D1097">
        <v>460291400200</v>
      </c>
      <c r="E1097" t="s">
        <v>2860</v>
      </c>
      <c r="G1097">
        <v>500</v>
      </c>
      <c r="H1097">
        <v>11</v>
      </c>
      <c r="I1097">
        <v>23</v>
      </c>
      <c r="J1097" t="str">
        <f t="shared" si="17"/>
        <v>11-08-2023</v>
      </c>
      <c r="K1097">
        <v>340000</v>
      </c>
      <c r="L1097">
        <v>1932</v>
      </c>
      <c r="M1097">
        <v>0</v>
      </c>
      <c r="N1097">
        <v>0</v>
      </c>
      <c r="P1097">
        <v>2.1640000000000001</v>
      </c>
      <c r="Q1097" t="s">
        <v>115</v>
      </c>
      <c r="R1097" t="s">
        <v>116</v>
      </c>
      <c r="S1097" t="s">
        <v>135</v>
      </c>
      <c r="T1097" t="s">
        <v>722</v>
      </c>
      <c r="U1097">
        <v>1</v>
      </c>
      <c r="V1097">
        <v>290</v>
      </c>
      <c r="Y1097">
        <v>624</v>
      </c>
      <c r="Z1097" t="s">
        <v>64</v>
      </c>
      <c r="AA1097" t="s">
        <v>308</v>
      </c>
      <c r="AB1097" t="s">
        <v>66</v>
      </c>
      <c r="AC1097" t="s">
        <v>67</v>
      </c>
      <c r="AE1097">
        <v>5</v>
      </c>
      <c r="AF1097" t="s">
        <v>81</v>
      </c>
      <c r="AK1097" t="s">
        <v>71</v>
      </c>
      <c r="AL1097">
        <v>45</v>
      </c>
      <c r="AN1097" t="s">
        <v>82</v>
      </c>
      <c r="AP1097" t="s">
        <v>56</v>
      </c>
      <c r="AR1097">
        <v>0</v>
      </c>
      <c r="AS1097" t="s">
        <v>73</v>
      </c>
      <c r="AT1097" t="s">
        <v>74</v>
      </c>
      <c r="AV1097" t="s">
        <v>74</v>
      </c>
      <c r="AX1097">
        <v>510</v>
      </c>
      <c r="AY1097" t="s">
        <v>58</v>
      </c>
      <c r="AZ1097">
        <v>2500</v>
      </c>
      <c r="BA1097">
        <v>25600</v>
      </c>
      <c r="BC1097">
        <v>130170</v>
      </c>
      <c r="BD1097" t="s">
        <v>59</v>
      </c>
    </row>
    <row r="1098" spans="1:56" x14ac:dyDescent="0.25">
      <c r="A1098">
        <v>3</v>
      </c>
      <c r="B1098">
        <v>11</v>
      </c>
      <c r="C1098">
        <v>14</v>
      </c>
      <c r="D1098">
        <v>470650700000</v>
      </c>
      <c r="E1098" t="s">
        <v>3001</v>
      </c>
      <c r="G1098">
        <v>511</v>
      </c>
      <c r="H1098">
        <v>11</v>
      </c>
      <c r="I1098">
        <v>23</v>
      </c>
      <c r="J1098" t="str">
        <f t="shared" si="17"/>
        <v>11-14-2023</v>
      </c>
      <c r="K1098">
        <v>180000</v>
      </c>
      <c r="L1098">
        <v>0</v>
      </c>
      <c r="M1098">
        <v>102</v>
      </c>
      <c r="N1098">
        <v>136</v>
      </c>
      <c r="P1098">
        <v>0</v>
      </c>
      <c r="U1098">
        <v>0</v>
      </c>
      <c r="V1098">
        <v>0</v>
      </c>
      <c r="Y1098">
        <v>0</v>
      </c>
      <c r="AE1098">
        <v>0</v>
      </c>
      <c r="AF1098" t="s">
        <v>81</v>
      </c>
      <c r="AR1098">
        <v>7471</v>
      </c>
      <c r="AX1098">
        <v>499</v>
      </c>
      <c r="AY1098" t="s">
        <v>3002</v>
      </c>
      <c r="AZ1098">
        <v>4511</v>
      </c>
      <c r="BA1098">
        <v>13570</v>
      </c>
      <c r="BC1098">
        <v>87030</v>
      </c>
      <c r="BD1098" t="s">
        <v>59</v>
      </c>
    </row>
    <row r="1099" spans="1:56" x14ac:dyDescent="0.25">
      <c r="A1099">
        <v>3</v>
      </c>
      <c r="B1099">
        <v>11</v>
      </c>
      <c r="C1099">
        <v>1</v>
      </c>
      <c r="D1099">
        <v>470702000000</v>
      </c>
      <c r="E1099" t="s">
        <v>3019</v>
      </c>
      <c r="G1099">
        <v>484</v>
      </c>
      <c r="H1099">
        <v>11</v>
      </c>
      <c r="I1099">
        <v>23</v>
      </c>
      <c r="J1099" t="str">
        <f t="shared" si="17"/>
        <v>11-01-2023</v>
      </c>
      <c r="K1099">
        <v>61000</v>
      </c>
      <c r="L1099">
        <v>840</v>
      </c>
      <c r="M1099">
        <v>60</v>
      </c>
      <c r="N1099">
        <v>180</v>
      </c>
      <c r="P1099">
        <v>0</v>
      </c>
      <c r="Q1099" t="s">
        <v>98</v>
      </c>
      <c r="R1099" t="s">
        <v>116</v>
      </c>
      <c r="S1099" t="s">
        <v>135</v>
      </c>
      <c r="T1099" t="s">
        <v>3020</v>
      </c>
      <c r="U1099">
        <v>0</v>
      </c>
      <c r="V1099">
        <v>0</v>
      </c>
      <c r="Y1099">
        <v>0</v>
      </c>
      <c r="AA1099" t="s">
        <v>3021</v>
      </c>
      <c r="AB1099" t="s">
        <v>66</v>
      </c>
      <c r="AC1099" t="s">
        <v>67</v>
      </c>
      <c r="AE1099">
        <v>7</v>
      </c>
      <c r="AF1099" t="s">
        <v>81</v>
      </c>
      <c r="AL1099">
        <v>50</v>
      </c>
      <c r="AN1099" t="s">
        <v>170</v>
      </c>
      <c r="AP1099" t="s">
        <v>56</v>
      </c>
      <c r="AR1099">
        <v>4797</v>
      </c>
      <c r="AS1099" t="s">
        <v>73</v>
      </c>
      <c r="AT1099" t="s">
        <v>213</v>
      </c>
      <c r="AV1099" t="s">
        <v>213</v>
      </c>
      <c r="AX1099">
        <v>510</v>
      </c>
      <c r="AY1099" t="s">
        <v>58</v>
      </c>
      <c r="AZ1099">
        <v>5484</v>
      </c>
      <c r="BA1099">
        <v>9170</v>
      </c>
      <c r="BC1099">
        <v>39660</v>
      </c>
      <c r="BD1099" t="s">
        <v>59</v>
      </c>
    </row>
    <row r="1100" spans="1:56" x14ac:dyDescent="0.25">
      <c r="A1100">
        <v>3</v>
      </c>
      <c r="B1100">
        <v>11</v>
      </c>
      <c r="C1100">
        <v>30</v>
      </c>
      <c r="D1100">
        <v>470751800000</v>
      </c>
      <c r="E1100" t="s">
        <v>3043</v>
      </c>
      <c r="G1100">
        <v>535</v>
      </c>
      <c r="H1100">
        <v>11</v>
      </c>
      <c r="I1100">
        <v>23</v>
      </c>
      <c r="J1100" t="str">
        <f t="shared" si="17"/>
        <v>11-30-2023</v>
      </c>
      <c r="K1100">
        <v>55000</v>
      </c>
      <c r="L1100">
        <v>784</v>
      </c>
      <c r="M1100">
        <v>40</v>
      </c>
      <c r="N1100">
        <v>132</v>
      </c>
      <c r="P1100">
        <v>0</v>
      </c>
      <c r="Q1100" t="s">
        <v>98</v>
      </c>
      <c r="R1100" t="s">
        <v>116</v>
      </c>
      <c r="S1100" t="s">
        <v>135</v>
      </c>
      <c r="T1100" t="s">
        <v>100</v>
      </c>
      <c r="U1100">
        <v>0</v>
      </c>
      <c r="V1100">
        <v>152</v>
      </c>
      <c r="X1100" t="s">
        <v>63</v>
      </c>
      <c r="Y1100">
        <v>360</v>
      </c>
      <c r="Z1100" t="s">
        <v>92</v>
      </c>
      <c r="AA1100" t="s">
        <v>133</v>
      </c>
      <c r="AB1100" t="s">
        <v>137</v>
      </c>
      <c r="AC1100" t="s">
        <v>67</v>
      </c>
      <c r="AE1100">
        <v>9</v>
      </c>
      <c r="AF1100" t="s">
        <v>81</v>
      </c>
      <c r="AK1100" t="s">
        <v>71</v>
      </c>
      <c r="AL1100">
        <v>50</v>
      </c>
      <c r="AN1100" t="s">
        <v>170</v>
      </c>
      <c r="AP1100" t="s">
        <v>56</v>
      </c>
      <c r="AR1100">
        <v>4793</v>
      </c>
      <c r="AS1100" t="s">
        <v>73</v>
      </c>
      <c r="AT1100" t="s">
        <v>213</v>
      </c>
      <c r="AV1100" t="s">
        <v>213</v>
      </c>
      <c r="AX1100">
        <v>510</v>
      </c>
      <c r="AY1100" t="s">
        <v>429</v>
      </c>
      <c r="AZ1100">
        <v>4535</v>
      </c>
      <c r="BA1100">
        <v>6770</v>
      </c>
      <c r="BC1100">
        <v>56710</v>
      </c>
      <c r="BD1100" t="s">
        <v>59</v>
      </c>
    </row>
    <row r="1101" spans="1:56" x14ac:dyDescent="0.25">
      <c r="A1101">
        <v>3</v>
      </c>
      <c r="B1101">
        <v>11</v>
      </c>
      <c r="C1101">
        <v>15</v>
      </c>
      <c r="D1101">
        <v>480262000100</v>
      </c>
      <c r="E1101" t="s">
        <v>3343</v>
      </c>
      <c r="G1101">
        <v>512</v>
      </c>
      <c r="H1101">
        <v>11</v>
      </c>
      <c r="I1101">
        <v>23</v>
      </c>
      <c r="J1101" t="str">
        <f t="shared" si="17"/>
        <v>11-15-2023</v>
      </c>
      <c r="K1101">
        <v>57000</v>
      </c>
      <c r="L1101">
        <v>0</v>
      </c>
      <c r="M1101">
        <v>0</v>
      </c>
      <c r="N1101">
        <v>0</v>
      </c>
      <c r="P1101">
        <v>1.2709999999999999</v>
      </c>
      <c r="U1101">
        <v>0</v>
      </c>
      <c r="V1101">
        <v>0</v>
      </c>
      <c r="Y1101">
        <v>0</v>
      </c>
      <c r="AE1101">
        <v>0</v>
      </c>
      <c r="AP1101" t="s">
        <v>56</v>
      </c>
      <c r="AR1101">
        <v>0</v>
      </c>
      <c r="AS1101" t="s">
        <v>73</v>
      </c>
      <c r="AT1101" t="s">
        <v>74</v>
      </c>
      <c r="AX1101">
        <v>199</v>
      </c>
      <c r="AY1101" t="s">
        <v>58</v>
      </c>
      <c r="AZ1101">
        <v>1512</v>
      </c>
      <c r="BA1101">
        <v>0</v>
      </c>
      <c r="BC1101">
        <v>0</v>
      </c>
      <c r="BD1101" t="s">
        <v>59</v>
      </c>
    </row>
    <row r="1102" spans="1:56" x14ac:dyDescent="0.25">
      <c r="A1102">
        <v>3</v>
      </c>
      <c r="B1102">
        <v>11</v>
      </c>
      <c r="C1102">
        <v>1</v>
      </c>
      <c r="D1102">
        <v>500041700000</v>
      </c>
      <c r="E1102" t="s">
        <v>2551</v>
      </c>
      <c r="G1102">
        <v>485</v>
      </c>
      <c r="H1102">
        <v>11</v>
      </c>
      <c r="I1102">
        <v>23</v>
      </c>
      <c r="J1102" t="str">
        <f t="shared" si="17"/>
        <v>11-01-2023</v>
      </c>
      <c r="K1102">
        <v>1156000</v>
      </c>
      <c r="L1102">
        <v>0</v>
      </c>
      <c r="M1102">
        <v>0</v>
      </c>
      <c r="N1102">
        <v>0</v>
      </c>
      <c r="P1102">
        <v>81.47</v>
      </c>
      <c r="U1102">
        <v>0</v>
      </c>
      <c r="V1102">
        <v>0</v>
      </c>
      <c r="Y1102">
        <v>0</v>
      </c>
      <c r="AE1102">
        <v>0</v>
      </c>
      <c r="AP1102" t="s">
        <v>56</v>
      </c>
      <c r="AR1102">
        <v>0</v>
      </c>
      <c r="AS1102" t="s">
        <v>73</v>
      </c>
      <c r="AX1102">
        <v>110</v>
      </c>
      <c r="AY1102" t="s">
        <v>423</v>
      </c>
      <c r="AZ1102">
        <v>1485</v>
      </c>
      <c r="BA1102">
        <v>584260</v>
      </c>
      <c r="BC1102">
        <v>0</v>
      </c>
      <c r="BD1102" t="s">
        <v>59</v>
      </c>
    </row>
    <row r="1103" spans="1:56" x14ac:dyDescent="0.25">
      <c r="A1103">
        <v>3</v>
      </c>
      <c r="B1103">
        <v>11</v>
      </c>
      <c r="C1103">
        <v>15</v>
      </c>
      <c r="D1103">
        <v>500351900000</v>
      </c>
      <c r="E1103" t="s">
        <v>3639</v>
      </c>
      <c r="G1103">
        <v>513</v>
      </c>
      <c r="H1103">
        <v>11</v>
      </c>
      <c r="I1103">
        <v>23</v>
      </c>
      <c r="J1103" t="str">
        <f t="shared" si="17"/>
        <v>11-15-2023</v>
      </c>
      <c r="K1103">
        <v>105000</v>
      </c>
      <c r="L1103">
        <v>1358</v>
      </c>
      <c r="M1103">
        <v>0</v>
      </c>
      <c r="N1103">
        <v>0</v>
      </c>
      <c r="P1103">
        <v>0</v>
      </c>
      <c r="Q1103" t="s">
        <v>223</v>
      </c>
      <c r="R1103">
        <v>1</v>
      </c>
      <c r="S1103">
        <v>9521</v>
      </c>
      <c r="T1103" t="s">
        <v>391</v>
      </c>
      <c r="U1103">
        <v>2</v>
      </c>
      <c r="V1103">
        <v>0</v>
      </c>
      <c r="Y1103">
        <v>352</v>
      </c>
      <c r="Z1103" t="s">
        <v>64</v>
      </c>
      <c r="AA1103" t="s">
        <v>87</v>
      </c>
      <c r="AB1103" t="s">
        <v>66</v>
      </c>
      <c r="AC1103" t="s">
        <v>67</v>
      </c>
      <c r="AE1103">
        <v>7</v>
      </c>
      <c r="AF1103" t="s">
        <v>81</v>
      </c>
      <c r="AI1103" t="s">
        <v>70</v>
      </c>
      <c r="AK1103" t="s">
        <v>71</v>
      </c>
      <c r="AL1103">
        <v>47</v>
      </c>
      <c r="AN1103" t="s">
        <v>82</v>
      </c>
      <c r="AP1103" t="s">
        <v>56</v>
      </c>
      <c r="AR1103">
        <v>5000</v>
      </c>
      <c r="AS1103" t="s">
        <v>73</v>
      </c>
      <c r="AT1103" t="s">
        <v>74</v>
      </c>
      <c r="AV1103" t="s">
        <v>74</v>
      </c>
      <c r="AX1103">
        <v>510</v>
      </c>
      <c r="AY1103" t="s">
        <v>58</v>
      </c>
      <c r="AZ1103">
        <v>5513</v>
      </c>
      <c r="BA1103">
        <v>6310</v>
      </c>
      <c r="BC1103">
        <v>97030</v>
      </c>
      <c r="BD1103" t="s">
        <v>59</v>
      </c>
    </row>
    <row r="1104" spans="1:56" x14ac:dyDescent="0.25">
      <c r="A1104">
        <v>3</v>
      </c>
      <c r="B1104">
        <v>11</v>
      </c>
      <c r="C1104">
        <v>30</v>
      </c>
      <c r="D1104">
        <v>530181100210</v>
      </c>
      <c r="E1104" t="s">
        <v>427</v>
      </c>
      <c r="G1104">
        <v>533</v>
      </c>
      <c r="H1104">
        <v>11</v>
      </c>
      <c r="I1104">
        <v>23</v>
      </c>
      <c r="J1104" t="str">
        <f t="shared" si="17"/>
        <v>11-30-2023</v>
      </c>
      <c r="K1104">
        <v>209426</v>
      </c>
      <c r="L1104">
        <v>0</v>
      </c>
      <c r="M1104">
        <v>0</v>
      </c>
      <c r="N1104">
        <v>0</v>
      </c>
      <c r="P1104">
        <v>36.384</v>
      </c>
      <c r="U1104">
        <v>0</v>
      </c>
      <c r="V1104">
        <v>0</v>
      </c>
      <c r="Y1104">
        <v>0</v>
      </c>
      <c r="AE1104">
        <v>0</v>
      </c>
      <c r="AR1104">
        <v>0</v>
      </c>
      <c r="AS1104" t="s">
        <v>73</v>
      </c>
      <c r="AX1104">
        <v>110</v>
      </c>
      <c r="AY1104" t="s">
        <v>58</v>
      </c>
      <c r="AZ1104">
        <v>1533</v>
      </c>
      <c r="BA1104">
        <v>309740</v>
      </c>
      <c r="BC1104">
        <v>0</v>
      </c>
      <c r="BD1104" t="s">
        <v>59</v>
      </c>
    </row>
    <row r="1105" spans="1:56" x14ac:dyDescent="0.25">
      <c r="A1105">
        <v>3</v>
      </c>
      <c r="B1105">
        <v>11</v>
      </c>
      <c r="C1105">
        <v>6</v>
      </c>
      <c r="D1105">
        <v>560541600000</v>
      </c>
      <c r="E1105" t="s">
        <v>3760</v>
      </c>
      <c r="G1105">
        <v>492</v>
      </c>
      <c r="H1105">
        <v>11</v>
      </c>
      <c r="I1105">
        <v>23</v>
      </c>
      <c r="J1105" t="str">
        <f t="shared" si="17"/>
        <v>11-06-2023</v>
      </c>
      <c r="K1105">
        <v>79900</v>
      </c>
      <c r="L1105">
        <v>1624</v>
      </c>
      <c r="M1105">
        <v>70</v>
      </c>
      <c r="N1105">
        <v>132</v>
      </c>
      <c r="P1105">
        <v>0</v>
      </c>
      <c r="Q1105" t="s">
        <v>61</v>
      </c>
      <c r="R1105" t="s">
        <v>116</v>
      </c>
      <c r="S1105" t="s">
        <v>3761</v>
      </c>
      <c r="T1105" t="s">
        <v>143</v>
      </c>
      <c r="U1105">
        <v>2</v>
      </c>
      <c r="V1105">
        <v>0</v>
      </c>
      <c r="X1105" t="s">
        <v>63</v>
      </c>
      <c r="Y1105">
        <v>528</v>
      </c>
      <c r="Z1105" t="s">
        <v>64</v>
      </c>
      <c r="AA1105" t="s">
        <v>164</v>
      </c>
      <c r="AB1105" t="s">
        <v>66</v>
      </c>
      <c r="AC1105" t="s">
        <v>67</v>
      </c>
      <c r="AE1105">
        <v>7</v>
      </c>
      <c r="AF1105" t="s">
        <v>88</v>
      </c>
      <c r="AK1105" t="s">
        <v>71</v>
      </c>
      <c r="AL1105">
        <v>45</v>
      </c>
      <c r="AN1105" t="s">
        <v>82</v>
      </c>
      <c r="AP1105" t="s">
        <v>56</v>
      </c>
      <c r="AR1105">
        <v>5616</v>
      </c>
      <c r="AS1105" t="s">
        <v>73</v>
      </c>
      <c r="AT1105" t="s">
        <v>213</v>
      </c>
      <c r="AV1105" t="s">
        <v>213</v>
      </c>
      <c r="AX1105">
        <v>510</v>
      </c>
      <c r="AY1105" t="s">
        <v>58</v>
      </c>
      <c r="AZ1105">
        <v>2492</v>
      </c>
      <c r="BA1105">
        <v>8710</v>
      </c>
      <c r="BC1105">
        <v>89710</v>
      </c>
      <c r="BD1105" t="s">
        <v>59</v>
      </c>
    </row>
    <row r="1106" spans="1:56" x14ac:dyDescent="0.25">
      <c r="A1106">
        <v>3</v>
      </c>
      <c r="B1106">
        <v>11</v>
      </c>
      <c r="C1106">
        <v>22</v>
      </c>
      <c r="D1106">
        <v>560561900000</v>
      </c>
      <c r="E1106" t="s">
        <v>3765</v>
      </c>
      <c r="G1106">
        <v>525</v>
      </c>
      <c r="H1106">
        <v>11</v>
      </c>
      <c r="I1106">
        <v>23</v>
      </c>
      <c r="J1106" t="str">
        <f t="shared" si="17"/>
        <v>11-22-2023</v>
      </c>
      <c r="K1106">
        <v>78750</v>
      </c>
      <c r="L1106">
        <v>0</v>
      </c>
      <c r="M1106">
        <v>0</v>
      </c>
      <c r="N1106">
        <v>0</v>
      </c>
      <c r="P1106">
        <v>0</v>
      </c>
      <c r="U1106">
        <v>0</v>
      </c>
      <c r="V1106">
        <v>0</v>
      </c>
      <c r="Y1106">
        <v>0</v>
      </c>
      <c r="AE1106">
        <v>0</v>
      </c>
      <c r="AP1106" t="s">
        <v>56</v>
      </c>
      <c r="AR1106">
        <v>5616</v>
      </c>
      <c r="AS1106" t="s">
        <v>73</v>
      </c>
      <c r="AX1106">
        <v>500</v>
      </c>
      <c r="AY1106" t="s">
        <v>439</v>
      </c>
      <c r="AZ1106">
        <v>6525</v>
      </c>
      <c r="BA1106">
        <v>0</v>
      </c>
      <c r="BC1106">
        <v>0</v>
      </c>
      <c r="BD1106" t="s">
        <v>59</v>
      </c>
    </row>
    <row r="1107" spans="1:56" x14ac:dyDescent="0.25">
      <c r="A1107">
        <v>3</v>
      </c>
      <c r="B1107">
        <v>11</v>
      </c>
      <c r="C1107">
        <v>22</v>
      </c>
      <c r="D1107">
        <v>560562000000</v>
      </c>
      <c r="E1107" t="s">
        <v>3766</v>
      </c>
      <c r="G1107">
        <v>525</v>
      </c>
      <c r="H1107">
        <v>11</v>
      </c>
      <c r="I1107">
        <v>23</v>
      </c>
      <c r="J1107" t="str">
        <f t="shared" si="17"/>
        <v>11-22-2023</v>
      </c>
      <c r="K1107">
        <v>78750</v>
      </c>
      <c r="L1107">
        <v>1778</v>
      </c>
      <c r="M1107">
        <v>132</v>
      </c>
      <c r="N1107">
        <v>100</v>
      </c>
      <c r="P1107">
        <v>0</v>
      </c>
      <c r="Q1107" t="s">
        <v>61</v>
      </c>
      <c r="R1107">
        <v>1</v>
      </c>
      <c r="S1107">
        <v>9001</v>
      </c>
      <c r="T1107" t="s">
        <v>143</v>
      </c>
      <c r="U1107">
        <v>0</v>
      </c>
      <c r="V1107">
        <v>0</v>
      </c>
      <c r="Y1107">
        <v>366</v>
      </c>
      <c r="Z1107" t="s">
        <v>64</v>
      </c>
      <c r="AA1107" t="s">
        <v>164</v>
      </c>
      <c r="AB1107" t="s">
        <v>66</v>
      </c>
      <c r="AC1107" t="s">
        <v>67</v>
      </c>
      <c r="AE1107">
        <v>7</v>
      </c>
      <c r="AF1107" t="s">
        <v>81</v>
      </c>
      <c r="AK1107" t="s">
        <v>71</v>
      </c>
      <c r="AL1107">
        <v>50</v>
      </c>
      <c r="AN1107" t="s">
        <v>170</v>
      </c>
      <c r="AP1107" t="s">
        <v>56</v>
      </c>
      <c r="AR1107">
        <v>5616</v>
      </c>
      <c r="AS1107" t="s">
        <v>73</v>
      </c>
      <c r="AT1107" t="s">
        <v>213</v>
      </c>
      <c r="AV1107" t="s">
        <v>213</v>
      </c>
      <c r="AX1107">
        <v>510</v>
      </c>
      <c r="AY1107" t="s">
        <v>473</v>
      </c>
      <c r="AZ1107">
        <v>6525</v>
      </c>
      <c r="BA1107">
        <v>19260</v>
      </c>
      <c r="BC1107">
        <v>89170</v>
      </c>
      <c r="BD1107" t="s">
        <v>59</v>
      </c>
    </row>
    <row r="1108" spans="1:56" x14ac:dyDescent="0.25">
      <c r="A1108">
        <v>3</v>
      </c>
      <c r="B1108">
        <v>11</v>
      </c>
      <c r="C1108">
        <v>13</v>
      </c>
      <c r="D1108">
        <v>560631000000</v>
      </c>
      <c r="E1108" t="s">
        <v>3776</v>
      </c>
      <c r="G1108">
        <v>505</v>
      </c>
      <c r="H1108">
        <v>11</v>
      </c>
      <c r="I1108">
        <v>23</v>
      </c>
      <c r="J1108" t="str">
        <f t="shared" si="17"/>
        <v>11-13-2023</v>
      </c>
      <c r="K1108">
        <v>39500</v>
      </c>
      <c r="L1108">
        <v>0</v>
      </c>
      <c r="M1108">
        <v>140</v>
      </c>
      <c r="N1108">
        <v>265</v>
      </c>
      <c r="P1108">
        <v>0.85</v>
      </c>
      <c r="U1108">
        <v>0</v>
      </c>
      <c r="V1108">
        <v>0</v>
      </c>
      <c r="Y1108">
        <v>0</v>
      </c>
      <c r="AE1108">
        <v>0</v>
      </c>
      <c r="AP1108" t="s">
        <v>56</v>
      </c>
      <c r="AR1108">
        <v>5601</v>
      </c>
      <c r="AS1108" t="s">
        <v>73</v>
      </c>
      <c r="AX1108">
        <v>500</v>
      </c>
      <c r="AY1108" t="s">
        <v>58</v>
      </c>
      <c r="AZ1108">
        <v>2505</v>
      </c>
      <c r="BA1108">
        <v>25630</v>
      </c>
      <c r="BC1108">
        <v>0</v>
      </c>
      <c r="BD1108" t="s">
        <v>59</v>
      </c>
    </row>
    <row r="1109" spans="1:56" x14ac:dyDescent="0.25">
      <c r="A1109">
        <v>3</v>
      </c>
      <c r="B1109">
        <v>11</v>
      </c>
      <c r="C1109">
        <v>2</v>
      </c>
      <c r="D1109">
        <v>560700400000</v>
      </c>
      <c r="E1109" t="s">
        <v>3805</v>
      </c>
      <c r="G1109">
        <v>487</v>
      </c>
      <c r="H1109">
        <v>11</v>
      </c>
      <c r="I1109">
        <v>23</v>
      </c>
      <c r="J1109" t="str">
        <f t="shared" si="17"/>
        <v>11-02-2023</v>
      </c>
      <c r="K1109">
        <v>108000</v>
      </c>
      <c r="L1109">
        <v>1824</v>
      </c>
      <c r="M1109">
        <v>66</v>
      </c>
      <c r="N1109">
        <v>148</v>
      </c>
      <c r="P1109">
        <v>0</v>
      </c>
      <c r="Q1109" t="s">
        <v>61</v>
      </c>
      <c r="R1109">
        <v>1</v>
      </c>
      <c r="S1109">
        <v>8821</v>
      </c>
      <c r="T1109" t="s">
        <v>62</v>
      </c>
      <c r="U1109">
        <v>3</v>
      </c>
      <c r="V1109">
        <v>288</v>
      </c>
      <c r="Y1109">
        <v>432</v>
      </c>
      <c r="Z1109" t="s">
        <v>92</v>
      </c>
      <c r="AA1109" t="s">
        <v>617</v>
      </c>
      <c r="AB1109" t="s">
        <v>137</v>
      </c>
      <c r="AC1109" t="s">
        <v>67</v>
      </c>
      <c r="AE1109">
        <v>8</v>
      </c>
      <c r="AF1109" t="s">
        <v>81</v>
      </c>
      <c r="AK1109" t="s">
        <v>90</v>
      </c>
      <c r="AL1109">
        <v>50</v>
      </c>
      <c r="AN1109" t="s">
        <v>170</v>
      </c>
      <c r="AP1109" t="s">
        <v>56</v>
      </c>
      <c r="AR1109">
        <v>5616</v>
      </c>
      <c r="AS1109" t="s">
        <v>73</v>
      </c>
      <c r="AT1109" t="s">
        <v>213</v>
      </c>
      <c r="AV1109" t="s">
        <v>213</v>
      </c>
      <c r="AX1109">
        <v>510</v>
      </c>
      <c r="AY1109" t="s">
        <v>3806</v>
      </c>
      <c r="AZ1109">
        <v>5487</v>
      </c>
      <c r="BA1109">
        <v>9170</v>
      </c>
      <c r="BC1109">
        <v>68260</v>
      </c>
      <c r="BD1109" t="s">
        <v>59</v>
      </c>
    </row>
    <row r="1110" spans="1:56" x14ac:dyDescent="0.25">
      <c r="A1110">
        <v>3</v>
      </c>
      <c r="B1110">
        <v>11</v>
      </c>
      <c r="C1110">
        <v>6</v>
      </c>
      <c r="D1110">
        <v>560731400000</v>
      </c>
      <c r="E1110" t="s">
        <v>3818</v>
      </c>
      <c r="G1110">
        <v>493</v>
      </c>
      <c r="H1110">
        <v>11</v>
      </c>
      <c r="I1110">
        <v>23</v>
      </c>
      <c r="J1110" t="str">
        <f t="shared" si="17"/>
        <v>11-06-2023</v>
      </c>
      <c r="K1110">
        <v>80000</v>
      </c>
      <c r="L1110">
        <v>1200</v>
      </c>
      <c r="M1110">
        <v>80</v>
      </c>
      <c r="N1110">
        <v>148</v>
      </c>
      <c r="P1110">
        <v>0</v>
      </c>
      <c r="Q1110" t="s">
        <v>98</v>
      </c>
      <c r="R1110">
        <v>1</v>
      </c>
      <c r="S1110">
        <v>9601</v>
      </c>
      <c r="T1110" t="s">
        <v>132</v>
      </c>
      <c r="U1110">
        <v>0</v>
      </c>
      <c r="V1110">
        <v>0</v>
      </c>
      <c r="X1110" t="s">
        <v>63</v>
      </c>
      <c r="Y1110">
        <v>576</v>
      </c>
      <c r="Z1110" t="s">
        <v>64</v>
      </c>
      <c r="AA1110" t="s">
        <v>152</v>
      </c>
      <c r="AB1110" t="s">
        <v>66</v>
      </c>
      <c r="AC1110" t="s">
        <v>67</v>
      </c>
      <c r="AE1110">
        <v>7</v>
      </c>
      <c r="AF1110" t="s">
        <v>102</v>
      </c>
      <c r="AG1110" t="s">
        <v>69</v>
      </c>
      <c r="AK1110" t="s">
        <v>71</v>
      </c>
      <c r="AL1110">
        <v>45</v>
      </c>
      <c r="AN1110" t="s">
        <v>170</v>
      </c>
      <c r="AP1110" t="s">
        <v>56</v>
      </c>
      <c r="AR1110">
        <v>5616</v>
      </c>
      <c r="AS1110" t="s">
        <v>73</v>
      </c>
      <c r="AT1110" t="s">
        <v>213</v>
      </c>
      <c r="AV1110" t="s">
        <v>213</v>
      </c>
      <c r="AX1110">
        <v>510</v>
      </c>
      <c r="AY1110" t="s">
        <v>473</v>
      </c>
      <c r="AZ1110">
        <v>4493</v>
      </c>
      <c r="BA1110">
        <v>11110</v>
      </c>
      <c r="BC1110">
        <v>72570</v>
      </c>
      <c r="BD1110" t="s">
        <v>59</v>
      </c>
    </row>
    <row r="1111" spans="1:56" x14ac:dyDescent="0.25">
      <c r="A1111">
        <v>3</v>
      </c>
      <c r="B1111">
        <v>11</v>
      </c>
      <c r="C1111">
        <v>6</v>
      </c>
      <c r="D1111">
        <v>562220000000</v>
      </c>
      <c r="E1111" t="s">
        <v>3853</v>
      </c>
      <c r="G1111">
        <v>492</v>
      </c>
      <c r="H1111">
        <v>11</v>
      </c>
      <c r="I1111">
        <v>23</v>
      </c>
      <c r="J1111" t="str">
        <f t="shared" si="17"/>
        <v>11-06-2023</v>
      </c>
      <c r="K1111">
        <v>79900</v>
      </c>
      <c r="L1111">
        <v>0</v>
      </c>
      <c r="M1111">
        <v>7</v>
      </c>
      <c r="N1111">
        <v>37</v>
      </c>
      <c r="P1111">
        <v>6.0000000000000001E-3</v>
      </c>
      <c r="U1111">
        <v>0</v>
      </c>
      <c r="V1111">
        <v>0</v>
      </c>
      <c r="Y1111">
        <v>0</v>
      </c>
      <c r="AE1111">
        <v>0</v>
      </c>
      <c r="AP1111" t="s">
        <v>56</v>
      </c>
      <c r="AR1111">
        <v>5616</v>
      </c>
      <c r="AS1111" t="s">
        <v>73</v>
      </c>
      <c r="AX1111">
        <v>500</v>
      </c>
      <c r="AY1111" t="s">
        <v>58</v>
      </c>
      <c r="AZ1111">
        <v>2492</v>
      </c>
      <c r="BA1111">
        <v>0</v>
      </c>
      <c r="BC1111">
        <v>0</v>
      </c>
      <c r="BD1111" t="s">
        <v>59</v>
      </c>
    </row>
    <row r="1112" spans="1:56" x14ac:dyDescent="0.25">
      <c r="A1112">
        <v>3</v>
      </c>
      <c r="B1112">
        <v>11</v>
      </c>
      <c r="C1112">
        <v>1</v>
      </c>
      <c r="D1112">
        <v>590080700100</v>
      </c>
      <c r="E1112" t="s">
        <v>3873</v>
      </c>
      <c r="G1112">
        <v>486</v>
      </c>
      <c r="H1112">
        <v>11</v>
      </c>
      <c r="I1112">
        <v>23</v>
      </c>
      <c r="J1112" t="str">
        <f t="shared" si="17"/>
        <v>11-01-2023</v>
      </c>
      <c r="K1112">
        <v>165000</v>
      </c>
      <c r="L1112">
        <v>1764</v>
      </c>
      <c r="M1112">
        <v>0</v>
      </c>
      <c r="N1112">
        <v>0</v>
      </c>
      <c r="P1112">
        <v>1.32</v>
      </c>
      <c r="Q1112">
        <v>2</v>
      </c>
      <c r="R1112" t="s">
        <v>116</v>
      </c>
      <c r="S1112" t="s">
        <v>123</v>
      </c>
      <c r="T1112" t="s">
        <v>76</v>
      </c>
      <c r="U1112">
        <v>0</v>
      </c>
      <c r="V1112">
        <v>996</v>
      </c>
      <c r="X1112" t="s">
        <v>63</v>
      </c>
      <c r="Y1112">
        <v>0</v>
      </c>
      <c r="AA1112" t="s">
        <v>308</v>
      </c>
      <c r="AB1112" t="s">
        <v>80</v>
      </c>
      <c r="AC1112" t="s">
        <v>67</v>
      </c>
      <c r="AE1112">
        <v>8</v>
      </c>
      <c r="AF1112" t="s">
        <v>81</v>
      </c>
      <c r="AK1112" t="s">
        <v>154</v>
      </c>
      <c r="AL1112">
        <v>50</v>
      </c>
      <c r="AN1112" t="s">
        <v>170</v>
      </c>
      <c r="AP1112" t="s">
        <v>56</v>
      </c>
      <c r="AR1112">
        <v>0</v>
      </c>
      <c r="AS1112" t="s">
        <v>73</v>
      </c>
      <c r="AT1112" t="s">
        <v>74</v>
      </c>
      <c r="AX1112">
        <v>510</v>
      </c>
      <c r="AY1112" t="s">
        <v>58</v>
      </c>
      <c r="AZ1112">
        <v>1486</v>
      </c>
      <c r="BA1112">
        <v>14370</v>
      </c>
      <c r="BC1112">
        <v>41970</v>
      </c>
      <c r="BD1112" t="s">
        <v>59</v>
      </c>
    </row>
    <row r="1113" spans="1:56" x14ac:dyDescent="0.25">
      <c r="A1113">
        <v>3</v>
      </c>
      <c r="B1113">
        <v>11</v>
      </c>
      <c r="C1113">
        <v>7</v>
      </c>
      <c r="D1113">
        <v>590141100000</v>
      </c>
      <c r="E1113" t="s">
        <v>3881</v>
      </c>
      <c r="G1113">
        <v>497</v>
      </c>
      <c r="H1113">
        <v>11</v>
      </c>
      <c r="I1113">
        <v>23</v>
      </c>
      <c r="J1113" t="str">
        <f t="shared" si="17"/>
        <v>11-07-2023</v>
      </c>
      <c r="K1113">
        <v>150000</v>
      </c>
      <c r="L1113">
        <v>0</v>
      </c>
      <c r="M1113">
        <v>0</v>
      </c>
      <c r="N1113">
        <v>0</v>
      </c>
      <c r="P1113">
        <v>29.423999999999999</v>
      </c>
      <c r="U1113">
        <v>0</v>
      </c>
      <c r="V1113">
        <v>0</v>
      </c>
      <c r="Y1113">
        <v>0</v>
      </c>
      <c r="AE1113">
        <v>0</v>
      </c>
      <c r="AP1113" t="s">
        <v>56</v>
      </c>
      <c r="AR1113">
        <v>0</v>
      </c>
      <c r="AS1113" t="s">
        <v>73</v>
      </c>
      <c r="AX1113">
        <v>110</v>
      </c>
      <c r="AY1113" t="s">
        <v>423</v>
      </c>
      <c r="AZ1113">
        <v>6497</v>
      </c>
      <c r="BA1113">
        <v>729430</v>
      </c>
      <c r="BC1113">
        <v>0</v>
      </c>
      <c r="BD1113" t="s">
        <v>59</v>
      </c>
    </row>
    <row r="1114" spans="1:56" x14ac:dyDescent="0.25">
      <c r="A1114">
        <v>3</v>
      </c>
      <c r="B1114">
        <v>11</v>
      </c>
      <c r="C1114">
        <v>7</v>
      </c>
      <c r="D1114">
        <v>590141100100</v>
      </c>
      <c r="E1114" t="s">
        <v>140</v>
      </c>
      <c r="G1114">
        <v>496</v>
      </c>
      <c r="H1114">
        <v>11</v>
      </c>
      <c r="I1114">
        <v>23</v>
      </c>
      <c r="J1114" t="str">
        <f t="shared" si="17"/>
        <v>11-07-2023</v>
      </c>
      <c r="K1114">
        <v>150000</v>
      </c>
      <c r="L1114">
        <v>0</v>
      </c>
      <c r="M1114">
        <v>0</v>
      </c>
      <c r="N1114">
        <v>0</v>
      </c>
      <c r="P1114">
        <v>29.423999999999999</v>
      </c>
      <c r="U1114">
        <v>0</v>
      </c>
      <c r="V1114">
        <v>0</v>
      </c>
      <c r="Y1114">
        <v>0</v>
      </c>
      <c r="AE1114">
        <v>0</v>
      </c>
      <c r="AP1114" t="s">
        <v>56</v>
      </c>
      <c r="AR1114">
        <v>0</v>
      </c>
      <c r="AS1114" t="s">
        <v>73</v>
      </c>
      <c r="AX1114">
        <v>110</v>
      </c>
      <c r="AY1114" t="s">
        <v>58</v>
      </c>
      <c r="AZ1114">
        <v>1496</v>
      </c>
      <c r="BA1114">
        <v>0</v>
      </c>
      <c r="BC1114">
        <v>0</v>
      </c>
      <c r="BD1114" t="s">
        <v>59</v>
      </c>
    </row>
    <row r="1115" spans="1:56" x14ac:dyDescent="0.25">
      <c r="A1115">
        <v>3</v>
      </c>
      <c r="B1115">
        <v>11</v>
      </c>
      <c r="C1115">
        <v>7</v>
      </c>
      <c r="D1115">
        <v>590141100200</v>
      </c>
      <c r="E1115" t="s">
        <v>140</v>
      </c>
      <c r="G1115">
        <v>495</v>
      </c>
      <c r="H1115">
        <v>11</v>
      </c>
      <c r="I1115">
        <v>23</v>
      </c>
      <c r="J1115" t="str">
        <f t="shared" si="17"/>
        <v>11-07-2023</v>
      </c>
      <c r="K1115">
        <v>150000</v>
      </c>
      <c r="L1115">
        <v>0</v>
      </c>
      <c r="M1115">
        <v>0</v>
      </c>
      <c r="N1115">
        <v>0</v>
      </c>
      <c r="P1115">
        <v>29.423999999999999</v>
      </c>
      <c r="U1115">
        <v>0</v>
      </c>
      <c r="V1115">
        <v>0</v>
      </c>
      <c r="Y1115">
        <v>0</v>
      </c>
      <c r="AE1115">
        <v>0</v>
      </c>
      <c r="AP1115" t="s">
        <v>56</v>
      </c>
      <c r="AR1115">
        <v>0</v>
      </c>
      <c r="AS1115" t="s">
        <v>73</v>
      </c>
      <c r="AX1115">
        <v>110</v>
      </c>
      <c r="AY1115" t="s">
        <v>58</v>
      </c>
      <c r="AZ1115">
        <v>1495</v>
      </c>
      <c r="BA1115">
        <v>0</v>
      </c>
      <c r="BC1115">
        <v>0</v>
      </c>
      <c r="BD1115" t="s">
        <v>59</v>
      </c>
    </row>
    <row r="1116" spans="1:56" x14ac:dyDescent="0.25">
      <c r="A1116">
        <v>3</v>
      </c>
      <c r="B1116">
        <v>11</v>
      </c>
      <c r="C1116">
        <v>7</v>
      </c>
      <c r="D1116">
        <v>590141200000</v>
      </c>
      <c r="E1116" t="s">
        <v>724</v>
      </c>
      <c r="G1116">
        <v>494</v>
      </c>
      <c r="H1116">
        <v>11</v>
      </c>
      <c r="I1116">
        <v>23</v>
      </c>
      <c r="J1116" t="str">
        <f t="shared" si="17"/>
        <v>11-07-2023</v>
      </c>
      <c r="K1116">
        <v>1000</v>
      </c>
      <c r="L1116">
        <v>0</v>
      </c>
      <c r="M1116">
        <v>0</v>
      </c>
      <c r="N1116">
        <v>0</v>
      </c>
      <c r="P1116">
        <v>0.13800000000000001</v>
      </c>
      <c r="U1116">
        <v>0</v>
      </c>
      <c r="V1116">
        <v>0</v>
      </c>
      <c r="Y1116">
        <v>0</v>
      </c>
      <c r="AE1116">
        <v>0</v>
      </c>
      <c r="AP1116" t="s">
        <v>56</v>
      </c>
      <c r="AR1116">
        <v>0</v>
      </c>
      <c r="AS1116" t="s">
        <v>73</v>
      </c>
      <c r="AX1116">
        <v>110</v>
      </c>
      <c r="AY1116" t="s">
        <v>58</v>
      </c>
      <c r="AZ1116">
        <v>6494</v>
      </c>
      <c r="BA1116">
        <v>9510</v>
      </c>
      <c r="BC1116">
        <v>0</v>
      </c>
      <c r="BD1116" t="s">
        <v>59</v>
      </c>
    </row>
    <row r="1117" spans="1:56" x14ac:dyDescent="0.25">
      <c r="A1117">
        <v>3</v>
      </c>
      <c r="B1117">
        <v>11</v>
      </c>
      <c r="C1117">
        <v>8</v>
      </c>
      <c r="D1117">
        <v>590320400100</v>
      </c>
      <c r="E1117" t="s">
        <v>105</v>
      </c>
      <c r="G1117">
        <v>502</v>
      </c>
      <c r="H1117">
        <v>11</v>
      </c>
      <c r="I1117">
        <v>23</v>
      </c>
      <c r="J1117" t="str">
        <f t="shared" si="17"/>
        <v>11-08-2023</v>
      </c>
      <c r="K1117">
        <v>144529</v>
      </c>
      <c r="L1117">
        <v>0</v>
      </c>
      <c r="M1117">
        <v>0</v>
      </c>
      <c r="N1117">
        <v>0</v>
      </c>
      <c r="P1117">
        <v>1.9379999999999999</v>
      </c>
      <c r="U1117">
        <v>0</v>
      </c>
      <c r="V1117">
        <v>0</v>
      </c>
      <c r="Y1117">
        <v>0</v>
      </c>
      <c r="AE1117">
        <v>0</v>
      </c>
      <c r="AP1117" t="s">
        <v>56</v>
      </c>
      <c r="AR1117">
        <v>0</v>
      </c>
      <c r="AS1117" t="s">
        <v>73</v>
      </c>
      <c r="AT1117" t="s">
        <v>74</v>
      </c>
      <c r="AV1117" t="s">
        <v>74</v>
      </c>
      <c r="AX1117">
        <v>500</v>
      </c>
      <c r="AY1117" t="s">
        <v>58</v>
      </c>
      <c r="AZ1117">
        <v>1502</v>
      </c>
      <c r="BA1117">
        <v>0</v>
      </c>
      <c r="BC1117">
        <v>0</v>
      </c>
      <c r="BD1117" t="s">
        <v>59</v>
      </c>
    </row>
    <row r="1118" spans="1:56" x14ac:dyDescent="0.25">
      <c r="A1118">
        <v>3</v>
      </c>
      <c r="B1118">
        <v>11</v>
      </c>
      <c r="C1118">
        <v>21</v>
      </c>
      <c r="D1118">
        <v>590361010100</v>
      </c>
      <c r="E1118" t="s">
        <v>3905</v>
      </c>
      <c r="G1118">
        <v>523</v>
      </c>
      <c r="H1118">
        <v>11</v>
      </c>
      <c r="I1118">
        <v>23</v>
      </c>
      <c r="J1118" t="str">
        <f t="shared" si="17"/>
        <v>11-21-2023</v>
      </c>
      <c r="K1118">
        <v>135000</v>
      </c>
      <c r="L1118">
        <v>0</v>
      </c>
      <c r="M1118">
        <v>0</v>
      </c>
      <c r="N1118">
        <v>0</v>
      </c>
      <c r="P1118">
        <v>2.161</v>
      </c>
      <c r="U1118">
        <v>0</v>
      </c>
      <c r="V1118">
        <v>0</v>
      </c>
      <c r="Y1118">
        <v>0</v>
      </c>
      <c r="AE1118">
        <v>0</v>
      </c>
      <c r="AP1118" t="s">
        <v>56</v>
      </c>
      <c r="AR1118">
        <v>0</v>
      </c>
      <c r="AS1118" t="s">
        <v>73</v>
      </c>
      <c r="AT1118" t="s">
        <v>74</v>
      </c>
      <c r="AV1118" t="s">
        <v>74</v>
      </c>
      <c r="AX1118">
        <v>111</v>
      </c>
      <c r="AY1118" t="s">
        <v>58</v>
      </c>
      <c r="AZ1118">
        <v>1523</v>
      </c>
      <c r="BA1118">
        <v>0</v>
      </c>
      <c r="BC1118">
        <v>0</v>
      </c>
      <c r="BD1118" t="s">
        <v>59</v>
      </c>
    </row>
    <row r="1119" spans="1:56" x14ac:dyDescent="0.25">
      <c r="A1119">
        <v>3</v>
      </c>
      <c r="B1119">
        <v>11</v>
      </c>
      <c r="C1119">
        <v>27</v>
      </c>
      <c r="D1119">
        <v>610571700000</v>
      </c>
      <c r="E1119" t="s">
        <v>3967</v>
      </c>
      <c r="G1119">
        <v>531</v>
      </c>
      <c r="H1119">
        <v>11</v>
      </c>
      <c r="I1119">
        <v>23</v>
      </c>
      <c r="J1119" t="str">
        <f t="shared" si="17"/>
        <v>11-27-2023</v>
      </c>
      <c r="K1119">
        <v>99500</v>
      </c>
      <c r="L1119">
        <v>0</v>
      </c>
      <c r="M1119">
        <v>9</v>
      </c>
      <c r="N1119">
        <v>45</v>
      </c>
      <c r="P1119">
        <v>0</v>
      </c>
      <c r="U1119">
        <v>0</v>
      </c>
      <c r="V1119">
        <v>0</v>
      </c>
      <c r="Y1119">
        <v>0</v>
      </c>
      <c r="AE1119">
        <v>0</v>
      </c>
      <c r="AP1119" t="s">
        <v>56</v>
      </c>
      <c r="AR1119">
        <v>6121</v>
      </c>
      <c r="AS1119" t="s">
        <v>73</v>
      </c>
      <c r="AX1119">
        <v>500</v>
      </c>
      <c r="AY1119" t="s">
        <v>1183</v>
      </c>
      <c r="AZ1119">
        <v>9531</v>
      </c>
      <c r="BA1119">
        <v>0</v>
      </c>
      <c r="BC1119">
        <v>0</v>
      </c>
      <c r="BD1119" t="s">
        <v>59</v>
      </c>
    </row>
    <row r="1120" spans="1:56" x14ac:dyDescent="0.25">
      <c r="A1120">
        <v>3</v>
      </c>
      <c r="B1120">
        <v>11</v>
      </c>
      <c r="C1120">
        <v>27</v>
      </c>
      <c r="D1120">
        <v>610571900000</v>
      </c>
      <c r="E1120" t="s">
        <v>3969</v>
      </c>
      <c r="G1120">
        <v>531</v>
      </c>
      <c r="H1120">
        <v>11</v>
      </c>
      <c r="I1120">
        <v>23</v>
      </c>
      <c r="J1120" t="str">
        <f t="shared" si="17"/>
        <v>11-27-2023</v>
      </c>
      <c r="K1120">
        <v>99500</v>
      </c>
      <c r="L1120">
        <v>936</v>
      </c>
      <c r="M1120">
        <v>75</v>
      </c>
      <c r="N1120">
        <v>60</v>
      </c>
      <c r="P1120">
        <v>0</v>
      </c>
      <c r="Q1120">
        <v>1</v>
      </c>
      <c r="R1120">
        <v>1</v>
      </c>
      <c r="S1120">
        <v>9631</v>
      </c>
      <c r="T1120" t="s">
        <v>112</v>
      </c>
      <c r="U1120">
        <v>2</v>
      </c>
      <c r="V1120">
        <v>0</v>
      </c>
      <c r="X1120" t="s">
        <v>63</v>
      </c>
      <c r="Y1120">
        <v>364</v>
      </c>
      <c r="Z1120" t="s">
        <v>64</v>
      </c>
      <c r="AA1120" t="s">
        <v>208</v>
      </c>
      <c r="AB1120" t="s">
        <v>66</v>
      </c>
      <c r="AC1120" t="s">
        <v>77</v>
      </c>
      <c r="AE1120">
        <v>6</v>
      </c>
      <c r="AF1120" t="s">
        <v>81</v>
      </c>
      <c r="AK1120" t="s">
        <v>71</v>
      </c>
      <c r="AL1120">
        <v>40</v>
      </c>
      <c r="AN1120" t="s">
        <v>82</v>
      </c>
      <c r="AP1120" t="s">
        <v>56</v>
      </c>
      <c r="AR1120">
        <v>6121</v>
      </c>
      <c r="AS1120" t="s">
        <v>73</v>
      </c>
      <c r="AT1120" t="s">
        <v>213</v>
      </c>
      <c r="AV1120" t="s">
        <v>74</v>
      </c>
      <c r="AX1120">
        <v>510</v>
      </c>
      <c r="AY1120" t="s">
        <v>473</v>
      </c>
      <c r="AZ1120">
        <v>9531</v>
      </c>
      <c r="BA1120">
        <v>8490</v>
      </c>
      <c r="BC1120">
        <v>54170</v>
      </c>
      <c r="BD1120" t="s">
        <v>59</v>
      </c>
    </row>
    <row r="1121" spans="1:56" x14ac:dyDescent="0.25">
      <c r="A1121">
        <v>3</v>
      </c>
      <c r="B1121">
        <v>11</v>
      </c>
      <c r="C1121">
        <v>8</v>
      </c>
      <c r="D1121">
        <v>611710900000</v>
      </c>
      <c r="E1121" t="s">
        <v>4197</v>
      </c>
      <c r="G1121">
        <v>502</v>
      </c>
      <c r="H1121">
        <v>11</v>
      </c>
      <c r="I1121">
        <v>23</v>
      </c>
      <c r="J1121" t="str">
        <f t="shared" si="17"/>
        <v>11-08-2023</v>
      </c>
      <c r="K1121">
        <v>144529</v>
      </c>
      <c r="L1121">
        <v>0</v>
      </c>
      <c r="M1121">
        <v>0</v>
      </c>
      <c r="N1121">
        <v>0</v>
      </c>
      <c r="P1121">
        <v>0.84899999999999998</v>
      </c>
      <c r="U1121">
        <v>0</v>
      </c>
      <c r="V1121">
        <v>0</v>
      </c>
      <c r="Y1121">
        <v>0</v>
      </c>
      <c r="AE1121">
        <v>0</v>
      </c>
      <c r="AP1121" t="s">
        <v>56</v>
      </c>
      <c r="AR1121">
        <v>0</v>
      </c>
      <c r="AS1121" t="s">
        <v>73</v>
      </c>
      <c r="AT1121" t="s">
        <v>74</v>
      </c>
      <c r="AV1121" t="s">
        <v>74</v>
      </c>
      <c r="AX1121">
        <v>599</v>
      </c>
      <c r="AY1121" t="s">
        <v>58</v>
      </c>
      <c r="AZ1121">
        <v>1502</v>
      </c>
      <c r="BA1121">
        <v>0</v>
      </c>
      <c r="BC1121">
        <v>0</v>
      </c>
      <c r="BD1121" t="s">
        <v>59</v>
      </c>
    </row>
    <row r="1122" spans="1:56" x14ac:dyDescent="0.25">
      <c r="A1122">
        <v>3</v>
      </c>
      <c r="B1122">
        <v>10</v>
      </c>
      <c r="C1122">
        <v>27</v>
      </c>
      <c r="D1122">
        <v>10022000400</v>
      </c>
      <c r="E1122" t="s">
        <v>83</v>
      </c>
      <c r="G1122">
        <v>470</v>
      </c>
      <c r="H1122">
        <v>10</v>
      </c>
      <c r="I1122">
        <v>23</v>
      </c>
      <c r="J1122" t="str">
        <f t="shared" si="17"/>
        <v>10-27-2023</v>
      </c>
      <c r="K1122">
        <v>136983</v>
      </c>
      <c r="L1122">
        <v>0</v>
      </c>
      <c r="M1122">
        <v>0</v>
      </c>
      <c r="N1122">
        <v>0</v>
      </c>
      <c r="P1122">
        <v>24.018999999999998</v>
      </c>
      <c r="U1122">
        <v>0</v>
      </c>
      <c r="V1122">
        <v>0</v>
      </c>
      <c r="Y1122">
        <v>0</v>
      </c>
      <c r="AE1122">
        <v>0</v>
      </c>
      <c r="AR1122">
        <v>0</v>
      </c>
      <c r="AX1122">
        <v>110</v>
      </c>
      <c r="AY1122" t="s">
        <v>58</v>
      </c>
      <c r="AZ1122">
        <v>4470</v>
      </c>
      <c r="BA1122">
        <v>160860</v>
      </c>
      <c r="BC1122">
        <v>0</v>
      </c>
      <c r="BD1122" t="s">
        <v>59</v>
      </c>
    </row>
    <row r="1123" spans="1:56" x14ac:dyDescent="0.25">
      <c r="A1123">
        <v>3</v>
      </c>
      <c r="B1123">
        <v>10</v>
      </c>
      <c r="C1123">
        <v>24</v>
      </c>
      <c r="D1123">
        <v>10090100110</v>
      </c>
      <c r="E1123" t="s">
        <v>121</v>
      </c>
      <c r="G1123">
        <v>462</v>
      </c>
      <c r="H1123">
        <v>10</v>
      </c>
      <c r="I1123">
        <v>23</v>
      </c>
      <c r="J1123" t="str">
        <f t="shared" si="17"/>
        <v>10-24-2023</v>
      </c>
      <c r="K1123">
        <v>110000</v>
      </c>
      <c r="L1123">
        <v>0</v>
      </c>
      <c r="M1123">
        <v>0</v>
      </c>
      <c r="N1123">
        <v>0</v>
      </c>
      <c r="P1123">
        <v>12.702</v>
      </c>
      <c r="U1123">
        <v>0</v>
      </c>
      <c r="V1123">
        <v>0</v>
      </c>
      <c r="Y1123">
        <v>0</v>
      </c>
      <c r="AE1123">
        <v>0</v>
      </c>
      <c r="AP1123" t="s">
        <v>56</v>
      </c>
      <c r="AR1123">
        <v>0</v>
      </c>
      <c r="AS1123" t="s">
        <v>73</v>
      </c>
      <c r="AX1123">
        <v>110</v>
      </c>
      <c r="AY1123" t="s">
        <v>58</v>
      </c>
      <c r="AZ1123">
        <v>1462</v>
      </c>
      <c r="BA1123">
        <v>0</v>
      </c>
      <c r="BC1123">
        <v>0</v>
      </c>
      <c r="BD1123" t="s">
        <v>59</v>
      </c>
    </row>
    <row r="1124" spans="1:56" x14ac:dyDescent="0.25">
      <c r="A1124">
        <v>3</v>
      </c>
      <c r="B1124">
        <v>10</v>
      </c>
      <c r="C1124">
        <v>20</v>
      </c>
      <c r="D1124">
        <v>60021100000</v>
      </c>
      <c r="E1124" t="s">
        <v>275</v>
      </c>
      <c r="G1124">
        <v>454</v>
      </c>
      <c r="H1124">
        <v>10</v>
      </c>
      <c r="I1124">
        <v>23</v>
      </c>
      <c r="J1124" t="str">
        <f t="shared" si="17"/>
        <v>10-20-2023</v>
      </c>
      <c r="K1124">
        <v>460000</v>
      </c>
      <c r="L1124">
        <v>0</v>
      </c>
      <c r="M1124">
        <v>0</v>
      </c>
      <c r="N1124">
        <v>0</v>
      </c>
      <c r="P1124">
        <v>40.1</v>
      </c>
      <c r="U1124">
        <v>0</v>
      </c>
      <c r="V1124">
        <v>0</v>
      </c>
      <c r="Y1124">
        <v>0</v>
      </c>
      <c r="AE1124">
        <v>0</v>
      </c>
      <c r="AR1124">
        <v>0</v>
      </c>
      <c r="AS1124" t="s">
        <v>73</v>
      </c>
      <c r="AX1124">
        <v>110</v>
      </c>
      <c r="AY1124" t="s">
        <v>58</v>
      </c>
      <c r="AZ1124">
        <v>2454</v>
      </c>
      <c r="BA1124">
        <v>253890</v>
      </c>
      <c r="BC1124">
        <v>0</v>
      </c>
      <c r="BD1124" t="s">
        <v>59</v>
      </c>
    </row>
    <row r="1125" spans="1:56" x14ac:dyDescent="0.25">
      <c r="A1125">
        <v>3</v>
      </c>
      <c r="B1125">
        <v>10</v>
      </c>
      <c r="C1125">
        <v>25</v>
      </c>
      <c r="D1125">
        <v>60050200000</v>
      </c>
      <c r="E1125" t="s">
        <v>283</v>
      </c>
      <c r="G1125">
        <v>467</v>
      </c>
      <c r="H1125">
        <v>10</v>
      </c>
      <c r="I1125">
        <v>23</v>
      </c>
      <c r="J1125" t="str">
        <f t="shared" si="17"/>
        <v>10-25-2023</v>
      </c>
      <c r="K1125">
        <v>1199851</v>
      </c>
      <c r="L1125">
        <v>0</v>
      </c>
      <c r="M1125">
        <v>0</v>
      </c>
      <c r="N1125">
        <v>0</v>
      </c>
      <c r="P1125">
        <v>40</v>
      </c>
      <c r="U1125">
        <v>0</v>
      </c>
      <c r="V1125">
        <v>0</v>
      </c>
      <c r="Y1125">
        <v>0</v>
      </c>
      <c r="AE1125">
        <v>0</v>
      </c>
      <c r="AR1125">
        <v>0</v>
      </c>
      <c r="AS1125" t="s">
        <v>73</v>
      </c>
      <c r="AX1125">
        <v>110</v>
      </c>
      <c r="AY1125" t="s">
        <v>58</v>
      </c>
      <c r="AZ1125">
        <v>2467</v>
      </c>
      <c r="BA1125">
        <v>247660</v>
      </c>
      <c r="BC1125">
        <v>0</v>
      </c>
      <c r="BD1125" t="s">
        <v>59</v>
      </c>
    </row>
    <row r="1126" spans="1:56" x14ac:dyDescent="0.25">
      <c r="A1126">
        <v>3</v>
      </c>
      <c r="B1126">
        <v>10</v>
      </c>
      <c r="C1126">
        <v>25</v>
      </c>
      <c r="D1126">
        <v>60050300000</v>
      </c>
      <c r="E1126" t="s">
        <v>283</v>
      </c>
      <c r="G1126">
        <v>467</v>
      </c>
      <c r="H1126">
        <v>10</v>
      </c>
      <c r="I1126">
        <v>23</v>
      </c>
      <c r="J1126" t="str">
        <f t="shared" si="17"/>
        <v>10-25-2023</v>
      </c>
      <c r="K1126">
        <v>1199851</v>
      </c>
      <c r="L1126">
        <v>0</v>
      </c>
      <c r="M1126">
        <v>0</v>
      </c>
      <c r="N1126">
        <v>0</v>
      </c>
      <c r="P1126">
        <v>31.998999999999999</v>
      </c>
      <c r="U1126">
        <v>0</v>
      </c>
      <c r="V1126">
        <v>0</v>
      </c>
      <c r="Y1126">
        <v>0</v>
      </c>
      <c r="AE1126">
        <v>0</v>
      </c>
      <c r="AP1126" t="s">
        <v>56</v>
      </c>
      <c r="AR1126">
        <v>0</v>
      </c>
      <c r="AS1126" t="s">
        <v>73</v>
      </c>
      <c r="AT1126" t="s">
        <v>74</v>
      </c>
      <c r="AV1126" t="s">
        <v>74</v>
      </c>
      <c r="AX1126">
        <v>111</v>
      </c>
      <c r="AY1126" t="s">
        <v>58</v>
      </c>
      <c r="AZ1126">
        <v>2467</v>
      </c>
      <c r="BA1126">
        <v>250890</v>
      </c>
      <c r="BC1126">
        <v>179030</v>
      </c>
      <c r="BD1126" t="s">
        <v>59</v>
      </c>
    </row>
    <row r="1127" spans="1:56" x14ac:dyDescent="0.25">
      <c r="A1127">
        <v>3</v>
      </c>
      <c r="B1127">
        <v>10</v>
      </c>
      <c r="C1127">
        <v>25</v>
      </c>
      <c r="D1127">
        <v>80141110000</v>
      </c>
      <c r="E1127" t="s">
        <v>283</v>
      </c>
      <c r="G1127">
        <v>466</v>
      </c>
      <c r="H1127">
        <v>10</v>
      </c>
      <c r="I1127">
        <v>23</v>
      </c>
      <c r="J1127" t="str">
        <f t="shared" si="17"/>
        <v>10-25-2023</v>
      </c>
      <c r="K1127">
        <v>547929</v>
      </c>
      <c r="L1127">
        <v>0</v>
      </c>
      <c r="M1127">
        <v>0</v>
      </c>
      <c r="N1127">
        <v>0</v>
      </c>
      <c r="P1127">
        <v>37</v>
      </c>
      <c r="U1127">
        <v>0</v>
      </c>
      <c r="V1127">
        <v>0</v>
      </c>
      <c r="Y1127">
        <v>0</v>
      </c>
      <c r="AE1127">
        <v>0</v>
      </c>
      <c r="AP1127" t="s">
        <v>56</v>
      </c>
      <c r="AR1127">
        <v>0</v>
      </c>
      <c r="AS1127" t="s">
        <v>73</v>
      </c>
      <c r="AX1127">
        <v>110</v>
      </c>
      <c r="AY1127" t="s">
        <v>58</v>
      </c>
      <c r="AZ1127">
        <v>2466</v>
      </c>
      <c r="BA1127">
        <v>213890</v>
      </c>
      <c r="BC1127">
        <v>0</v>
      </c>
      <c r="BD1127" t="s">
        <v>59</v>
      </c>
    </row>
    <row r="1128" spans="1:56" x14ac:dyDescent="0.25">
      <c r="A1128">
        <v>3</v>
      </c>
      <c r="B1128">
        <v>10</v>
      </c>
      <c r="C1128">
        <v>25</v>
      </c>
      <c r="D1128">
        <v>80141110000</v>
      </c>
      <c r="E1128" t="s">
        <v>283</v>
      </c>
      <c r="G1128">
        <v>467</v>
      </c>
      <c r="H1128">
        <v>10</v>
      </c>
      <c r="I1128">
        <v>23</v>
      </c>
      <c r="J1128" t="str">
        <f t="shared" si="17"/>
        <v>10-25-2023</v>
      </c>
      <c r="K1128">
        <v>1199851</v>
      </c>
      <c r="L1128">
        <v>0</v>
      </c>
      <c r="M1128">
        <v>0</v>
      </c>
      <c r="N1128">
        <v>0</v>
      </c>
      <c r="P1128">
        <v>37</v>
      </c>
      <c r="U1128">
        <v>0</v>
      </c>
      <c r="V1128">
        <v>0</v>
      </c>
      <c r="Y1128">
        <v>0</v>
      </c>
      <c r="AE1128">
        <v>0</v>
      </c>
      <c r="AP1128" t="s">
        <v>56</v>
      </c>
      <c r="AR1128">
        <v>0</v>
      </c>
      <c r="AS1128" t="s">
        <v>73</v>
      </c>
      <c r="AX1128">
        <v>110</v>
      </c>
      <c r="AY1128" t="s">
        <v>58</v>
      </c>
      <c r="AZ1128">
        <v>3467</v>
      </c>
      <c r="BA1128">
        <v>213890</v>
      </c>
      <c r="BC1128">
        <v>0</v>
      </c>
      <c r="BD1128" t="s">
        <v>59</v>
      </c>
    </row>
    <row r="1129" spans="1:56" x14ac:dyDescent="0.25">
      <c r="A1129">
        <v>3</v>
      </c>
      <c r="B1129">
        <v>10</v>
      </c>
      <c r="C1129">
        <v>25</v>
      </c>
      <c r="D1129">
        <v>80191510000</v>
      </c>
      <c r="E1129" t="s">
        <v>330</v>
      </c>
      <c r="G1129">
        <v>466</v>
      </c>
      <c r="H1129">
        <v>10</v>
      </c>
      <c r="I1129">
        <v>23</v>
      </c>
      <c r="J1129" t="str">
        <f t="shared" si="17"/>
        <v>10-25-2023</v>
      </c>
      <c r="K1129">
        <v>547929</v>
      </c>
      <c r="L1129">
        <v>0</v>
      </c>
      <c r="M1129">
        <v>0</v>
      </c>
      <c r="N1129">
        <v>0</v>
      </c>
      <c r="P1129">
        <v>4</v>
      </c>
      <c r="U1129">
        <v>0</v>
      </c>
      <c r="V1129">
        <v>0</v>
      </c>
      <c r="Y1129">
        <v>0</v>
      </c>
      <c r="AE1129">
        <v>0</v>
      </c>
      <c r="AR1129">
        <v>0</v>
      </c>
      <c r="AS1129" t="s">
        <v>73</v>
      </c>
      <c r="AX1129">
        <v>110</v>
      </c>
      <c r="AY1129" t="s">
        <v>58</v>
      </c>
      <c r="AZ1129">
        <v>2466</v>
      </c>
      <c r="BA1129">
        <v>18200</v>
      </c>
      <c r="BC1129">
        <v>0</v>
      </c>
      <c r="BD1129" t="s">
        <v>59</v>
      </c>
    </row>
    <row r="1130" spans="1:56" x14ac:dyDescent="0.25">
      <c r="A1130">
        <v>3</v>
      </c>
      <c r="B1130">
        <v>10</v>
      </c>
      <c r="C1130">
        <v>25</v>
      </c>
      <c r="D1130">
        <v>80191510000</v>
      </c>
      <c r="E1130" t="s">
        <v>330</v>
      </c>
      <c r="G1130">
        <v>467</v>
      </c>
      <c r="H1130">
        <v>10</v>
      </c>
      <c r="I1130">
        <v>23</v>
      </c>
      <c r="J1130" t="str">
        <f t="shared" si="17"/>
        <v>10-25-2023</v>
      </c>
      <c r="K1130">
        <v>1199851</v>
      </c>
      <c r="L1130">
        <v>0</v>
      </c>
      <c r="M1130">
        <v>0</v>
      </c>
      <c r="N1130">
        <v>0</v>
      </c>
      <c r="P1130">
        <v>4</v>
      </c>
      <c r="U1130">
        <v>0</v>
      </c>
      <c r="V1130">
        <v>0</v>
      </c>
      <c r="Y1130">
        <v>0</v>
      </c>
      <c r="AE1130">
        <v>0</v>
      </c>
      <c r="AR1130">
        <v>0</v>
      </c>
      <c r="AS1130" t="s">
        <v>73</v>
      </c>
      <c r="AX1130">
        <v>110</v>
      </c>
      <c r="AY1130" t="s">
        <v>58</v>
      </c>
      <c r="AZ1130">
        <v>3467</v>
      </c>
      <c r="BA1130">
        <v>18200</v>
      </c>
      <c r="BC1130">
        <v>0</v>
      </c>
      <c r="BD1130" t="s">
        <v>59</v>
      </c>
    </row>
    <row r="1131" spans="1:56" x14ac:dyDescent="0.25">
      <c r="A1131">
        <v>3</v>
      </c>
      <c r="B1131">
        <v>10</v>
      </c>
      <c r="C1131">
        <v>5</v>
      </c>
      <c r="D1131">
        <v>80231700000</v>
      </c>
      <c r="E1131" t="s">
        <v>341</v>
      </c>
      <c r="G1131">
        <v>433</v>
      </c>
      <c r="H1131">
        <v>10</v>
      </c>
      <c r="I1131">
        <v>23</v>
      </c>
      <c r="J1131" t="str">
        <f t="shared" si="17"/>
        <v>10-05-2023</v>
      </c>
      <c r="K1131">
        <v>166000</v>
      </c>
      <c r="L1131">
        <v>2112</v>
      </c>
      <c r="M1131">
        <v>0</v>
      </c>
      <c r="N1131">
        <v>0</v>
      </c>
      <c r="P1131">
        <v>40</v>
      </c>
      <c r="Q1131">
        <v>2</v>
      </c>
      <c r="R1131" t="s">
        <v>116</v>
      </c>
      <c r="S1131" t="s">
        <v>123</v>
      </c>
      <c r="T1131" t="s">
        <v>76</v>
      </c>
      <c r="U1131">
        <v>0</v>
      </c>
      <c r="V1131">
        <v>234</v>
      </c>
      <c r="Y1131">
        <v>1116</v>
      </c>
      <c r="Z1131" t="s">
        <v>64</v>
      </c>
      <c r="AA1131" t="s">
        <v>300</v>
      </c>
      <c r="AB1131" t="s">
        <v>66</v>
      </c>
      <c r="AC1131" t="s">
        <v>67</v>
      </c>
      <c r="AE1131">
        <v>9</v>
      </c>
      <c r="AF1131" t="s">
        <v>81</v>
      </c>
      <c r="AK1131" t="s">
        <v>71</v>
      </c>
      <c r="AL1131">
        <v>50</v>
      </c>
      <c r="AN1131" t="s">
        <v>138</v>
      </c>
      <c r="AP1131" t="s">
        <v>56</v>
      </c>
      <c r="AR1131">
        <v>0</v>
      </c>
      <c r="AS1131" t="s">
        <v>73</v>
      </c>
      <c r="AT1131" t="s">
        <v>74</v>
      </c>
      <c r="AV1131" t="s">
        <v>74</v>
      </c>
      <c r="AX1131">
        <v>111</v>
      </c>
      <c r="AY1131" t="s">
        <v>58</v>
      </c>
      <c r="AZ1131">
        <v>3433</v>
      </c>
      <c r="BA1131">
        <v>254770</v>
      </c>
      <c r="BC1131">
        <v>94310</v>
      </c>
      <c r="BD1131" t="s">
        <v>59</v>
      </c>
    </row>
    <row r="1132" spans="1:56" x14ac:dyDescent="0.25">
      <c r="A1132">
        <v>3</v>
      </c>
      <c r="B1132">
        <v>10</v>
      </c>
      <c r="C1132">
        <v>5</v>
      </c>
      <c r="D1132">
        <v>80231800000</v>
      </c>
      <c r="E1132" t="s">
        <v>342</v>
      </c>
      <c r="G1132">
        <v>433</v>
      </c>
      <c r="H1132">
        <v>10</v>
      </c>
      <c r="I1132">
        <v>23</v>
      </c>
      <c r="J1132" t="str">
        <f t="shared" si="17"/>
        <v>10-05-2023</v>
      </c>
      <c r="K1132">
        <v>166000</v>
      </c>
      <c r="L1132">
        <v>0</v>
      </c>
      <c r="M1132">
        <v>0</v>
      </c>
      <c r="N1132">
        <v>0</v>
      </c>
      <c r="P1132">
        <v>16.239999999999998</v>
      </c>
      <c r="U1132">
        <v>0</v>
      </c>
      <c r="V1132">
        <v>0</v>
      </c>
      <c r="Y1132">
        <v>0</v>
      </c>
      <c r="AE1132">
        <v>0</v>
      </c>
      <c r="AR1132">
        <v>0</v>
      </c>
      <c r="AX1132">
        <v>110</v>
      </c>
      <c r="AY1132" t="s">
        <v>58</v>
      </c>
      <c r="AZ1132">
        <v>3433</v>
      </c>
      <c r="BA1132">
        <v>97690</v>
      </c>
      <c r="BC1132">
        <v>0</v>
      </c>
      <c r="BD1132" t="s">
        <v>59</v>
      </c>
    </row>
    <row r="1133" spans="1:56" x14ac:dyDescent="0.25">
      <c r="A1133">
        <v>3</v>
      </c>
      <c r="B1133">
        <v>10</v>
      </c>
      <c r="C1133">
        <v>23</v>
      </c>
      <c r="D1133">
        <v>98311810000</v>
      </c>
      <c r="E1133" t="s">
        <v>405</v>
      </c>
      <c r="G1133">
        <v>457</v>
      </c>
      <c r="H1133">
        <v>10</v>
      </c>
      <c r="I1133">
        <v>23</v>
      </c>
      <c r="J1133" t="str">
        <f t="shared" si="17"/>
        <v>10-23-2023</v>
      </c>
      <c r="K1133">
        <v>465000</v>
      </c>
      <c r="L1133">
        <v>2105</v>
      </c>
      <c r="M1133">
        <v>150</v>
      </c>
      <c r="N1133">
        <v>180</v>
      </c>
      <c r="P1133">
        <v>0</v>
      </c>
      <c r="Q1133">
        <v>1</v>
      </c>
      <c r="R1133">
        <v>2</v>
      </c>
      <c r="S1133">
        <v>191</v>
      </c>
      <c r="T1133" t="s">
        <v>76</v>
      </c>
      <c r="U1133">
        <v>3</v>
      </c>
      <c r="V1133">
        <v>2105</v>
      </c>
      <c r="X1133" t="s">
        <v>63</v>
      </c>
      <c r="Y1133">
        <v>951</v>
      </c>
      <c r="Z1133" t="s">
        <v>64</v>
      </c>
      <c r="AA1133" t="s">
        <v>157</v>
      </c>
      <c r="AB1133" t="s">
        <v>66</v>
      </c>
      <c r="AC1133" t="s">
        <v>67</v>
      </c>
      <c r="AE1133">
        <v>7</v>
      </c>
      <c r="AF1133" t="s">
        <v>68</v>
      </c>
      <c r="AG1133" t="s">
        <v>69</v>
      </c>
      <c r="AN1133" t="s">
        <v>72</v>
      </c>
      <c r="AP1133" t="s">
        <v>56</v>
      </c>
      <c r="AR1133">
        <v>900</v>
      </c>
      <c r="AS1133" t="s">
        <v>73</v>
      </c>
      <c r="AX1133">
        <v>510</v>
      </c>
      <c r="AY1133" t="s">
        <v>58</v>
      </c>
      <c r="AZ1133">
        <v>5457</v>
      </c>
      <c r="BA1133">
        <v>18000</v>
      </c>
      <c r="BC1133">
        <v>230630</v>
      </c>
      <c r="BD1133" t="s">
        <v>59</v>
      </c>
    </row>
    <row r="1134" spans="1:56" x14ac:dyDescent="0.25">
      <c r="A1134">
        <v>3</v>
      </c>
      <c r="B1134">
        <v>10</v>
      </c>
      <c r="C1134">
        <v>4</v>
      </c>
      <c r="D1134">
        <v>140042010000</v>
      </c>
      <c r="E1134" t="s">
        <v>510</v>
      </c>
      <c r="G1134">
        <v>432</v>
      </c>
      <c r="H1134">
        <v>10</v>
      </c>
      <c r="I1134">
        <v>23</v>
      </c>
      <c r="J1134" t="str">
        <f t="shared" si="17"/>
        <v>10-04-2023</v>
      </c>
      <c r="K1134">
        <v>180000</v>
      </c>
      <c r="L1134">
        <v>0</v>
      </c>
      <c r="M1134">
        <v>0</v>
      </c>
      <c r="N1134">
        <v>0</v>
      </c>
      <c r="P1134">
        <v>0.11</v>
      </c>
      <c r="U1134">
        <v>0</v>
      </c>
      <c r="V1134">
        <v>0</v>
      </c>
      <c r="Y1134">
        <v>0</v>
      </c>
      <c r="AE1134">
        <v>0</v>
      </c>
      <c r="AP1134" t="s">
        <v>56</v>
      </c>
      <c r="AR1134">
        <v>0</v>
      </c>
      <c r="AS1134" t="s">
        <v>73</v>
      </c>
      <c r="AX1134">
        <v>599</v>
      </c>
      <c r="AY1134" t="s">
        <v>58</v>
      </c>
      <c r="AZ1134">
        <v>3432</v>
      </c>
      <c r="BA1134">
        <v>0</v>
      </c>
      <c r="BC1134">
        <v>0</v>
      </c>
      <c r="BD1134" t="s">
        <v>59</v>
      </c>
    </row>
    <row r="1135" spans="1:56" x14ac:dyDescent="0.25">
      <c r="A1135">
        <v>3</v>
      </c>
      <c r="B1135">
        <v>10</v>
      </c>
      <c r="C1135">
        <v>4</v>
      </c>
      <c r="D1135">
        <v>140050100000</v>
      </c>
      <c r="E1135" t="s">
        <v>511</v>
      </c>
      <c r="G1135">
        <v>432</v>
      </c>
      <c r="H1135">
        <v>10</v>
      </c>
      <c r="I1135">
        <v>23</v>
      </c>
      <c r="J1135" t="str">
        <f t="shared" si="17"/>
        <v>10-04-2023</v>
      </c>
      <c r="K1135">
        <v>180000</v>
      </c>
      <c r="L1135">
        <v>1524</v>
      </c>
      <c r="M1135">
        <v>0</v>
      </c>
      <c r="N1135">
        <v>0</v>
      </c>
      <c r="P1135">
        <v>0.68</v>
      </c>
      <c r="Q1135">
        <v>1</v>
      </c>
      <c r="R1135">
        <v>1</v>
      </c>
      <c r="S1135">
        <v>9671</v>
      </c>
      <c r="T1135" t="s">
        <v>394</v>
      </c>
      <c r="U1135">
        <v>0</v>
      </c>
      <c r="V1135">
        <v>0</v>
      </c>
      <c r="Y1135">
        <v>264</v>
      </c>
      <c r="Z1135" t="s">
        <v>64</v>
      </c>
      <c r="AA1135" t="s">
        <v>164</v>
      </c>
      <c r="AB1135" t="s">
        <v>66</v>
      </c>
      <c r="AC1135" t="s">
        <v>67</v>
      </c>
      <c r="AE1135">
        <v>6</v>
      </c>
      <c r="AF1135" t="s">
        <v>102</v>
      </c>
      <c r="AG1135" t="s">
        <v>69</v>
      </c>
      <c r="AL1135">
        <v>35</v>
      </c>
      <c r="AN1135" t="s">
        <v>82</v>
      </c>
      <c r="AP1135" t="s">
        <v>56</v>
      </c>
      <c r="AR1135">
        <v>0</v>
      </c>
      <c r="AS1135" t="s">
        <v>73</v>
      </c>
      <c r="AT1135" t="s">
        <v>74</v>
      </c>
      <c r="AV1135" t="s">
        <v>74</v>
      </c>
      <c r="AX1135">
        <v>510</v>
      </c>
      <c r="AY1135" t="s">
        <v>58</v>
      </c>
      <c r="AZ1135">
        <v>3432</v>
      </c>
      <c r="BA1135">
        <v>9570</v>
      </c>
      <c r="BC1135">
        <v>105400</v>
      </c>
      <c r="BD1135" t="s">
        <v>59</v>
      </c>
    </row>
    <row r="1136" spans="1:56" x14ac:dyDescent="0.25">
      <c r="A1136">
        <v>3</v>
      </c>
      <c r="B1136">
        <v>10</v>
      </c>
      <c r="C1136">
        <v>30</v>
      </c>
      <c r="D1136">
        <v>140152000200</v>
      </c>
      <c r="E1136" t="s">
        <v>559</v>
      </c>
      <c r="G1136">
        <v>477</v>
      </c>
      <c r="H1136">
        <v>10</v>
      </c>
      <c r="I1136">
        <v>23</v>
      </c>
      <c r="J1136" t="str">
        <f t="shared" si="17"/>
        <v>10-30-2023</v>
      </c>
      <c r="K1136">
        <v>157500</v>
      </c>
      <c r="L1136">
        <v>0</v>
      </c>
      <c r="M1136">
        <v>0</v>
      </c>
      <c r="N1136">
        <v>0</v>
      </c>
      <c r="P1136">
        <v>15</v>
      </c>
      <c r="U1136">
        <v>0</v>
      </c>
      <c r="V1136">
        <v>0</v>
      </c>
      <c r="Y1136">
        <v>0</v>
      </c>
      <c r="AE1136">
        <v>0</v>
      </c>
      <c r="AP1136" t="s">
        <v>56</v>
      </c>
      <c r="AR1136">
        <v>0</v>
      </c>
      <c r="AS1136" t="s">
        <v>73</v>
      </c>
      <c r="AX1136">
        <v>110</v>
      </c>
      <c r="AY1136" t="s">
        <v>58</v>
      </c>
      <c r="AZ1136">
        <v>1477</v>
      </c>
      <c r="BA1136">
        <v>0</v>
      </c>
      <c r="BC1136">
        <v>0</v>
      </c>
      <c r="BD1136" t="s">
        <v>59</v>
      </c>
    </row>
    <row r="1137" spans="1:56" x14ac:dyDescent="0.25">
      <c r="A1137">
        <v>3</v>
      </c>
      <c r="B1137">
        <v>10</v>
      </c>
      <c r="C1137">
        <v>31</v>
      </c>
      <c r="D1137">
        <v>140300800100</v>
      </c>
      <c r="E1137" t="s">
        <v>610</v>
      </c>
      <c r="G1137">
        <v>481</v>
      </c>
      <c r="H1137">
        <v>10</v>
      </c>
      <c r="I1137">
        <v>23</v>
      </c>
      <c r="J1137" t="str">
        <f t="shared" si="17"/>
        <v>10-31-2023</v>
      </c>
      <c r="K1137">
        <v>230150</v>
      </c>
      <c r="L1137">
        <v>0</v>
      </c>
      <c r="M1137">
        <v>0</v>
      </c>
      <c r="N1137">
        <v>0</v>
      </c>
      <c r="P1137">
        <v>1.903</v>
      </c>
      <c r="U1137">
        <v>0</v>
      </c>
      <c r="V1137">
        <v>0</v>
      </c>
      <c r="Y1137">
        <v>0</v>
      </c>
      <c r="AE1137">
        <v>0</v>
      </c>
      <c r="AP1137" t="s">
        <v>56</v>
      </c>
      <c r="AR1137">
        <v>0</v>
      </c>
      <c r="AS1137" t="s">
        <v>73</v>
      </c>
      <c r="AT1137" t="s">
        <v>74</v>
      </c>
      <c r="AV1137" t="s">
        <v>74</v>
      </c>
      <c r="AX1137">
        <v>111</v>
      </c>
      <c r="AY1137" t="s">
        <v>429</v>
      </c>
      <c r="AZ1137">
        <v>1481</v>
      </c>
      <c r="BA1137">
        <v>0</v>
      </c>
      <c r="BC1137">
        <v>0</v>
      </c>
      <c r="BD1137" t="s">
        <v>59</v>
      </c>
    </row>
    <row r="1138" spans="1:56" x14ac:dyDescent="0.25">
      <c r="A1138">
        <v>3</v>
      </c>
      <c r="B1138">
        <v>10</v>
      </c>
      <c r="C1138">
        <v>20</v>
      </c>
      <c r="D1138">
        <v>190251500000</v>
      </c>
      <c r="E1138" t="s">
        <v>793</v>
      </c>
      <c r="G1138">
        <v>452</v>
      </c>
      <c r="H1138">
        <v>10</v>
      </c>
      <c r="I1138">
        <v>23</v>
      </c>
      <c r="J1138" t="str">
        <f t="shared" si="17"/>
        <v>10-20-2023</v>
      </c>
      <c r="K1138">
        <v>95000</v>
      </c>
      <c r="L1138">
        <v>1104</v>
      </c>
      <c r="M1138">
        <v>0</v>
      </c>
      <c r="N1138">
        <v>0</v>
      </c>
      <c r="P1138">
        <v>0.51</v>
      </c>
      <c r="Q1138">
        <v>1</v>
      </c>
      <c r="R1138">
        <v>1</v>
      </c>
      <c r="S1138">
        <v>9701</v>
      </c>
      <c r="T1138" t="s">
        <v>112</v>
      </c>
      <c r="U1138">
        <v>3</v>
      </c>
      <c r="V1138">
        <v>0</v>
      </c>
      <c r="X1138" t="s">
        <v>63</v>
      </c>
      <c r="Y1138">
        <v>384</v>
      </c>
      <c r="Z1138" t="s">
        <v>64</v>
      </c>
      <c r="AA1138" t="s">
        <v>87</v>
      </c>
      <c r="AB1138" t="s">
        <v>66</v>
      </c>
      <c r="AC1138" t="s">
        <v>67</v>
      </c>
      <c r="AE1138">
        <v>7</v>
      </c>
      <c r="AF1138" t="s">
        <v>81</v>
      </c>
      <c r="AK1138" t="s">
        <v>71</v>
      </c>
      <c r="AL1138">
        <v>35</v>
      </c>
      <c r="AN1138" t="s">
        <v>138</v>
      </c>
      <c r="AP1138" t="s">
        <v>56</v>
      </c>
      <c r="AR1138">
        <v>0</v>
      </c>
      <c r="AS1138" t="s">
        <v>73</v>
      </c>
      <c r="AT1138" t="s">
        <v>74</v>
      </c>
      <c r="AV1138" t="s">
        <v>74</v>
      </c>
      <c r="AX1138">
        <v>510</v>
      </c>
      <c r="AY1138" t="s">
        <v>58</v>
      </c>
      <c r="AZ1138">
        <v>2452</v>
      </c>
      <c r="BA1138">
        <v>6540</v>
      </c>
      <c r="BC1138">
        <v>67110</v>
      </c>
      <c r="BD1138" t="s">
        <v>59</v>
      </c>
    </row>
    <row r="1139" spans="1:56" x14ac:dyDescent="0.25">
      <c r="A1139">
        <v>3</v>
      </c>
      <c r="B1139">
        <v>10</v>
      </c>
      <c r="C1139">
        <v>13</v>
      </c>
      <c r="D1139">
        <v>190310700200</v>
      </c>
      <c r="E1139" t="s">
        <v>826</v>
      </c>
      <c r="G1139">
        <v>449</v>
      </c>
      <c r="H1139">
        <v>10</v>
      </c>
      <c r="I1139">
        <v>23</v>
      </c>
      <c r="J1139" t="str">
        <f t="shared" si="17"/>
        <v>10-13-2023</v>
      </c>
      <c r="K1139">
        <v>245000</v>
      </c>
      <c r="L1139">
        <v>2217</v>
      </c>
      <c r="M1139">
        <v>0</v>
      </c>
      <c r="N1139">
        <v>0</v>
      </c>
      <c r="P1139">
        <v>3.1059999999999999</v>
      </c>
      <c r="Q1139">
        <v>2</v>
      </c>
      <c r="R1139" t="s">
        <v>116</v>
      </c>
      <c r="S1139" t="s">
        <v>123</v>
      </c>
      <c r="T1139" t="s">
        <v>86</v>
      </c>
      <c r="U1139">
        <v>4</v>
      </c>
      <c r="V1139">
        <v>492</v>
      </c>
      <c r="Y1139">
        <v>676</v>
      </c>
      <c r="Z1139" t="s">
        <v>64</v>
      </c>
      <c r="AA1139" t="s">
        <v>270</v>
      </c>
      <c r="AB1139" t="s">
        <v>66</v>
      </c>
      <c r="AC1139" t="s">
        <v>67</v>
      </c>
      <c r="AE1139">
        <v>9</v>
      </c>
      <c r="AF1139" t="s">
        <v>81</v>
      </c>
      <c r="AK1139" t="s">
        <v>154</v>
      </c>
      <c r="AL1139">
        <v>45</v>
      </c>
      <c r="AN1139" t="s">
        <v>82</v>
      </c>
      <c r="AP1139" t="s">
        <v>56</v>
      </c>
      <c r="AR1139">
        <v>0</v>
      </c>
      <c r="AS1139" t="s">
        <v>73</v>
      </c>
      <c r="AT1139" t="s">
        <v>74</v>
      </c>
      <c r="AV1139" t="s">
        <v>74</v>
      </c>
      <c r="AX1139">
        <v>510</v>
      </c>
      <c r="AY1139" t="s">
        <v>58</v>
      </c>
      <c r="AZ1139">
        <v>7449</v>
      </c>
      <c r="BA1139">
        <v>16630</v>
      </c>
      <c r="BC1139">
        <v>116200</v>
      </c>
      <c r="BD1139" t="s">
        <v>59</v>
      </c>
    </row>
    <row r="1140" spans="1:56" x14ac:dyDescent="0.25">
      <c r="A1140">
        <v>3</v>
      </c>
      <c r="B1140">
        <v>10</v>
      </c>
      <c r="C1140">
        <v>31</v>
      </c>
      <c r="D1140">
        <v>220210500210</v>
      </c>
      <c r="E1140" t="s">
        <v>801</v>
      </c>
      <c r="G1140">
        <v>478</v>
      </c>
      <c r="H1140">
        <v>10</v>
      </c>
      <c r="I1140">
        <v>23</v>
      </c>
      <c r="J1140" t="str">
        <f t="shared" si="17"/>
        <v>10-31-2023</v>
      </c>
      <c r="K1140">
        <v>183867</v>
      </c>
      <c r="L1140">
        <v>0</v>
      </c>
      <c r="M1140">
        <v>0</v>
      </c>
      <c r="N1140">
        <v>0</v>
      </c>
      <c r="P1140">
        <v>14.675000000000001</v>
      </c>
      <c r="U1140">
        <v>0</v>
      </c>
      <c r="V1140">
        <v>0</v>
      </c>
      <c r="Y1140">
        <v>0</v>
      </c>
      <c r="AE1140">
        <v>0</v>
      </c>
      <c r="AP1140" t="s">
        <v>56</v>
      </c>
      <c r="AR1140">
        <v>0</v>
      </c>
      <c r="AS1140" t="s">
        <v>73</v>
      </c>
      <c r="AX1140">
        <v>110</v>
      </c>
      <c r="AY1140" t="s">
        <v>58</v>
      </c>
      <c r="AZ1140">
        <v>2478</v>
      </c>
      <c r="BA1140">
        <v>94800</v>
      </c>
      <c r="BC1140">
        <v>0</v>
      </c>
      <c r="BD1140" t="s">
        <v>59</v>
      </c>
    </row>
    <row r="1141" spans="1:56" x14ac:dyDescent="0.25">
      <c r="A1141">
        <v>3</v>
      </c>
      <c r="B1141">
        <v>10</v>
      </c>
      <c r="C1141">
        <v>31</v>
      </c>
      <c r="D1141">
        <v>220210500211</v>
      </c>
      <c r="E1141" t="s">
        <v>801</v>
      </c>
      <c r="G1141">
        <v>478</v>
      </c>
      <c r="H1141">
        <v>10</v>
      </c>
      <c r="I1141">
        <v>23</v>
      </c>
      <c r="J1141" t="str">
        <f t="shared" si="17"/>
        <v>10-31-2023</v>
      </c>
      <c r="K1141">
        <v>183867</v>
      </c>
      <c r="L1141">
        <v>0</v>
      </c>
      <c r="M1141">
        <v>0</v>
      </c>
      <c r="N1141">
        <v>0</v>
      </c>
      <c r="P1141">
        <v>4.5970000000000004</v>
      </c>
      <c r="U1141">
        <v>0</v>
      </c>
      <c r="V1141">
        <v>0</v>
      </c>
      <c r="Y1141">
        <v>0</v>
      </c>
      <c r="AE1141">
        <v>0</v>
      </c>
      <c r="AP1141" t="s">
        <v>56</v>
      </c>
      <c r="AR1141">
        <v>0</v>
      </c>
      <c r="AS1141" t="s">
        <v>73</v>
      </c>
      <c r="AX1141">
        <v>110</v>
      </c>
      <c r="AY1141" t="s">
        <v>58</v>
      </c>
      <c r="AZ1141">
        <v>1478</v>
      </c>
      <c r="BA1141">
        <v>18090</v>
      </c>
      <c r="BC1141">
        <v>0</v>
      </c>
      <c r="BD1141" t="s">
        <v>59</v>
      </c>
    </row>
    <row r="1142" spans="1:56" x14ac:dyDescent="0.25">
      <c r="A1142">
        <v>3</v>
      </c>
      <c r="B1142">
        <v>10</v>
      </c>
      <c r="C1142">
        <v>23</v>
      </c>
      <c r="D1142">
        <v>240461300000</v>
      </c>
      <c r="E1142" t="s">
        <v>1012</v>
      </c>
      <c r="G1142">
        <v>458</v>
      </c>
      <c r="H1142">
        <v>10</v>
      </c>
      <c r="I1142">
        <v>23</v>
      </c>
      <c r="J1142" t="str">
        <f t="shared" si="17"/>
        <v>10-23-2023</v>
      </c>
      <c r="K1142">
        <v>52500</v>
      </c>
      <c r="L1142">
        <v>1640</v>
      </c>
      <c r="M1142">
        <v>83</v>
      </c>
      <c r="N1142">
        <v>173</v>
      </c>
      <c r="P1142">
        <v>0</v>
      </c>
      <c r="Q1142">
        <v>2</v>
      </c>
      <c r="R1142" t="s">
        <v>116</v>
      </c>
      <c r="S1142" t="s">
        <v>123</v>
      </c>
      <c r="T1142" t="s">
        <v>112</v>
      </c>
      <c r="U1142">
        <v>0</v>
      </c>
      <c r="V1142">
        <v>0</v>
      </c>
      <c r="Y1142">
        <v>1224</v>
      </c>
      <c r="Z1142" t="s">
        <v>92</v>
      </c>
      <c r="AA1142" t="s">
        <v>432</v>
      </c>
      <c r="AB1142" t="s">
        <v>66</v>
      </c>
      <c r="AC1142" t="s">
        <v>67</v>
      </c>
      <c r="AE1142">
        <v>7</v>
      </c>
      <c r="AF1142" t="s">
        <v>81</v>
      </c>
      <c r="AK1142" t="s">
        <v>71</v>
      </c>
      <c r="AL1142">
        <v>45</v>
      </c>
      <c r="AN1142" t="s">
        <v>82</v>
      </c>
      <c r="AP1142" t="s">
        <v>56</v>
      </c>
      <c r="AR1142">
        <v>2425</v>
      </c>
      <c r="AS1142" t="s">
        <v>73</v>
      </c>
      <c r="AT1142" t="s">
        <v>213</v>
      </c>
      <c r="AV1142" t="s">
        <v>213</v>
      </c>
      <c r="AX1142">
        <v>510</v>
      </c>
      <c r="AY1142" t="s">
        <v>1013</v>
      </c>
      <c r="AZ1142">
        <v>3458</v>
      </c>
      <c r="BA1142">
        <v>7890</v>
      </c>
      <c r="BC1142">
        <v>63460</v>
      </c>
      <c r="BD1142" t="s">
        <v>59</v>
      </c>
    </row>
    <row r="1143" spans="1:56" x14ac:dyDescent="0.25">
      <c r="A1143">
        <v>3</v>
      </c>
      <c r="B1143">
        <v>10</v>
      </c>
      <c r="C1143">
        <v>25</v>
      </c>
      <c r="D1143">
        <v>240470900000</v>
      </c>
      <c r="E1143" t="s">
        <v>232</v>
      </c>
      <c r="G1143">
        <v>465</v>
      </c>
      <c r="H1143">
        <v>10</v>
      </c>
      <c r="I1143">
        <v>23</v>
      </c>
      <c r="J1143" t="str">
        <f t="shared" si="17"/>
        <v>10-25-2023</v>
      </c>
      <c r="K1143">
        <v>90000</v>
      </c>
      <c r="L1143">
        <v>0</v>
      </c>
      <c r="M1143">
        <v>83</v>
      </c>
      <c r="N1143">
        <v>165</v>
      </c>
      <c r="P1143">
        <v>0</v>
      </c>
      <c r="U1143">
        <v>0</v>
      </c>
      <c r="V1143">
        <v>0</v>
      </c>
      <c r="Y1143">
        <v>0</v>
      </c>
      <c r="AE1143">
        <v>0</v>
      </c>
      <c r="AR1143">
        <v>7241</v>
      </c>
      <c r="AX1143">
        <v>400</v>
      </c>
      <c r="AY1143" t="s">
        <v>1017</v>
      </c>
      <c r="AZ1143">
        <v>2465</v>
      </c>
      <c r="BA1143">
        <v>0</v>
      </c>
      <c r="BC1143">
        <v>0</v>
      </c>
      <c r="BD1143" t="s">
        <v>59</v>
      </c>
    </row>
    <row r="1144" spans="1:56" x14ac:dyDescent="0.25">
      <c r="A1144">
        <v>3</v>
      </c>
      <c r="B1144">
        <v>10</v>
      </c>
      <c r="C1144">
        <v>25</v>
      </c>
      <c r="D1144">
        <v>240471900000</v>
      </c>
      <c r="E1144" t="s">
        <v>1018</v>
      </c>
      <c r="G1144">
        <v>465</v>
      </c>
      <c r="H1144">
        <v>10</v>
      </c>
      <c r="I1144">
        <v>23</v>
      </c>
      <c r="J1144" t="str">
        <f t="shared" si="17"/>
        <v>10-25-2023</v>
      </c>
      <c r="K1144">
        <v>90000</v>
      </c>
      <c r="L1144">
        <v>0</v>
      </c>
      <c r="M1144">
        <v>105</v>
      </c>
      <c r="N1144">
        <v>165</v>
      </c>
      <c r="P1144">
        <v>0</v>
      </c>
      <c r="U1144">
        <v>0</v>
      </c>
      <c r="V1144">
        <v>0</v>
      </c>
      <c r="Y1144">
        <v>790</v>
      </c>
      <c r="Z1144" t="s">
        <v>92</v>
      </c>
      <c r="AE1144">
        <v>0</v>
      </c>
      <c r="AF1144" t="s">
        <v>81</v>
      </c>
      <c r="AR1144">
        <v>7241</v>
      </c>
      <c r="AX1144">
        <v>447</v>
      </c>
      <c r="AY1144" t="s">
        <v>1019</v>
      </c>
      <c r="AZ1144">
        <v>2465</v>
      </c>
      <c r="BA1144">
        <v>11030</v>
      </c>
      <c r="BC1144">
        <v>41290</v>
      </c>
      <c r="BD1144" t="s">
        <v>59</v>
      </c>
    </row>
    <row r="1145" spans="1:56" x14ac:dyDescent="0.25">
      <c r="A1145">
        <v>3</v>
      </c>
      <c r="B1145">
        <v>10</v>
      </c>
      <c r="C1145">
        <v>25</v>
      </c>
      <c r="D1145">
        <v>240472000000</v>
      </c>
      <c r="E1145" t="s">
        <v>1020</v>
      </c>
      <c r="G1145">
        <v>465</v>
      </c>
      <c r="H1145">
        <v>10</v>
      </c>
      <c r="I1145">
        <v>23</v>
      </c>
      <c r="J1145" t="str">
        <f t="shared" si="17"/>
        <v>10-25-2023</v>
      </c>
      <c r="K1145">
        <v>90000</v>
      </c>
      <c r="L1145">
        <v>0</v>
      </c>
      <c r="M1145">
        <v>58</v>
      </c>
      <c r="N1145">
        <v>165</v>
      </c>
      <c r="P1145">
        <v>0</v>
      </c>
      <c r="U1145">
        <v>0</v>
      </c>
      <c r="V1145">
        <v>0</v>
      </c>
      <c r="Y1145">
        <v>0</v>
      </c>
      <c r="AE1145">
        <v>0</v>
      </c>
      <c r="AF1145" t="s">
        <v>81</v>
      </c>
      <c r="AR1145">
        <v>7241</v>
      </c>
      <c r="AX1145">
        <v>429</v>
      </c>
      <c r="AY1145" t="s">
        <v>1021</v>
      </c>
      <c r="AZ1145">
        <v>2465</v>
      </c>
      <c r="BA1145">
        <v>6090</v>
      </c>
      <c r="BC1145">
        <v>34110</v>
      </c>
      <c r="BD1145" t="s">
        <v>59</v>
      </c>
    </row>
    <row r="1146" spans="1:56" x14ac:dyDescent="0.25">
      <c r="A1146">
        <v>3</v>
      </c>
      <c r="B1146">
        <v>10</v>
      </c>
      <c r="C1146">
        <v>2</v>
      </c>
      <c r="D1146">
        <v>240620200000</v>
      </c>
      <c r="E1146" t="s">
        <v>1092</v>
      </c>
      <c r="G1146">
        <v>426</v>
      </c>
      <c r="H1146">
        <v>10</v>
      </c>
      <c r="I1146">
        <v>23</v>
      </c>
      <c r="J1146" t="str">
        <f t="shared" si="17"/>
        <v>10-02-2023</v>
      </c>
      <c r="K1146">
        <v>45000</v>
      </c>
      <c r="L1146">
        <v>768</v>
      </c>
      <c r="M1146">
        <v>100</v>
      </c>
      <c r="N1146">
        <v>50</v>
      </c>
      <c r="P1146">
        <v>0</v>
      </c>
      <c r="Q1146">
        <v>1</v>
      </c>
      <c r="R1146">
        <v>5</v>
      </c>
      <c r="S1146" t="s">
        <v>168</v>
      </c>
      <c r="T1146" t="s">
        <v>112</v>
      </c>
      <c r="U1146">
        <v>2</v>
      </c>
      <c r="V1146">
        <v>0</v>
      </c>
      <c r="X1146" t="s">
        <v>63</v>
      </c>
      <c r="Y1146">
        <v>320</v>
      </c>
      <c r="Z1146" t="s">
        <v>64</v>
      </c>
      <c r="AA1146" t="s">
        <v>205</v>
      </c>
      <c r="AB1146" t="s">
        <v>66</v>
      </c>
      <c r="AC1146" t="s">
        <v>67</v>
      </c>
      <c r="AE1146">
        <v>4</v>
      </c>
      <c r="AF1146" t="s">
        <v>81</v>
      </c>
      <c r="AK1146" t="s">
        <v>71</v>
      </c>
      <c r="AL1146">
        <v>40</v>
      </c>
      <c r="AN1146" t="s">
        <v>170</v>
      </c>
      <c r="AP1146" t="s">
        <v>56</v>
      </c>
      <c r="AR1146">
        <v>2405</v>
      </c>
      <c r="AS1146" t="s">
        <v>73</v>
      </c>
      <c r="AT1146" t="s">
        <v>213</v>
      </c>
      <c r="AV1146" t="s">
        <v>213</v>
      </c>
      <c r="AX1146">
        <v>510</v>
      </c>
      <c r="AY1146" t="s">
        <v>473</v>
      </c>
      <c r="AZ1146">
        <v>2426</v>
      </c>
      <c r="BA1146">
        <v>5710</v>
      </c>
      <c r="BC1146">
        <v>35970</v>
      </c>
      <c r="BD1146" t="s">
        <v>59</v>
      </c>
    </row>
    <row r="1147" spans="1:56" x14ac:dyDescent="0.25">
      <c r="A1147">
        <v>3</v>
      </c>
      <c r="B1147">
        <v>10</v>
      </c>
      <c r="C1147">
        <v>2</v>
      </c>
      <c r="D1147">
        <v>240620400000</v>
      </c>
      <c r="E1147" t="s">
        <v>1094</v>
      </c>
      <c r="G1147">
        <v>426</v>
      </c>
      <c r="H1147">
        <v>10</v>
      </c>
      <c r="I1147">
        <v>23</v>
      </c>
      <c r="J1147" t="str">
        <f t="shared" si="17"/>
        <v>10-02-2023</v>
      </c>
      <c r="K1147">
        <v>45000</v>
      </c>
      <c r="L1147">
        <v>0</v>
      </c>
      <c r="M1147">
        <v>100</v>
      </c>
      <c r="N1147">
        <v>25</v>
      </c>
      <c r="P1147">
        <v>0</v>
      </c>
      <c r="U1147">
        <v>0</v>
      </c>
      <c r="V1147">
        <v>0</v>
      </c>
      <c r="Y1147">
        <v>0</v>
      </c>
      <c r="AE1147">
        <v>0</v>
      </c>
      <c r="AP1147" t="s">
        <v>56</v>
      </c>
      <c r="AR1147">
        <v>2405</v>
      </c>
      <c r="AS1147" t="s">
        <v>73</v>
      </c>
      <c r="AX1147">
        <v>500</v>
      </c>
      <c r="AY1147" t="s">
        <v>755</v>
      </c>
      <c r="AZ1147">
        <v>2426</v>
      </c>
      <c r="BA1147">
        <v>0</v>
      </c>
      <c r="BC1147">
        <v>0</v>
      </c>
      <c r="BD1147" t="s">
        <v>59</v>
      </c>
    </row>
    <row r="1148" spans="1:56" x14ac:dyDescent="0.25">
      <c r="A1148">
        <v>3</v>
      </c>
      <c r="B1148">
        <v>10</v>
      </c>
      <c r="C1148">
        <v>6</v>
      </c>
      <c r="D1148">
        <v>240691800000</v>
      </c>
      <c r="E1148" t="s">
        <v>1125</v>
      </c>
      <c r="G1148">
        <v>435</v>
      </c>
      <c r="H1148">
        <v>10</v>
      </c>
      <c r="I1148">
        <v>23</v>
      </c>
      <c r="J1148" t="str">
        <f t="shared" si="17"/>
        <v>10-06-2023</v>
      </c>
      <c r="K1148">
        <v>900000</v>
      </c>
      <c r="L1148">
        <v>0</v>
      </c>
      <c r="M1148">
        <v>0</v>
      </c>
      <c r="N1148">
        <v>0</v>
      </c>
      <c r="P1148">
        <v>0</v>
      </c>
      <c r="U1148">
        <v>0</v>
      </c>
      <c r="V1148">
        <v>0</v>
      </c>
      <c r="Y1148">
        <v>0</v>
      </c>
      <c r="AE1148">
        <v>0</v>
      </c>
      <c r="AF1148" t="s">
        <v>81</v>
      </c>
      <c r="AR1148">
        <v>7241</v>
      </c>
      <c r="AX1148">
        <v>415</v>
      </c>
      <c r="AY1148" t="s">
        <v>1126</v>
      </c>
      <c r="AZ1148">
        <v>5435</v>
      </c>
      <c r="BA1148">
        <v>14690</v>
      </c>
      <c r="BC1148">
        <v>449910</v>
      </c>
      <c r="BD1148" t="s">
        <v>59</v>
      </c>
    </row>
    <row r="1149" spans="1:56" x14ac:dyDescent="0.25">
      <c r="A1149">
        <v>3</v>
      </c>
      <c r="B1149">
        <v>10</v>
      </c>
      <c r="C1149">
        <v>25</v>
      </c>
      <c r="D1149">
        <v>250142000200</v>
      </c>
      <c r="E1149" t="s">
        <v>1246</v>
      </c>
      <c r="G1149">
        <v>464</v>
      </c>
      <c r="H1149">
        <v>10</v>
      </c>
      <c r="I1149">
        <v>23</v>
      </c>
      <c r="J1149" t="str">
        <f t="shared" si="17"/>
        <v>10-25-2023</v>
      </c>
      <c r="K1149">
        <v>199000</v>
      </c>
      <c r="L1149">
        <v>1649</v>
      </c>
      <c r="M1149">
        <v>0</v>
      </c>
      <c r="N1149">
        <v>0</v>
      </c>
      <c r="P1149">
        <v>1.419</v>
      </c>
      <c r="Q1149" t="s">
        <v>115</v>
      </c>
      <c r="R1149">
        <v>1</v>
      </c>
      <c r="S1149">
        <v>9001</v>
      </c>
      <c r="T1149" t="s">
        <v>118</v>
      </c>
      <c r="U1149">
        <v>0</v>
      </c>
      <c r="V1149">
        <v>0</v>
      </c>
      <c r="Y1149">
        <v>816</v>
      </c>
      <c r="Z1149" t="s">
        <v>64</v>
      </c>
      <c r="AA1149" t="s">
        <v>432</v>
      </c>
      <c r="AB1149" t="s">
        <v>66</v>
      </c>
      <c r="AC1149" t="s">
        <v>67</v>
      </c>
      <c r="AE1149">
        <v>7</v>
      </c>
      <c r="AF1149" t="s">
        <v>81</v>
      </c>
      <c r="AK1149" t="s">
        <v>71</v>
      </c>
      <c r="AL1149">
        <v>45</v>
      </c>
      <c r="AN1149" t="s">
        <v>82</v>
      </c>
      <c r="AP1149" t="s">
        <v>56</v>
      </c>
      <c r="AR1149">
        <v>0</v>
      </c>
      <c r="AS1149" t="s">
        <v>73</v>
      </c>
      <c r="AT1149" t="s">
        <v>74</v>
      </c>
      <c r="AV1149" t="s">
        <v>74</v>
      </c>
      <c r="AX1149">
        <v>510</v>
      </c>
      <c r="AY1149" t="s">
        <v>58</v>
      </c>
      <c r="AZ1149">
        <v>2464</v>
      </c>
      <c r="BA1149">
        <v>15200</v>
      </c>
      <c r="BC1149">
        <v>83460</v>
      </c>
      <c r="BD1149" t="s">
        <v>59</v>
      </c>
    </row>
    <row r="1150" spans="1:56" x14ac:dyDescent="0.25">
      <c r="A1150">
        <v>3</v>
      </c>
      <c r="B1150">
        <v>10</v>
      </c>
      <c r="C1150">
        <v>10</v>
      </c>
      <c r="D1150">
        <v>250210300100</v>
      </c>
      <c r="E1150" t="s">
        <v>573</v>
      </c>
      <c r="G1150">
        <v>442</v>
      </c>
      <c r="H1150">
        <v>10</v>
      </c>
      <c r="I1150">
        <v>23</v>
      </c>
      <c r="J1150" t="str">
        <f t="shared" si="17"/>
        <v>10-10-2023</v>
      </c>
      <c r="K1150">
        <v>15000</v>
      </c>
      <c r="L1150">
        <v>0</v>
      </c>
      <c r="M1150">
        <v>0</v>
      </c>
      <c r="N1150">
        <v>0</v>
      </c>
      <c r="P1150">
        <v>1.3280000000000001</v>
      </c>
      <c r="U1150">
        <v>0</v>
      </c>
      <c r="V1150">
        <v>0</v>
      </c>
      <c r="Y1150">
        <v>0</v>
      </c>
      <c r="AE1150">
        <v>0</v>
      </c>
      <c r="AP1150" t="s">
        <v>56</v>
      </c>
      <c r="AR1150">
        <v>2513</v>
      </c>
      <c r="AS1150" t="s">
        <v>73</v>
      </c>
      <c r="AX1150">
        <v>110</v>
      </c>
      <c r="AY1150" t="s">
        <v>58</v>
      </c>
      <c r="AZ1150">
        <v>2442</v>
      </c>
      <c r="BA1150">
        <v>6060</v>
      </c>
      <c r="BC1150">
        <v>0</v>
      </c>
      <c r="BD1150" t="s">
        <v>59</v>
      </c>
    </row>
    <row r="1151" spans="1:56" x14ac:dyDescent="0.25">
      <c r="A1151">
        <v>3</v>
      </c>
      <c r="B1151">
        <v>10</v>
      </c>
      <c r="C1151">
        <v>10</v>
      </c>
      <c r="D1151">
        <v>250210300110</v>
      </c>
      <c r="E1151" t="s">
        <v>573</v>
      </c>
      <c r="G1151">
        <v>441</v>
      </c>
      <c r="H1151">
        <v>10</v>
      </c>
      <c r="I1151">
        <v>23</v>
      </c>
      <c r="J1151" t="str">
        <f t="shared" si="17"/>
        <v>10-10-2023</v>
      </c>
      <c r="K1151">
        <v>9200</v>
      </c>
      <c r="L1151">
        <v>0</v>
      </c>
      <c r="M1151">
        <v>0</v>
      </c>
      <c r="N1151">
        <v>0</v>
      </c>
      <c r="P1151">
        <v>0.216</v>
      </c>
      <c r="U1151">
        <v>0</v>
      </c>
      <c r="V1151">
        <v>0</v>
      </c>
      <c r="Y1151">
        <v>0</v>
      </c>
      <c r="AE1151">
        <v>0</v>
      </c>
      <c r="AP1151" t="s">
        <v>56</v>
      </c>
      <c r="AR1151">
        <v>2513</v>
      </c>
      <c r="AS1151" t="s">
        <v>73</v>
      </c>
      <c r="AX1151">
        <v>110</v>
      </c>
      <c r="AY1151" t="s">
        <v>58</v>
      </c>
      <c r="AZ1151">
        <v>1441</v>
      </c>
      <c r="BA1151">
        <v>0</v>
      </c>
      <c r="BC1151">
        <v>0</v>
      </c>
      <c r="BD1151" t="s">
        <v>59</v>
      </c>
    </row>
    <row r="1152" spans="1:56" x14ac:dyDescent="0.25">
      <c r="A1152">
        <v>3</v>
      </c>
      <c r="B1152">
        <v>10</v>
      </c>
      <c r="C1152">
        <v>10</v>
      </c>
      <c r="D1152">
        <v>250210300200</v>
      </c>
      <c r="E1152" t="s">
        <v>573</v>
      </c>
      <c r="G1152">
        <v>443</v>
      </c>
      <c r="H1152">
        <v>10</v>
      </c>
      <c r="I1152">
        <v>23</v>
      </c>
      <c r="J1152" t="str">
        <f t="shared" si="17"/>
        <v>10-10-2023</v>
      </c>
      <c r="K1152">
        <v>15000</v>
      </c>
      <c r="L1152">
        <v>0</v>
      </c>
      <c r="M1152">
        <v>0</v>
      </c>
      <c r="N1152">
        <v>0</v>
      </c>
      <c r="P1152">
        <v>1.206</v>
      </c>
      <c r="U1152">
        <v>0</v>
      </c>
      <c r="V1152">
        <v>0</v>
      </c>
      <c r="Y1152">
        <v>0</v>
      </c>
      <c r="AE1152">
        <v>0</v>
      </c>
      <c r="AP1152" t="s">
        <v>56</v>
      </c>
      <c r="AR1152">
        <v>2513</v>
      </c>
      <c r="AS1152" t="s">
        <v>73</v>
      </c>
      <c r="AX1152">
        <v>110</v>
      </c>
      <c r="AY1152" t="s">
        <v>58</v>
      </c>
      <c r="AZ1152">
        <v>2443</v>
      </c>
      <c r="BA1152">
        <v>6740</v>
      </c>
      <c r="BC1152">
        <v>0</v>
      </c>
      <c r="BD1152" t="s">
        <v>59</v>
      </c>
    </row>
    <row r="1153" spans="1:56" x14ac:dyDescent="0.25">
      <c r="A1153">
        <v>3</v>
      </c>
      <c r="B1153">
        <v>10</v>
      </c>
      <c r="C1153">
        <v>13</v>
      </c>
      <c r="D1153">
        <v>250210300300</v>
      </c>
      <c r="E1153" t="s">
        <v>1267</v>
      </c>
      <c r="G1153">
        <v>448</v>
      </c>
      <c r="H1153">
        <v>10</v>
      </c>
      <c r="I1153">
        <v>23</v>
      </c>
      <c r="J1153" t="str">
        <f t="shared" si="17"/>
        <v>10-13-2023</v>
      </c>
      <c r="K1153">
        <v>40000</v>
      </c>
      <c r="L1153">
        <v>0</v>
      </c>
      <c r="M1153">
        <v>0</v>
      </c>
      <c r="N1153">
        <v>0</v>
      </c>
      <c r="P1153">
        <v>3.4460000000000002</v>
      </c>
      <c r="U1153">
        <v>0</v>
      </c>
      <c r="V1153">
        <v>0</v>
      </c>
      <c r="Y1153">
        <v>0</v>
      </c>
      <c r="AE1153">
        <v>0</v>
      </c>
      <c r="AP1153" t="s">
        <v>56</v>
      </c>
      <c r="AR1153">
        <v>2513</v>
      </c>
      <c r="AS1153" t="s">
        <v>73</v>
      </c>
      <c r="AT1153" t="s">
        <v>74</v>
      </c>
      <c r="AV1153" t="s">
        <v>74</v>
      </c>
      <c r="AX1153">
        <v>110</v>
      </c>
      <c r="AY1153" t="s">
        <v>58</v>
      </c>
      <c r="AZ1153">
        <v>2448</v>
      </c>
      <c r="BA1153">
        <v>33690</v>
      </c>
      <c r="BC1153">
        <v>0</v>
      </c>
      <c r="BD1153" t="s">
        <v>59</v>
      </c>
    </row>
    <row r="1154" spans="1:56" x14ac:dyDescent="0.25">
      <c r="A1154">
        <v>3</v>
      </c>
      <c r="B1154">
        <v>10</v>
      </c>
      <c r="C1154">
        <v>11</v>
      </c>
      <c r="D1154">
        <v>250210300400</v>
      </c>
      <c r="E1154" t="s">
        <v>1268</v>
      </c>
      <c r="G1154">
        <v>444</v>
      </c>
      <c r="H1154">
        <v>10</v>
      </c>
      <c r="I1154">
        <v>23</v>
      </c>
      <c r="J1154" t="str">
        <f t="shared" ref="J1154:J1217" si="18">CONCATENATE(TEXT(H1154,"00"),"-",TEXT(C1154,"00"),"-",TEXT(I1154,"2000"))</f>
        <v>10-11-2023</v>
      </c>
      <c r="K1154">
        <v>6000</v>
      </c>
      <c r="L1154">
        <v>0</v>
      </c>
      <c r="M1154">
        <v>0</v>
      </c>
      <c r="N1154">
        <v>0</v>
      </c>
      <c r="P1154">
        <v>0.39500000000000002</v>
      </c>
      <c r="U1154">
        <v>0</v>
      </c>
      <c r="V1154">
        <v>0</v>
      </c>
      <c r="Y1154">
        <v>0</v>
      </c>
      <c r="AE1154">
        <v>0</v>
      </c>
      <c r="AP1154" t="s">
        <v>56</v>
      </c>
      <c r="AR1154">
        <v>2513</v>
      </c>
      <c r="AS1154" t="s">
        <v>73</v>
      </c>
      <c r="AX1154">
        <v>110</v>
      </c>
      <c r="AY1154" t="s">
        <v>58</v>
      </c>
      <c r="AZ1154">
        <v>2444</v>
      </c>
      <c r="BA1154">
        <v>7800</v>
      </c>
      <c r="BC1154">
        <v>0</v>
      </c>
      <c r="BD1154" t="s">
        <v>59</v>
      </c>
    </row>
    <row r="1155" spans="1:56" x14ac:dyDescent="0.25">
      <c r="A1155">
        <v>3</v>
      </c>
      <c r="B1155">
        <v>10</v>
      </c>
      <c r="C1155">
        <v>11</v>
      </c>
      <c r="D1155">
        <v>270382000000</v>
      </c>
      <c r="E1155" t="s">
        <v>1356</v>
      </c>
      <c r="G1155">
        <v>445</v>
      </c>
      <c r="H1155">
        <v>10</v>
      </c>
      <c r="I1155">
        <v>23</v>
      </c>
      <c r="J1155" t="str">
        <f t="shared" si="18"/>
        <v>10-11-2023</v>
      </c>
      <c r="K1155">
        <v>200000</v>
      </c>
      <c r="L1155">
        <v>1736</v>
      </c>
      <c r="M1155">
        <v>66</v>
      </c>
      <c r="N1155">
        <v>100</v>
      </c>
      <c r="P1155">
        <v>0</v>
      </c>
      <c r="Q1155">
        <v>1</v>
      </c>
      <c r="R1155">
        <v>1</v>
      </c>
      <c r="S1155">
        <v>9901</v>
      </c>
      <c r="T1155" t="s">
        <v>112</v>
      </c>
      <c r="U1155">
        <v>4</v>
      </c>
      <c r="V1155">
        <v>0</v>
      </c>
      <c r="X1155" t="s">
        <v>63</v>
      </c>
      <c r="Y1155">
        <v>784</v>
      </c>
      <c r="Z1155" t="s">
        <v>92</v>
      </c>
      <c r="AA1155" t="s">
        <v>157</v>
      </c>
      <c r="AB1155" t="s">
        <v>66</v>
      </c>
      <c r="AC1155" t="s">
        <v>67</v>
      </c>
      <c r="AE1155">
        <v>9</v>
      </c>
      <c r="AF1155" t="s">
        <v>88</v>
      </c>
      <c r="AK1155" t="s">
        <v>71</v>
      </c>
      <c r="AL1155">
        <v>24</v>
      </c>
      <c r="AN1155" t="s">
        <v>138</v>
      </c>
      <c r="AP1155" t="s">
        <v>56</v>
      </c>
      <c r="AR1155">
        <v>2709</v>
      </c>
      <c r="AS1155" t="s">
        <v>73</v>
      </c>
      <c r="AX1155">
        <v>520</v>
      </c>
      <c r="AY1155" t="s">
        <v>1357</v>
      </c>
      <c r="AZ1155">
        <v>3445</v>
      </c>
      <c r="BA1155">
        <v>7460</v>
      </c>
      <c r="BC1155">
        <v>109090</v>
      </c>
      <c r="BD1155" t="s">
        <v>59</v>
      </c>
    </row>
    <row r="1156" spans="1:56" x14ac:dyDescent="0.25">
      <c r="A1156">
        <v>3</v>
      </c>
      <c r="B1156">
        <v>10</v>
      </c>
      <c r="C1156">
        <v>6</v>
      </c>
      <c r="D1156">
        <v>300591100100</v>
      </c>
      <c r="E1156" t="s">
        <v>1642</v>
      </c>
      <c r="G1156">
        <v>439</v>
      </c>
      <c r="H1156">
        <v>10</v>
      </c>
      <c r="I1156">
        <v>23</v>
      </c>
      <c r="J1156" t="str">
        <f t="shared" si="18"/>
        <v>10-06-2023</v>
      </c>
      <c r="K1156">
        <v>210000</v>
      </c>
      <c r="L1156">
        <v>1741</v>
      </c>
      <c r="M1156">
        <v>0</v>
      </c>
      <c r="N1156">
        <v>0</v>
      </c>
      <c r="P1156">
        <v>1</v>
      </c>
      <c r="Q1156">
        <v>1</v>
      </c>
      <c r="R1156">
        <v>1</v>
      </c>
      <c r="S1156">
        <v>9871</v>
      </c>
      <c r="T1156" t="s">
        <v>112</v>
      </c>
      <c r="U1156">
        <v>3</v>
      </c>
      <c r="V1156">
        <v>0</v>
      </c>
      <c r="X1156" t="s">
        <v>63</v>
      </c>
      <c r="Y1156">
        <v>750</v>
      </c>
      <c r="Z1156" t="s">
        <v>64</v>
      </c>
      <c r="AA1156" t="s">
        <v>79</v>
      </c>
      <c r="AB1156" t="s">
        <v>66</v>
      </c>
      <c r="AC1156" t="s">
        <v>67</v>
      </c>
      <c r="AE1156">
        <v>5</v>
      </c>
      <c r="AF1156" t="s">
        <v>88</v>
      </c>
      <c r="AK1156" t="s">
        <v>71</v>
      </c>
      <c r="AL1156">
        <v>22</v>
      </c>
      <c r="AN1156" t="s">
        <v>138</v>
      </c>
      <c r="AP1156" t="s">
        <v>56</v>
      </c>
      <c r="AR1156">
        <v>0</v>
      </c>
      <c r="AS1156" t="s">
        <v>73</v>
      </c>
      <c r="AT1156" t="s">
        <v>74</v>
      </c>
      <c r="AV1156" t="s">
        <v>74</v>
      </c>
      <c r="AX1156">
        <v>510</v>
      </c>
      <c r="AY1156" t="s">
        <v>58</v>
      </c>
      <c r="AZ1156">
        <v>7439</v>
      </c>
      <c r="BA1156">
        <v>13490</v>
      </c>
      <c r="BC1156">
        <v>133310</v>
      </c>
      <c r="BD1156" t="s">
        <v>59</v>
      </c>
    </row>
    <row r="1157" spans="1:56" x14ac:dyDescent="0.25">
      <c r="A1157">
        <v>3</v>
      </c>
      <c r="B1157">
        <v>10</v>
      </c>
      <c r="C1157">
        <v>30</v>
      </c>
      <c r="D1157">
        <v>310020500000</v>
      </c>
      <c r="E1157" t="s">
        <v>1689</v>
      </c>
      <c r="G1157">
        <v>476</v>
      </c>
      <c r="H1157">
        <v>10</v>
      </c>
      <c r="I1157">
        <v>23</v>
      </c>
      <c r="J1157" t="str">
        <f t="shared" si="18"/>
        <v>10-30-2023</v>
      </c>
      <c r="K1157">
        <v>120000</v>
      </c>
      <c r="L1157">
        <v>792</v>
      </c>
      <c r="M1157">
        <v>60</v>
      </c>
      <c r="N1157">
        <v>120</v>
      </c>
      <c r="P1157">
        <v>0</v>
      </c>
      <c r="R1157">
        <v>1</v>
      </c>
      <c r="S1157">
        <v>9531</v>
      </c>
      <c r="T1157" t="s">
        <v>112</v>
      </c>
      <c r="U1157">
        <v>0</v>
      </c>
      <c r="V1157">
        <v>0</v>
      </c>
      <c r="X1157" t="s">
        <v>63</v>
      </c>
      <c r="Y1157">
        <v>0</v>
      </c>
      <c r="AA1157" t="s">
        <v>96</v>
      </c>
      <c r="AB1157" t="s">
        <v>225</v>
      </c>
      <c r="AC1157" t="s">
        <v>67</v>
      </c>
      <c r="AE1157">
        <v>3</v>
      </c>
      <c r="AF1157" t="s">
        <v>81</v>
      </c>
      <c r="AK1157" t="s">
        <v>225</v>
      </c>
      <c r="AL1157">
        <v>47</v>
      </c>
      <c r="AN1157" t="s">
        <v>170</v>
      </c>
      <c r="AP1157" t="s">
        <v>56</v>
      </c>
      <c r="AR1157">
        <v>3116</v>
      </c>
      <c r="AS1157" t="s">
        <v>73</v>
      </c>
      <c r="AV1157" t="s">
        <v>74</v>
      </c>
      <c r="AX1157">
        <v>510</v>
      </c>
      <c r="AY1157" t="s">
        <v>58</v>
      </c>
      <c r="AZ1157">
        <v>3476</v>
      </c>
      <c r="BA1157">
        <v>11230</v>
      </c>
      <c r="BC1157">
        <v>34830</v>
      </c>
      <c r="BD1157" t="s">
        <v>59</v>
      </c>
    </row>
    <row r="1158" spans="1:56" x14ac:dyDescent="0.25">
      <c r="A1158">
        <v>3</v>
      </c>
      <c r="B1158">
        <v>10</v>
      </c>
      <c r="C1158">
        <v>31</v>
      </c>
      <c r="D1158">
        <v>310130600000</v>
      </c>
      <c r="E1158" t="s">
        <v>1712</v>
      </c>
      <c r="G1158">
        <v>482</v>
      </c>
      <c r="H1158">
        <v>10</v>
      </c>
      <c r="I1158">
        <v>23</v>
      </c>
      <c r="J1158" t="str">
        <f t="shared" si="18"/>
        <v>10-31-2023</v>
      </c>
      <c r="K1158">
        <v>100000</v>
      </c>
      <c r="L1158">
        <v>1040</v>
      </c>
      <c r="M1158">
        <v>103</v>
      </c>
      <c r="N1158">
        <v>130</v>
      </c>
      <c r="P1158">
        <v>0</v>
      </c>
      <c r="Q1158">
        <v>1</v>
      </c>
      <c r="R1158" t="s">
        <v>116</v>
      </c>
      <c r="S1158" t="s">
        <v>419</v>
      </c>
      <c r="T1158" t="s">
        <v>112</v>
      </c>
      <c r="U1158">
        <v>3</v>
      </c>
      <c r="V1158">
        <v>0</v>
      </c>
      <c r="X1158" t="s">
        <v>63</v>
      </c>
      <c r="Y1158">
        <v>624</v>
      </c>
      <c r="Z1158" t="s">
        <v>64</v>
      </c>
      <c r="AA1158" t="s">
        <v>157</v>
      </c>
      <c r="AB1158" t="s">
        <v>66</v>
      </c>
      <c r="AC1158" t="s">
        <v>67</v>
      </c>
      <c r="AE1158">
        <v>5</v>
      </c>
      <c r="AF1158" t="s">
        <v>88</v>
      </c>
      <c r="AK1158" t="s">
        <v>71</v>
      </c>
      <c r="AL1158">
        <v>42</v>
      </c>
      <c r="AN1158" t="s">
        <v>138</v>
      </c>
      <c r="AP1158" t="s">
        <v>56</v>
      </c>
      <c r="AR1158">
        <v>3118</v>
      </c>
      <c r="AS1158" t="s">
        <v>73</v>
      </c>
      <c r="AT1158" t="s">
        <v>213</v>
      </c>
      <c r="AV1158" t="s">
        <v>74</v>
      </c>
      <c r="AX1158">
        <v>510</v>
      </c>
      <c r="AY1158" t="s">
        <v>58</v>
      </c>
      <c r="AZ1158">
        <v>4482</v>
      </c>
      <c r="BA1158">
        <v>9230</v>
      </c>
      <c r="BC1158">
        <v>61890</v>
      </c>
      <c r="BD1158" t="s">
        <v>59</v>
      </c>
    </row>
    <row r="1159" spans="1:56" x14ac:dyDescent="0.25">
      <c r="A1159">
        <v>3</v>
      </c>
      <c r="B1159">
        <v>10</v>
      </c>
      <c r="C1159">
        <v>6</v>
      </c>
      <c r="D1159">
        <v>320011800000</v>
      </c>
      <c r="E1159" t="s">
        <v>1804</v>
      </c>
      <c r="G1159">
        <v>440</v>
      </c>
      <c r="H1159">
        <v>10</v>
      </c>
      <c r="I1159">
        <v>23</v>
      </c>
      <c r="J1159" t="str">
        <f t="shared" si="18"/>
        <v>10-06-2023</v>
      </c>
      <c r="K1159">
        <v>223500</v>
      </c>
      <c r="L1159">
        <v>2016</v>
      </c>
      <c r="M1159">
        <v>80</v>
      </c>
      <c r="N1159">
        <v>160</v>
      </c>
      <c r="P1159">
        <v>0</v>
      </c>
      <c r="Q1159">
        <v>2</v>
      </c>
      <c r="R1159" t="s">
        <v>116</v>
      </c>
      <c r="S1159" t="s">
        <v>123</v>
      </c>
      <c r="T1159" t="s">
        <v>76</v>
      </c>
      <c r="U1159">
        <v>0</v>
      </c>
      <c r="V1159">
        <v>277</v>
      </c>
      <c r="X1159" t="s">
        <v>63</v>
      </c>
      <c r="Y1159">
        <v>756</v>
      </c>
      <c r="Z1159" t="s">
        <v>92</v>
      </c>
      <c r="AA1159" t="s">
        <v>96</v>
      </c>
      <c r="AB1159" t="s">
        <v>66</v>
      </c>
      <c r="AC1159" t="s">
        <v>67</v>
      </c>
      <c r="AE1159">
        <v>8</v>
      </c>
      <c r="AF1159" t="s">
        <v>88</v>
      </c>
      <c r="AK1159" t="s">
        <v>90</v>
      </c>
      <c r="AL1159">
        <v>45</v>
      </c>
      <c r="AN1159" t="s">
        <v>138</v>
      </c>
      <c r="AP1159" t="s">
        <v>56</v>
      </c>
      <c r="AR1159">
        <v>3253</v>
      </c>
      <c r="AS1159" t="s">
        <v>73</v>
      </c>
      <c r="AT1159" t="s">
        <v>213</v>
      </c>
      <c r="AV1159" t="s">
        <v>213</v>
      </c>
      <c r="AX1159">
        <v>510</v>
      </c>
      <c r="AY1159" t="s">
        <v>1805</v>
      </c>
      <c r="AZ1159">
        <v>4440</v>
      </c>
      <c r="BA1159">
        <v>11970</v>
      </c>
      <c r="BC1159">
        <v>81460</v>
      </c>
      <c r="BD1159" t="s">
        <v>59</v>
      </c>
    </row>
    <row r="1160" spans="1:56" x14ac:dyDescent="0.25">
      <c r="A1160">
        <v>3</v>
      </c>
      <c r="B1160">
        <v>10</v>
      </c>
      <c r="C1160">
        <v>6</v>
      </c>
      <c r="D1160">
        <v>320011900000</v>
      </c>
      <c r="E1160" t="s">
        <v>1806</v>
      </c>
      <c r="G1160">
        <v>440</v>
      </c>
      <c r="H1160">
        <v>10</v>
      </c>
      <c r="I1160">
        <v>23</v>
      </c>
      <c r="J1160" t="str">
        <f t="shared" si="18"/>
        <v>10-06-2023</v>
      </c>
      <c r="K1160">
        <v>223500</v>
      </c>
      <c r="L1160">
        <v>0</v>
      </c>
      <c r="M1160">
        <v>0</v>
      </c>
      <c r="N1160">
        <v>0</v>
      </c>
      <c r="P1160">
        <v>0</v>
      </c>
      <c r="U1160">
        <v>0</v>
      </c>
      <c r="V1160">
        <v>0</v>
      </c>
      <c r="Y1160">
        <v>0</v>
      </c>
      <c r="AE1160">
        <v>0</v>
      </c>
      <c r="AR1160">
        <v>3253</v>
      </c>
      <c r="AS1160" t="s">
        <v>73</v>
      </c>
      <c r="AX1160">
        <v>500</v>
      </c>
      <c r="AY1160" t="s">
        <v>442</v>
      </c>
      <c r="AZ1160">
        <v>4440</v>
      </c>
      <c r="BA1160">
        <v>0</v>
      </c>
      <c r="BC1160">
        <v>0</v>
      </c>
      <c r="BD1160" t="s">
        <v>59</v>
      </c>
    </row>
    <row r="1161" spans="1:56" x14ac:dyDescent="0.25">
      <c r="A1161">
        <v>3</v>
      </c>
      <c r="B1161">
        <v>10</v>
      </c>
      <c r="C1161">
        <v>2</v>
      </c>
      <c r="D1161">
        <v>320300500000</v>
      </c>
      <c r="E1161" t="s">
        <v>1948</v>
      </c>
      <c r="G1161">
        <v>427</v>
      </c>
      <c r="H1161">
        <v>10</v>
      </c>
      <c r="I1161">
        <v>23</v>
      </c>
      <c r="J1161" t="str">
        <f t="shared" si="18"/>
        <v>10-02-2023</v>
      </c>
      <c r="K1161">
        <v>37000</v>
      </c>
      <c r="L1161">
        <v>2066</v>
      </c>
      <c r="M1161">
        <v>60</v>
      </c>
      <c r="N1161">
        <v>165</v>
      </c>
      <c r="P1161">
        <v>0</v>
      </c>
      <c r="Q1161" t="s">
        <v>115</v>
      </c>
      <c r="R1161" t="s">
        <v>116</v>
      </c>
      <c r="S1161" t="s">
        <v>135</v>
      </c>
      <c r="T1161" t="s">
        <v>118</v>
      </c>
      <c r="U1161">
        <v>0</v>
      </c>
      <c r="V1161">
        <v>0</v>
      </c>
      <c r="Y1161">
        <v>0</v>
      </c>
      <c r="AA1161" t="s">
        <v>617</v>
      </c>
      <c r="AB1161" t="s">
        <v>137</v>
      </c>
      <c r="AC1161" t="s">
        <v>67</v>
      </c>
      <c r="AE1161">
        <v>9</v>
      </c>
      <c r="AF1161" t="s">
        <v>309</v>
      </c>
      <c r="AK1161" t="s">
        <v>1901</v>
      </c>
      <c r="AL1161">
        <v>50</v>
      </c>
      <c r="AN1161" t="s">
        <v>170</v>
      </c>
      <c r="AP1161" t="s">
        <v>56</v>
      </c>
      <c r="AR1161">
        <v>3254</v>
      </c>
      <c r="AS1161" t="s">
        <v>73</v>
      </c>
      <c r="AT1161" t="s">
        <v>213</v>
      </c>
      <c r="AV1161" t="s">
        <v>213</v>
      </c>
      <c r="AX1161">
        <v>530</v>
      </c>
      <c r="AY1161" t="s">
        <v>58</v>
      </c>
      <c r="AZ1161">
        <v>3427</v>
      </c>
      <c r="BA1161">
        <v>9660</v>
      </c>
      <c r="BC1161">
        <v>55230</v>
      </c>
      <c r="BD1161" t="s">
        <v>59</v>
      </c>
    </row>
    <row r="1162" spans="1:56" x14ac:dyDescent="0.25">
      <c r="A1162">
        <v>3</v>
      </c>
      <c r="B1162">
        <v>10</v>
      </c>
      <c r="C1162">
        <v>30</v>
      </c>
      <c r="D1162">
        <v>320591000000</v>
      </c>
      <c r="E1162" t="s">
        <v>2075</v>
      </c>
      <c r="G1162">
        <v>473</v>
      </c>
      <c r="H1162">
        <v>10</v>
      </c>
      <c r="I1162">
        <v>23</v>
      </c>
      <c r="J1162" t="str">
        <f t="shared" si="18"/>
        <v>10-30-2023</v>
      </c>
      <c r="K1162">
        <v>275000</v>
      </c>
      <c r="L1162">
        <v>2022</v>
      </c>
      <c r="M1162">
        <v>73</v>
      </c>
      <c r="N1162">
        <v>372</v>
      </c>
      <c r="P1162">
        <v>0</v>
      </c>
      <c r="Q1162">
        <v>1</v>
      </c>
      <c r="R1162">
        <v>5</v>
      </c>
      <c r="S1162" t="s">
        <v>1531</v>
      </c>
      <c r="T1162" t="s">
        <v>112</v>
      </c>
      <c r="U1162">
        <v>0</v>
      </c>
      <c r="V1162">
        <v>0</v>
      </c>
      <c r="X1162" t="s">
        <v>63</v>
      </c>
      <c r="Y1162">
        <v>864</v>
      </c>
      <c r="Z1162" t="s">
        <v>92</v>
      </c>
      <c r="AA1162" t="s">
        <v>96</v>
      </c>
      <c r="AB1162" t="s">
        <v>66</v>
      </c>
      <c r="AC1162" t="s">
        <v>77</v>
      </c>
      <c r="AE1162">
        <v>7</v>
      </c>
      <c r="AF1162" t="s">
        <v>81</v>
      </c>
      <c r="AI1162" t="s">
        <v>70</v>
      </c>
      <c r="AK1162" t="s">
        <v>225</v>
      </c>
      <c r="AL1162">
        <v>35</v>
      </c>
      <c r="AN1162" t="s">
        <v>82</v>
      </c>
      <c r="AP1162" t="s">
        <v>56</v>
      </c>
      <c r="AR1162">
        <v>3247</v>
      </c>
      <c r="AS1162" t="s">
        <v>73</v>
      </c>
      <c r="AT1162" t="s">
        <v>213</v>
      </c>
      <c r="AV1162" t="s">
        <v>213</v>
      </c>
      <c r="AX1162">
        <v>510</v>
      </c>
      <c r="AY1162" t="s">
        <v>429</v>
      </c>
      <c r="AZ1162">
        <v>2473</v>
      </c>
      <c r="BA1162">
        <v>16860</v>
      </c>
      <c r="BC1162">
        <v>120110</v>
      </c>
      <c r="BD1162" t="s">
        <v>59</v>
      </c>
    </row>
    <row r="1163" spans="1:56" x14ac:dyDescent="0.25">
      <c r="A1163">
        <v>3</v>
      </c>
      <c r="B1163">
        <v>10</v>
      </c>
      <c r="C1163">
        <v>26</v>
      </c>
      <c r="D1163">
        <v>320631700000</v>
      </c>
      <c r="E1163" t="s">
        <v>2098</v>
      </c>
      <c r="G1163">
        <v>468</v>
      </c>
      <c r="H1163">
        <v>10</v>
      </c>
      <c r="I1163">
        <v>23</v>
      </c>
      <c r="J1163" t="str">
        <f t="shared" si="18"/>
        <v>10-26-2023</v>
      </c>
      <c r="K1163">
        <v>259000</v>
      </c>
      <c r="L1163">
        <v>1953</v>
      </c>
      <c r="M1163">
        <v>105</v>
      </c>
      <c r="N1163">
        <v>119</v>
      </c>
      <c r="P1163">
        <v>0</v>
      </c>
      <c r="Q1163">
        <v>1</v>
      </c>
      <c r="R1163">
        <v>1</v>
      </c>
      <c r="S1163">
        <v>9691</v>
      </c>
      <c r="T1163" t="s">
        <v>163</v>
      </c>
      <c r="U1163">
        <v>0</v>
      </c>
      <c r="V1163">
        <v>0</v>
      </c>
      <c r="X1163" t="s">
        <v>63</v>
      </c>
      <c r="Y1163">
        <v>441</v>
      </c>
      <c r="Z1163" t="s">
        <v>64</v>
      </c>
      <c r="AA1163" t="s">
        <v>1620</v>
      </c>
      <c r="AB1163" t="s">
        <v>66</v>
      </c>
      <c r="AC1163" t="s">
        <v>67</v>
      </c>
      <c r="AE1163">
        <v>6</v>
      </c>
      <c r="AF1163" t="s">
        <v>102</v>
      </c>
      <c r="AG1163" t="s">
        <v>69</v>
      </c>
      <c r="AI1163" t="s">
        <v>70</v>
      </c>
      <c r="AK1163" t="s">
        <v>71</v>
      </c>
      <c r="AL1163">
        <v>30</v>
      </c>
      <c r="AN1163" t="s">
        <v>310</v>
      </c>
      <c r="AP1163" t="s">
        <v>56</v>
      </c>
      <c r="AR1163">
        <v>3231</v>
      </c>
      <c r="AS1163" t="s">
        <v>73</v>
      </c>
      <c r="AT1163" t="s">
        <v>213</v>
      </c>
      <c r="AV1163" t="s">
        <v>213</v>
      </c>
      <c r="AX1163">
        <v>510</v>
      </c>
      <c r="AY1163" t="s">
        <v>489</v>
      </c>
      <c r="AZ1163">
        <v>4468</v>
      </c>
      <c r="BA1163">
        <v>19630</v>
      </c>
      <c r="BC1163">
        <v>127110</v>
      </c>
      <c r="BD1163" t="s">
        <v>59</v>
      </c>
    </row>
    <row r="1164" spans="1:56" x14ac:dyDescent="0.25">
      <c r="A1164">
        <v>3</v>
      </c>
      <c r="B1164">
        <v>10</v>
      </c>
      <c r="C1164">
        <v>30</v>
      </c>
      <c r="D1164">
        <v>320631800000</v>
      </c>
      <c r="E1164" t="s">
        <v>2099</v>
      </c>
      <c r="G1164">
        <v>475</v>
      </c>
      <c r="H1164">
        <v>10</v>
      </c>
      <c r="I1164">
        <v>23</v>
      </c>
      <c r="J1164" t="str">
        <f t="shared" si="18"/>
        <v>10-30-2023</v>
      </c>
      <c r="K1164">
        <v>300000</v>
      </c>
      <c r="L1164">
        <v>1834</v>
      </c>
      <c r="M1164">
        <v>105</v>
      </c>
      <c r="N1164">
        <v>118</v>
      </c>
      <c r="P1164">
        <v>0</v>
      </c>
      <c r="Q1164">
        <v>1</v>
      </c>
      <c r="R1164">
        <v>6</v>
      </c>
      <c r="S1164" t="s">
        <v>2100</v>
      </c>
      <c r="T1164" t="s">
        <v>86</v>
      </c>
      <c r="U1164">
        <v>0</v>
      </c>
      <c r="V1164">
        <v>798</v>
      </c>
      <c r="X1164" t="s">
        <v>63</v>
      </c>
      <c r="Y1164">
        <v>504</v>
      </c>
      <c r="Z1164" t="s">
        <v>64</v>
      </c>
      <c r="AA1164" t="s">
        <v>164</v>
      </c>
      <c r="AB1164" t="s">
        <v>66</v>
      </c>
      <c r="AC1164" t="s">
        <v>77</v>
      </c>
      <c r="AE1164">
        <v>8</v>
      </c>
      <c r="AF1164" t="s">
        <v>102</v>
      </c>
      <c r="AG1164" t="s">
        <v>69</v>
      </c>
      <c r="AI1164" t="s">
        <v>89</v>
      </c>
      <c r="AK1164" t="s">
        <v>71</v>
      </c>
      <c r="AL1164">
        <v>30</v>
      </c>
      <c r="AN1164" t="s">
        <v>310</v>
      </c>
      <c r="AP1164" t="s">
        <v>56</v>
      </c>
      <c r="AR1164">
        <v>3231</v>
      </c>
      <c r="AS1164" t="s">
        <v>73</v>
      </c>
      <c r="AT1164" t="s">
        <v>213</v>
      </c>
      <c r="AV1164" t="s">
        <v>213</v>
      </c>
      <c r="AX1164">
        <v>510</v>
      </c>
      <c r="AY1164" t="s">
        <v>489</v>
      </c>
      <c r="AZ1164">
        <v>3475</v>
      </c>
      <c r="BA1164">
        <v>19430</v>
      </c>
      <c r="BC1164">
        <v>107060</v>
      </c>
      <c r="BD1164" t="s">
        <v>59</v>
      </c>
    </row>
    <row r="1165" spans="1:56" x14ac:dyDescent="0.25">
      <c r="A1165">
        <v>3</v>
      </c>
      <c r="B1165">
        <v>10</v>
      </c>
      <c r="C1165">
        <v>30</v>
      </c>
      <c r="D1165">
        <v>320662000000</v>
      </c>
      <c r="E1165" t="s">
        <v>2111</v>
      </c>
      <c r="G1165">
        <v>471</v>
      </c>
      <c r="H1165">
        <v>10</v>
      </c>
      <c r="I1165">
        <v>23</v>
      </c>
      <c r="J1165" t="str">
        <f t="shared" si="18"/>
        <v>10-30-2023</v>
      </c>
      <c r="K1165">
        <v>179300</v>
      </c>
      <c r="L1165">
        <v>2175</v>
      </c>
      <c r="M1165">
        <v>0</v>
      </c>
      <c r="N1165">
        <v>0</v>
      </c>
      <c r="P1165">
        <v>0.73</v>
      </c>
      <c r="Q1165" t="s">
        <v>61</v>
      </c>
      <c r="R1165" t="s">
        <v>116</v>
      </c>
      <c r="S1165" t="s">
        <v>135</v>
      </c>
      <c r="T1165" t="s">
        <v>62</v>
      </c>
      <c r="U1165">
        <v>0</v>
      </c>
      <c r="V1165">
        <v>660</v>
      </c>
      <c r="Y1165">
        <v>0</v>
      </c>
      <c r="AA1165" t="s">
        <v>157</v>
      </c>
      <c r="AB1165" t="s">
        <v>66</v>
      </c>
      <c r="AC1165" t="s">
        <v>67</v>
      </c>
      <c r="AE1165">
        <v>8</v>
      </c>
      <c r="AF1165" t="s">
        <v>88</v>
      </c>
      <c r="AL1165">
        <v>40</v>
      </c>
      <c r="AN1165" t="s">
        <v>138</v>
      </c>
      <c r="AP1165" t="s">
        <v>56</v>
      </c>
      <c r="AR1165">
        <v>3253</v>
      </c>
      <c r="AS1165" t="s">
        <v>73</v>
      </c>
      <c r="AT1165" t="s">
        <v>213</v>
      </c>
      <c r="AV1165" t="s">
        <v>213</v>
      </c>
      <c r="AX1165">
        <v>510</v>
      </c>
      <c r="AY1165" t="s">
        <v>429</v>
      </c>
      <c r="AZ1165">
        <v>3471</v>
      </c>
      <c r="BA1165">
        <v>9860</v>
      </c>
      <c r="BC1165">
        <v>86540</v>
      </c>
      <c r="BD1165" t="s">
        <v>59</v>
      </c>
    </row>
    <row r="1166" spans="1:56" x14ac:dyDescent="0.25">
      <c r="A1166">
        <v>3</v>
      </c>
      <c r="B1166">
        <v>10</v>
      </c>
      <c r="C1166">
        <v>30</v>
      </c>
      <c r="D1166">
        <v>320731000000</v>
      </c>
      <c r="E1166" t="s">
        <v>2159</v>
      </c>
      <c r="G1166">
        <v>472</v>
      </c>
      <c r="H1166">
        <v>10</v>
      </c>
      <c r="I1166">
        <v>23</v>
      </c>
      <c r="J1166" t="str">
        <f t="shared" si="18"/>
        <v>10-30-2023</v>
      </c>
      <c r="K1166">
        <v>90000</v>
      </c>
      <c r="L1166">
        <v>1882</v>
      </c>
      <c r="M1166">
        <v>100</v>
      </c>
      <c r="N1166">
        <v>234</v>
      </c>
      <c r="P1166">
        <v>0</v>
      </c>
      <c r="Q1166" t="s">
        <v>61</v>
      </c>
      <c r="R1166" t="s">
        <v>116</v>
      </c>
      <c r="S1166" t="s">
        <v>434</v>
      </c>
      <c r="T1166" t="s">
        <v>143</v>
      </c>
      <c r="U1166">
        <v>3</v>
      </c>
      <c r="V1166">
        <v>0</v>
      </c>
      <c r="X1166" t="s">
        <v>63</v>
      </c>
      <c r="Y1166">
        <v>384</v>
      </c>
      <c r="Z1166" t="s">
        <v>92</v>
      </c>
      <c r="AA1166" t="s">
        <v>2160</v>
      </c>
      <c r="AB1166" t="s">
        <v>137</v>
      </c>
      <c r="AC1166" t="s">
        <v>67</v>
      </c>
      <c r="AE1166">
        <v>7</v>
      </c>
      <c r="AF1166" t="s">
        <v>88</v>
      </c>
      <c r="AK1166" t="s">
        <v>90</v>
      </c>
      <c r="AL1166">
        <v>42</v>
      </c>
      <c r="AN1166" t="s">
        <v>82</v>
      </c>
      <c r="AP1166" t="s">
        <v>56</v>
      </c>
      <c r="AR1166">
        <v>3271</v>
      </c>
      <c r="AS1166" t="s">
        <v>73</v>
      </c>
      <c r="AT1166" t="s">
        <v>213</v>
      </c>
      <c r="AV1166" t="s">
        <v>213</v>
      </c>
      <c r="AX1166">
        <v>510</v>
      </c>
      <c r="AY1166" t="s">
        <v>429</v>
      </c>
      <c r="AZ1166">
        <v>5472</v>
      </c>
      <c r="BA1166">
        <v>22000</v>
      </c>
      <c r="BC1166">
        <v>102510</v>
      </c>
      <c r="BD1166" t="s">
        <v>59</v>
      </c>
    </row>
    <row r="1167" spans="1:56" x14ac:dyDescent="0.25">
      <c r="A1167">
        <v>3</v>
      </c>
      <c r="B1167">
        <v>10</v>
      </c>
      <c r="C1167">
        <v>5</v>
      </c>
      <c r="D1167">
        <v>320791824600</v>
      </c>
      <c r="E1167" t="s">
        <v>2229</v>
      </c>
      <c r="G1167">
        <v>434</v>
      </c>
      <c r="H1167">
        <v>10</v>
      </c>
      <c r="I1167">
        <v>23</v>
      </c>
      <c r="J1167" t="str">
        <f t="shared" si="18"/>
        <v>10-05-2023</v>
      </c>
      <c r="K1167">
        <v>570000</v>
      </c>
      <c r="L1167">
        <v>1963</v>
      </c>
      <c r="M1167">
        <v>120</v>
      </c>
      <c r="N1167">
        <v>130</v>
      </c>
      <c r="P1167">
        <v>0</v>
      </c>
      <c r="Q1167" t="s">
        <v>98</v>
      </c>
      <c r="R1167">
        <v>1</v>
      </c>
      <c r="S1167">
        <v>9951</v>
      </c>
      <c r="T1167" t="s">
        <v>100</v>
      </c>
      <c r="U1167">
        <v>0</v>
      </c>
      <c r="V1167">
        <v>1800</v>
      </c>
      <c r="X1167" t="s">
        <v>63</v>
      </c>
      <c r="Y1167">
        <v>504</v>
      </c>
      <c r="Z1167" t="s">
        <v>64</v>
      </c>
      <c r="AA1167" t="s">
        <v>205</v>
      </c>
      <c r="AB1167" t="s">
        <v>66</v>
      </c>
      <c r="AC1167" t="s">
        <v>67</v>
      </c>
      <c r="AE1167">
        <v>7</v>
      </c>
      <c r="AF1167" t="s">
        <v>68</v>
      </c>
      <c r="AG1167" t="s">
        <v>69</v>
      </c>
      <c r="AI1167" t="s">
        <v>70</v>
      </c>
      <c r="AK1167" t="s">
        <v>71</v>
      </c>
      <c r="AL1167">
        <v>15</v>
      </c>
      <c r="AN1167" t="s">
        <v>158</v>
      </c>
      <c r="AP1167" t="s">
        <v>56</v>
      </c>
      <c r="AR1167">
        <v>3235</v>
      </c>
      <c r="AS1167" t="s">
        <v>73</v>
      </c>
      <c r="AT1167" t="s">
        <v>213</v>
      </c>
      <c r="AV1167" t="s">
        <v>213</v>
      </c>
      <c r="AX1167">
        <v>510</v>
      </c>
      <c r="AY1167" t="s">
        <v>58</v>
      </c>
      <c r="AZ1167">
        <v>2434</v>
      </c>
      <c r="BA1167">
        <v>24600</v>
      </c>
      <c r="BC1167">
        <v>242230</v>
      </c>
      <c r="BD1167" t="s">
        <v>59</v>
      </c>
    </row>
    <row r="1168" spans="1:56" x14ac:dyDescent="0.25">
      <c r="A1168">
        <v>3</v>
      </c>
      <c r="B1168">
        <v>10</v>
      </c>
      <c r="C1168">
        <v>6</v>
      </c>
      <c r="D1168">
        <v>320851200000</v>
      </c>
      <c r="E1168" t="s">
        <v>2266</v>
      </c>
      <c r="G1168">
        <v>436</v>
      </c>
      <c r="H1168">
        <v>10</v>
      </c>
      <c r="I1168">
        <v>23</v>
      </c>
      <c r="J1168" t="str">
        <f t="shared" si="18"/>
        <v>10-06-2023</v>
      </c>
      <c r="K1168">
        <v>1600000</v>
      </c>
      <c r="L1168">
        <v>0</v>
      </c>
      <c r="M1168">
        <v>0</v>
      </c>
      <c r="N1168">
        <v>0</v>
      </c>
      <c r="P1168">
        <v>8.2200000000000006</v>
      </c>
      <c r="U1168">
        <v>0</v>
      </c>
      <c r="V1168">
        <v>0</v>
      </c>
      <c r="Y1168">
        <v>0</v>
      </c>
      <c r="AE1168">
        <v>0</v>
      </c>
      <c r="AF1168" t="s">
        <v>81</v>
      </c>
      <c r="AP1168" t="s">
        <v>56</v>
      </c>
      <c r="AR1168">
        <v>7325</v>
      </c>
      <c r="AS1168" t="s">
        <v>73</v>
      </c>
      <c r="AT1168" t="s">
        <v>213</v>
      </c>
      <c r="AV1168" t="s">
        <v>213</v>
      </c>
      <c r="AX1168">
        <v>415</v>
      </c>
      <c r="AY1168" t="s">
        <v>2267</v>
      </c>
      <c r="AZ1168">
        <v>3436</v>
      </c>
      <c r="BA1168">
        <v>31370</v>
      </c>
      <c r="BC1168">
        <v>943630</v>
      </c>
      <c r="BD1168" t="s">
        <v>59</v>
      </c>
    </row>
    <row r="1169" spans="1:56" x14ac:dyDescent="0.25">
      <c r="A1169">
        <v>3</v>
      </c>
      <c r="B1169">
        <v>10</v>
      </c>
      <c r="C1169">
        <v>6</v>
      </c>
      <c r="D1169">
        <v>320851500000</v>
      </c>
      <c r="E1169" t="s">
        <v>1928</v>
      </c>
      <c r="G1169">
        <v>436</v>
      </c>
      <c r="H1169">
        <v>10</v>
      </c>
      <c r="I1169">
        <v>23</v>
      </c>
      <c r="J1169" t="str">
        <f t="shared" si="18"/>
        <v>10-06-2023</v>
      </c>
      <c r="K1169">
        <v>1600000</v>
      </c>
      <c r="L1169">
        <v>0</v>
      </c>
      <c r="M1169">
        <v>0</v>
      </c>
      <c r="N1169">
        <v>0</v>
      </c>
      <c r="P1169">
        <v>0.1</v>
      </c>
      <c r="U1169">
        <v>0</v>
      </c>
      <c r="V1169">
        <v>0</v>
      </c>
      <c r="Y1169">
        <v>0</v>
      </c>
      <c r="AE1169">
        <v>0</v>
      </c>
      <c r="AR1169">
        <v>7325</v>
      </c>
      <c r="AX1169">
        <v>400</v>
      </c>
      <c r="AY1169" t="s">
        <v>2268</v>
      </c>
      <c r="AZ1169">
        <v>3436</v>
      </c>
      <c r="BA1169">
        <v>0</v>
      </c>
      <c r="BC1169">
        <v>0</v>
      </c>
      <c r="BD1169" t="s">
        <v>59</v>
      </c>
    </row>
    <row r="1170" spans="1:56" x14ac:dyDescent="0.25">
      <c r="A1170">
        <v>3</v>
      </c>
      <c r="B1170">
        <v>10</v>
      </c>
      <c r="C1170">
        <v>2</v>
      </c>
      <c r="D1170">
        <v>323550000000</v>
      </c>
      <c r="E1170" t="s">
        <v>2476</v>
      </c>
      <c r="G1170">
        <v>428</v>
      </c>
      <c r="H1170">
        <v>10</v>
      </c>
      <c r="I1170">
        <v>23</v>
      </c>
      <c r="J1170" t="str">
        <f t="shared" si="18"/>
        <v>10-02-2023</v>
      </c>
      <c r="K1170">
        <v>58000</v>
      </c>
      <c r="L1170">
        <v>0</v>
      </c>
      <c r="M1170">
        <v>199</v>
      </c>
      <c r="N1170">
        <v>195</v>
      </c>
      <c r="P1170">
        <v>0.90700000000000003</v>
      </c>
      <c r="U1170">
        <v>0</v>
      </c>
      <c r="V1170">
        <v>0</v>
      </c>
      <c r="Y1170">
        <v>0</v>
      </c>
      <c r="AE1170">
        <v>0</v>
      </c>
      <c r="AP1170" t="s">
        <v>56</v>
      </c>
      <c r="AR1170">
        <v>3235</v>
      </c>
      <c r="AS1170" t="s">
        <v>174</v>
      </c>
      <c r="AT1170" t="s">
        <v>213</v>
      </c>
      <c r="AV1170" t="s">
        <v>213</v>
      </c>
      <c r="AX1170">
        <v>500</v>
      </c>
      <c r="AY1170" t="s">
        <v>58</v>
      </c>
      <c r="AZ1170">
        <v>1428</v>
      </c>
      <c r="BA1170">
        <v>39170</v>
      </c>
      <c r="BC1170">
        <v>0</v>
      </c>
      <c r="BD1170" t="s">
        <v>59</v>
      </c>
    </row>
    <row r="1171" spans="1:56" x14ac:dyDescent="0.25">
      <c r="A1171">
        <v>3</v>
      </c>
      <c r="B1171">
        <v>10</v>
      </c>
      <c r="C1171">
        <v>6</v>
      </c>
      <c r="D1171">
        <v>323890600000</v>
      </c>
      <c r="E1171" t="s">
        <v>2487</v>
      </c>
      <c r="G1171">
        <v>438</v>
      </c>
      <c r="H1171">
        <v>10</v>
      </c>
      <c r="I1171">
        <v>23</v>
      </c>
      <c r="J1171" t="str">
        <f t="shared" si="18"/>
        <v>10-06-2023</v>
      </c>
      <c r="K1171">
        <v>27000</v>
      </c>
      <c r="L1171">
        <v>0</v>
      </c>
      <c r="M1171">
        <v>0</v>
      </c>
      <c r="N1171">
        <v>0</v>
      </c>
      <c r="P1171">
        <v>1.5349999999999999</v>
      </c>
      <c r="U1171">
        <v>0</v>
      </c>
      <c r="V1171">
        <v>0</v>
      </c>
      <c r="Y1171">
        <v>0</v>
      </c>
      <c r="AE1171">
        <v>0</v>
      </c>
      <c r="AP1171" t="s">
        <v>56</v>
      </c>
      <c r="AR1171">
        <v>3235</v>
      </c>
      <c r="AS1171" t="s">
        <v>73</v>
      </c>
      <c r="AT1171" t="s">
        <v>213</v>
      </c>
      <c r="AV1171" t="s">
        <v>213</v>
      </c>
      <c r="AX1171">
        <v>403</v>
      </c>
      <c r="AY1171" t="s">
        <v>58</v>
      </c>
      <c r="AZ1171">
        <v>1438</v>
      </c>
      <c r="BA1171">
        <v>0</v>
      </c>
      <c r="BC1171">
        <v>0</v>
      </c>
      <c r="BD1171" t="s">
        <v>59</v>
      </c>
    </row>
    <row r="1172" spans="1:56" x14ac:dyDescent="0.25">
      <c r="A1172">
        <v>3</v>
      </c>
      <c r="B1172">
        <v>10</v>
      </c>
      <c r="C1172">
        <v>24</v>
      </c>
      <c r="D1172">
        <v>330020900000</v>
      </c>
      <c r="E1172" t="s">
        <v>2493</v>
      </c>
      <c r="G1172">
        <v>459</v>
      </c>
      <c r="H1172">
        <v>10</v>
      </c>
      <c r="I1172">
        <v>23</v>
      </c>
      <c r="J1172" t="str">
        <f t="shared" si="18"/>
        <v>10-24-2023</v>
      </c>
      <c r="K1172">
        <v>99000</v>
      </c>
      <c r="L1172">
        <v>0</v>
      </c>
      <c r="M1172">
        <v>0</v>
      </c>
      <c r="N1172">
        <v>0</v>
      </c>
      <c r="P1172">
        <v>45</v>
      </c>
      <c r="U1172">
        <v>0</v>
      </c>
      <c r="V1172">
        <v>0</v>
      </c>
      <c r="Y1172">
        <v>0</v>
      </c>
      <c r="AE1172">
        <v>0</v>
      </c>
      <c r="AP1172" t="s">
        <v>56</v>
      </c>
      <c r="AR1172">
        <v>0</v>
      </c>
      <c r="AS1172" t="s">
        <v>73</v>
      </c>
      <c r="AT1172" t="s">
        <v>74</v>
      </c>
      <c r="AV1172" t="s">
        <v>74</v>
      </c>
      <c r="AX1172">
        <v>110</v>
      </c>
      <c r="AY1172" t="s">
        <v>58</v>
      </c>
      <c r="AZ1172">
        <v>7459</v>
      </c>
      <c r="BA1172">
        <v>338830</v>
      </c>
      <c r="BC1172">
        <v>0</v>
      </c>
      <c r="BD1172" t="s">
        <v>59</v>
      </c>
    </row>
    <row r="1173" spans="1:56" x14ac:dyDescent="0.25">
      <c r="A1173">
        <v>3</v>
      </c>
      <c r="B1173">
        <v>10</v>
      </c>
      <c r="C1173">
        <v>20</v>
      </c>
      <c r="D1173">
        <v>330080200000</v>
      </c>
      <c r="E1173" t="s">
        <v>801</v>
      </c>
      <c r="G1173">
        <v>455</v>
      </c>
      <c r="H1173">
        <v>10</v>
      </c>
      <c r="I1173">
        <v>23</v>
      </c>
      <c r="J1173" t="str">
        <f t="shared" si="18"/>
        <v>10-20-2023</v>
      </c>
      <c r="K1173">
        <v>1458954</v>
      </c>
      <c r="L1173">
        <v>0</v>
      </c>
      <c r="M1173">
        <v>0</v>
      </c>
      <c r="N1173">
        <v>0</v>
      </c>
      <c r="P1173">
        <v>19.064</v>
      </c>
      <c r="U1173">
        <v>0</v>
      </c>
      <c r="V1173">
        <v>0</v>
      </c>
      <c r="Y1173">
        <v>0</v>
      </c>
      <c r="AE1173">
        <v>0</v>
      </c>
      <c r="AP1173" t="s">
        <v>56</v>
      </c>
      <c r="AR1173">
        <v>0</v>
      </c>
      <c r="AS1173" t="s">
        <v>73</v>
      </c>
      <c r="AX1173">
        <v>199</v>
      </c>
      <c r="AY1173" t="s">
        <v>58</v>
      </c>
      <c r="AZ1173">
        <v>2455</v>
      </c>
      <c r="BA1173">
        <v>847460</v>
      </c>
      <c r="BC1173">
        <v>21860</v>
      </c>
      <c r="BD1173" t="s">
        <v>59</v>
      </c>
    </row>
    <row r="1174" spans="1:56" x14ac:dyDescent="0.25">
      <c r="A1174">
        <v>3</v>
      </c>
      <c r="B1174">
        <v>10</v>
      </c>
      <c r="C1174">
        <v>27</v>
      </c>
      <c r="D1174">
        <v>330131000000</v>
      </c>
      <c r="E1174" t="s">
        <v>807</v>
      </c>
      <c r="G1174">
        <v>469</v>
      </c>
      <c r="H1174">
        <v>10</v>
      </c>
      <c r="I1174">
        <v>23</v>
      </c>
      <c r="J1174" t="str">
        <f t="shared" si="18"/>
        <v>10-27-2023</v>
      </c>
      <c r="K1174">
        <v>940000</v>
      </c>
      <c r="L1174">
        <v>0</v>
      </c>
      <c r="M1174">
        <v>0</v>
      </c>
      <c r="N1174">
        <v>0</v>
      </c>
      <c r="P1174">
        <v>73.47</v>
      </c>
      <c r="U1174">
        <v>0</v>
      </c>
      <c r="V1174">
        <v>0</v>
      </c>
      <c r="Y1174">
        <v>0</v>
      </c>
      <c r="AE1174">
        <v>0</v>
      </c>
      <c r="AP1174" t="s">
        <v>56</v>
      </c>
      <c r="AR1174">
        <v>0</v>
      </c>
      <c r="AS1174" t="s">
        <v>73</v>
      </c>
      <c r="AX1174">
        <v>110</v>
      </c>
      <c r="AY1174" t="s">
        <v>423</v>
      </c>
      <c r="AZ1174">
        <v>7469</v>
      </c>
      <c r="BA1174">
        <v>480830</v>
      </c>
      <c r="BC1174">
        <v>0</v>
      </c>
      <c r="BD1174" t="s">
        <v>59</v>
      </c>
    </row>
    <row r="1175" spans="1:56" x14ac:dyDescent="0.25">
      <c r="A1175">
        <v>3</v>
      </c>
      <c r="B1175">
        <v>10</v>
      </c>
      <c r="C1175">
        <v>25</v>
      </c>
      <c r="D1175">
        <v>340250410000</v>
      </c>
      <c r="E1175" t="s">
        <v>2544</v>
      </c>
      <c r="G1175">
        <v>466</v>
      </c>
      <c r="H1175">
        <v>10</v>
      </c>
      <c r="I1175">
        <v>23</v>
      </c>
      <c r="J1175" t="str">
        <f t="shared" si="18"/>
        <v>10-25-2023</v>
      </c>
      <c r="K1175">
        <v>547929</v>
      </c>
      <c r="L1175">
        <v>0</v>
      </c>
      <c r="M1175">
        <v>0</v>
      </c>
      <c r="N1175">
        <v>0</v>
      </c>
      <c r="P1175">
        <v>80</v>
      </c>
      <c r="U1175">
        <v>0</v>
      </c>
      <c r="V1175">
        <v>0</v>
      </c>
      <c r="Y1175">
        <v>0</v>
      </c>
      <c r="AE1175">
        <v>0</v>
      </c>
      <c r="AP1175" t="s">
        <v>56</v>
      </c>
      <c r="AR1175">
        <v>0</v>
      </c>
      <c r="AS1175" t="s">
        <v>73</v>
      </c>
      <c r="AX1175">
        <v>110</v>
      </c>
      <c r="AY1175" t="s">
        <v>423</v>
      </c>
      <c r="AZ1175">
        <v>2466</v>
      </c>
      <c r="BA1175">
        <v>515540</v>
      </c>
      <c r="BC1175">
        <v>0</v>
      </c>
      <c r="BD1175" t="s">
        <v>59</v>
      </c>
    </row>
    <row r="1176" spans="1:56" x14ac:dyDescent="0.25">
      <c r="A1176">
        <v>3</v>
      </c>
      <c r="B1176">
        <v>10</v>
      </c>
      <c r="C1176">
        <v>25</v>
      </c>
      <c r="D1176">
        <v>340250410000</v>
      </c>
      <c r="E1176" t="s">
        <v>2544</v>
      </c>
      <c r="G1176">
        <v>467</v>
      </c>
      <c r="H1176">
        <v>10</v>
      </c>
      <c r="I1176">
        <v>23</v>
      </c>
      <c r="J1176" t="str">
        <f t="shared" si="18"/>
        <v>10-25-2023</v>
      </c>
      <c r="K1176">
        <v>1199851</v>
      </c>
      <c r="L1176">
        <v>0</v>
      </c>
      <c r="M1176">
        <v>0</v>
      </c>
      <c r="N1176">
        <v>0</v>
      </c>
      <c r="P1176">
        <v>80</v>
      </c>
      <c r="U1176">
        <v>0</v>
      </c>
      <c r="V1176">
        <v>0</v>
      </c>
      <c r="Y1176">
        <v>0</v>
      </c>
      <c r="AE1176">
        <v>0</v>
      </c>
      <c r="AP1176" t="s">
        <v>56</v>
      </c>
      <c r="AR1176">
        <v>0</v>
      </c>
      <c r="AS1176" t="s">
        <v>73</v>
      </c>
      <c r="AX1176">
        <v>110</v>
      </c>
      <c r="AY1176" t="s">
        <v>423</v>
      </c>
      <c r="AZ1176">
        <v>3467</v>
      </c>
      <c r="BA1176">
        <v>515540</v>
      </c>
      <c r="BC1176">
        <v>0</v>
      </c>
      <c r="BD1176" t="s">
        <v>59</v>
      </c>
    </row>
    <row r="1177" spans="1:56" x14ac:dyDescent="0.25">
      <c r="A1177">
        <v>3</v>
      </c>
      <c r="B1177">
        <v>10</v>
      </c>
      <c r="C1177">
        <v>12</v>
      </c>
      <c r="D1177">
        <v>370100410000</v>
      </c>
      <c r="E1177" t="s">
        <v>2636</v>
      </c>
      <c r="G1177">
        <v>447</v>
      </c>
      <c r="H1177">
        <v>10</v>
      </c>
      <c r="I1177">
        <v>23</v>
      </c>
      <c r="J1177" t="str">
        <f t="shared" si="18"/>
        <v>10-12-2023</v>
      </c>
      <c r="K1177">
        <v>143000</v>
      </c>
      <c r="L1177">
        <v>1360</v>
      </c>
      <c r="M1177">
        <v>0</v>
      </c>
      <c r="N1177">
        <v>0</v>
      </c>
      <c r="P1177">
        <v>1.329</v>
      </c>
      <c r="Q1177">
        <v>1</v>
      </c>
      <c r="R1177">
        <v>1</v>
      </c>
      <c r="S1177">
        <v>9761</v>
      </c>
      <c r="T1177" t="s">
        <v>112</v>
      </c>
      <c r="U1177">
        <v>0</v>
      </c>
      <c r="V1177">
        <v>0</v>
      </c>
      <c r="Y1177">
        <v>728</v>
      </c>
      <c r="Z1177" t="s">
        <v>64</v>
      </c>
      <c r="AA1177" t="s">
        <v>2637</v>
      </c>
      <c r="AB1177" t="s">
        <v>66</v>
      </c>
      <c r="AC1177" t="s">
        <v>67</v>
      </c>
      <c r="AE1177">
        <v>7</v>
      </c>
      <c r="AF1177" t="s">
        <v>81</v>
      </c>
      <c r="AK1177" t="s">
        <v>71</v>
      </c>
      <c r="AL1177">
        <v>45</v>
      </c>
      <c r="AN1177" t="s">
        <v>170</v>
      </c>
      <c r="AP1177" t="s">
        <v>56</v>
      </c>
      <c r="AR1177">
        <v>0</v>
      </c>
      <c r="AS1177" t="s">
        <v>73</v>
      </c>
      <c r="AT1177" t="s">
        <v>74</v>
      </c>
      <c r="AV1177" t="s">
        <v>74</v>
      </c>
      <c r="AX1177">
        <v>510</v>
      </c>
      <c r="AY1177" t="s">
        <v>58</v>
      </c>
      <c r="AZ1177">
        <v>4447</v>
      </c>
      <c r="BA1177">
        <v>9260</v>
      </c>
      <c r="BC1177">
        <v>48860</v>
      </c>
      <c r="BD1177" t="s">
        <v>59</v>
      </c>
    </row>
    <row r="1178" spans="1:56" x14ac:dyDescent="0.25">
      <c r="A1178">
        <v>3</v>
      </c>
      <c r="B1178">
        <v>10</v>
      </c>
      <c r="C1178">
        <v>3</v>
      </c>
      <c r="D1178">
        <v>460241900100</v>
      </c>
      <c r="E1178" t="s">
        <v>2837</v>
      </c>
      <c r="G1178">
        <v>429</v>
      </c>
      <c r="H1178">
        <v>10</v>
      </c>
      <c r="I1178">
        <v>23</v>
      </c>
      <c r="J1178" t="str">
        <f t="shared" si="18"/>
        <v>10-03-2023</v>
      </c>
      <c r="K1178">
        <v>251000</v>
      </c>
      <c r="L1178">
        <v>1730</v>
      </c>
      <c r="M1178">
        <v>0</v>
      </c>
      <c r="N1178">
        <v>0</v>
      </c>
      <c r="P1178">
        <v>1.631</v>
      </c>
      <c r="Q1178">
        <v>1</v>
      </c>
      <c r="R1178">
        <v>1</v>
      </c>
      <c r="S1178">
        <v>9601</v>
      </c>
      <c r="T1178" t="s">
        <v>112</v>
      </c>
      <c r="U1178">
        <v>3</v>
      </c>
      <c r="V1178">
        <v>0</v>
      </c>
      <c r="Y1178">
        <v>598</v>
      </c>
      <c r="Z1178" t="s">
        <v>64</v>
      </c>
      <c r="AA1178" t="s">
        <v>617</v>
      </c>
      <c r="AB1178" t="s">
        <v>66</v>
      </c>
      <c r="AC1178" t="s">
        <v>77</v>
      </c>
      <c r="AE1178">
        <v>7</v>
      </c>
      <c r="AF1178" t="s">
        <v>68</v>
      </c>
      <c r="AG1178" t="s">
        <v>69</v>
      </c>
      <c r="AK1178" t="s">
        <v>71</v>
      </c>
      <c r="AL1178">
        <v>40</v>
      </c>
      <c r="AN1178" t="s">
        <v>72</v>
      </c>
      <c r="AP1178" t="s">
        <v>56</v>
      </c>
      <c r="AR1178">
        <v>0</v>
      </c>
      <c r="AS1178" t="s">
        <v>73</v>
      </c>
      <c r="AT1178" t="s">
        <v>74</v>
      </c>
      <c r="AV1178" t="s">
        <v>74</v>
      </c>
      <c r="AX1178">
        <v>510</v>
      </c>
      <c r="AY1178" t="s">
        <v>473</v>
      </c>
      <c r="AZ1178">
        <v>6429</v>
      </c>
      <c r="BA1178">
        <v>18290</v>
      </c>
      <c r="BC1178">
        <v>119540</v>
      </c>
      <c r="BD1178" t="s">
        <v>59</v>
      </c>
    </row>
    <row r="1179" spans="1:56" x14ac:dyDescent="0.25">
      <c r="A1179">
        <v>3</v>
      </c>
      <c r="B1179">
        <v>10</v>
      </c>
      <c r="C1179">
        <v>19</v>
      </c>
      <c r="D1179">
        <v>470621600000</v>
      </c>
      <c r="E1179" t="s">
        <v>2984</v>
      </c>
      <c r="G1179">
        <v>451</v>
      </c>
      <c r="H1179">
        <v>10</v>
      </c>
      <c r="I1179">
        <v>23</v>
      </c>
      <c r="J1179" t="str">
        <f t="shared" si="18"/>
        <v>10-19-2023</v>
      </c>
      <c r="K1179">
        <v>58500</v>
      </c>
      <c r="L1179">
        <v>1788</v>
      </c>
      <c r="M1179">
        <v>66</v>
      </c>
      <c r="N1179">
        <v>120</v>
      </c>
      <c r="P1179">
        <v>0</v>
      </c>
      <c r="Q1179">
        <v>2</v>
      </c>
      <c r="R1179">
        <v>1</v>
      </c>
      <c r="S1179">
        <v>8902</v>
      </c>
      <c r="T1179" t="s">
        <v>76</v>
      </c>
      <c r="U1179">
        <v>0</v>
      </c>
      <c r="V1179">
        <v>0</v>
      </c>
      <c r="Y1179">
        <v>576</v>
      </c>
      <c r="Z1179" t="s">
        <v>92</v>
      </c>
      <c r="AA1179" t="s">
        <v>152</v>
      </c>
      <c r="AB1179" t="s">
        <v>66</v>
      </c>
      <c r="AC1179" t="s">
        <v>77</v>
      </c>
      <c r="AE1179">
        <v>8</v>
      </c>
      <c r="AF1179" t="s">
        <v>88</v>
      </c>
      <c r="AK1179" t="s">
        <v>90</v>
      </c>
      <c r="AL1179">
        <v>45</v>
      </c>
      <c r="AN1179" t="s">
        <v>82</v>
      </c>
      <c r="AP1179" t="s">
        <v>56</v>
      </c>
      <c r="AR1179">
        <v>4793</v>
      </c>
      <c r="AS1179" t="s">
        <v>73</v>
      </c>
      <c r="AT1179" t="s">
        <v>213</v>
      </c>
      <c r="AV1179" t="s">
        <v>213</v>
      </c>
      <c r="AX1179">
        <v>520</v>
      </c>
      <c r="AY1179" t="s">
        <v>58</v>
      </c>
      <c r="AZ1179">
        <v>7451</v>
      </c>
      <c r="BA1179">
        <v>8260</v>
      </c>
      <c r="BC1179">
        <v>78710</v>
      </c>
      <c r="BD1179" t="s">
        <v>59</v>
      </c>
    </row>
    <row r="1180" spans="1:56" x14ac:dyDescent="0.25">
      <c r="A1180">
        <v>3</v>
      </c>
      <c r="B1180">
        <v>10</v>
      </c>
      <c r="C1180">
        <v>20</v>
      </c>
      <c r="D1180">
        <v>470740700000</v>
      </c>
      <c r="E1180" t="s">
        <v>3036</v>
      </c>
      <c r="G1180">
        <v>453</v>
      </c>
      <c r="H1180">
        <v>10</v>
      </c>
      <c r="I1180">
        <v>23</v>
      </c>
      <c r="J1180" t="str">
        <f t="shared" si="18"/>
        <v>10-20-2023</v>
      </c>
      <c r="K1180">
        <v>80000</v>
      </c>
      <c r="L1180">
        <v>1190</v>
      </c>
      <c r="M1180">
        <v>66</v>
      </c>
      <c r="N1180">
        <v>124</v>
      </c>
      <c r="P1180">
        <v>0</v>
      </c>
      <c r="Q1180" t="s">
        <v>61</v>
      </c>
      <c r="R1180" t="s">
        <v>116</v>
      </c>
      <c r="S1180" t="s">
        <v>224</v>
      </c>
      <c r="T1180" t="s">
        <v>143</v>
      </c>
      <c r="U1180">
        <v>0</v>
      </c>
      <c r="V1180">
        <v>0</v>
      </c>
      <c r="Y1180">
        <v>0</v>
      </c>
      <c r="AA1180" t="s">
        <v>87</v>
      </c>
      <c r="AB1180" t="s">
        <v>137</v>
      </c>
      <c r="AC1180" t="s">
        <v>67</v>
      </c>
      <c r="AE1180">
        <v>6</v>
      </c>
      <c r="AF1180" t="s">
        <v>81</v>
      </c>
      <c r="AK1180" t="s">
        <v>225</v>
      </c>
      <c r="AL1180">
        <v>50</v>
      </c>
      <c r="AN1180" t="s">
        <v>170</v>
      </c>
      <c r="AP1180" t="s">
        <v>56</v>
      </c>
      <c r="AR1180">
        <v>4793</v>
      </c>
      <c r="AS1180" t="s">
        <v>73</v>
      </c>
      <c r="AT1180" t="s">
        <v>213</v>
      </c>
      <c r="AV1180" t="s">
        <v>213</v>
      </c>
      <c r="AX1180">
        <v>510</v>
      </c>
      <c r="AY1180" t="s">
        <v>58</v>
      </c>
      <c r="AZ1180">
        <v>4453</v>
      </c>
      <c r="BA1180">
        <v>8370</v>
      </c>
      <c r="BC1180">
        <v>39170</v>
      </c>
      <c r="BD1180" t="s">
        <v>59</v>
      </c>
    </row>
    <row r="1181" spans="1:56" x14ac:dyDescent="0.25">
      <c r="A1181">
        <v>3</v>
      </c>
      <c r="B1181">
        <v>10</v>
      </c>
      <c r="C1181">
        <v>31</v>
      </c>
      <c r="D1181">
        <v>472340000000</v>
      </c>
      <c r="E1181" t="s">
        <v>3250</v>
      </c>
      <c r="G1181">
        <v>480</v>
      </c>
      <c r="H1181">
        <v>10</v>
      </c>
      <c r="I1181">
        <v>23</v>
      </c>
      <c r="J1181" t="str">
        <f t="shared" si="18"/>
        <v>10-31-2023</v>
      </c>
      <c r="K1181">
        <v>155000</v>
      </c>
      <c r="L1181">
        <v>0</v>
      </c>
      <c r="M1181">
        <v>0</v>
      </c>
      <c r="N1181">
        <v>0</v>
      </c>
      <c r="P1181">
        <v>0</v>
      </c>
      <c r="U1181">
        <v>0</v>
      </c>
      <c r="V1181">
        <v>0</v>
      </c>
      <c r="Y1181">
        <v>0</v>
      </c>
      <c r="AE1181">
        <v>0</v>
      </c>
      <c r="AR1181">
        <v>4797</v>
      </c>
      <c r="AX1181">
        <v>480</v>
      </c>
      <c r="AY1181" t="s">
        <v>58</v>
      </c>
      <c r="AZ1181">
        <v>4480</v>
      </c>
      <c r="BA1181">
        <v>0</v>
      </c>
      <c r="BC1181">
        <v>0</v>
      </c>
      <c r="BD1181" t="s">
        <v>59</v>
      </c>
    </row>
    <row r="1182" spans="1:56" x14ac:dyDescent="0.25">
      <c r="A1182">
        <v>3</v>
      </c>
      <c r="B1182">
        <v>10</v>
      </c>
      <c r="C1182">
        <v>31</v>
      </c>
      <c r="D1182">
        <v>472350000000</v>
      </c>
      <c r="E1182" t="s">
        <v>3251</v>
      </c>
      <c r="G1182">
        <v>480</v>
      </c>
      <c r="H1182">
        <v>10</v>
      </c>
      <c r="I1182">
        <v>23</v>
      </c>
      <c r="J1182" t="str">
        <f t="shared" si="18"/>
        <v>10-31-2023</v>
      </c>
      <c r="K1182">
        <v>155000</v>
      </c>
      <c r="L1182">
        <v>0</v>
      </c>
      <c r="M1182">
        <v>68</v>
      </c>
      <c r="N1182">
        <v>116</v>
      </c>
      <c r="P1182">
        <v>0.17799999999999999</v>
      </c>
      <c r="U1182">
        <v>0</v>
      </c>
      <c r="V1182">
        <v>0</v>
      </c>
      <c r="Y1182">
        <v>0</v>
      </c>
      <c r="AE1182">
        <v>0</v>
      </c>
      <c r="AP1182" t="s">
        <v>56</v>
      </c>
      <c r="AR1182">
        <v>4797</v>
      </c>
      <c r="AS1182" t="s">
        <v>73</v>
      </c>
      <c r="AT1182" t="s">
        <v>213</v>
      </c>
      <c r="AV1182" t="s">
        <v>213</v>
      </c>
      <c r="AX1182">
        <v>510</v>
      </c>
      <c r="AY1182" t="s">
        <v>3252</v>
      </c>
      <c r="AZ1182">
        <v>2480</v>
      </c>
      <c r="BA1182">
        <v>0</v>
      </c>
      <c r="BC1182">
        <v>0</v>
      </c>
      <c r="BD1182" t="s">
        <v>59</v>
      </c>
    </row>
    <row r="1183" spans="1:56" x14ac:dyDescent="0.25">
      <c r="A1183">
        <v>3</v>
      </c>
      <c r="B1183">
        <v>10</v>
      </c>
      <c r="C1183">
        <v>24</v>
      </c>
      <c r="D1183">
        <v>480320600000</v>
      </c>
      <c r="E1183" t="s">
        <v>3357</v>
      </c>
      <c r="G1183">
        <v>463</v>
      </c>
      <c r="H1183">
        <v>10</v>
      </c>
      <c r="I1183">
        <v>23</v>
      </c>
      <c r="J1183" t="str">
        <f t="shared" si="18"/>
        <v>10-24-2023</v>
      </c>
      <c r="K1183">
        <v>110000</v>
      </c>
      <c r="L1183">
        <v>3602</v>
      </c>
      <c r="M1183">
        <v>0</v>
      </c>
      <c r="N1183">
        <v>0</v>
      </c>
      <c r="P1183">
        <v>0.67</v>
      </c>
      <c r="Q1183" t="s">
        <v>61</v>
      </c>
      <c r="R1183">
        <v>1</v>
      </c>
      <c r="S1183">
        <v>9521</v>
      </c>
      <c r="T1183" t="s">
        <v>62</v>
      </c>
      <c r="U1183">
        <v>0</v>
      </c>
      <c r="V1183">
        <v>1316</v>
      </c>
      <c r="X1183" t="s">
        <v>63</v>
      </c>
      <c r="Y1183">
        <v>432</v>
      </c>
      <c r="Z1183" t="s">
        <v>64</v>
      </c>
      <c r="AA1183" t="s">
        <v>164</v>
      </c>
      <c r="AB1183" t="s">
        <v>66</v>
      </c>
      <c r="AC1183" t="s">
        <v>67</v>
      </c>
      <c r="AE1183">
        <v>8</v>
      </c>
      <c r="AF1183" t="s">
        <v>88</v>
      </c>
      <c r="AI1183" t="s">
        <v>70</v>
      </c>
      <c r="AK1183" t="s">
        <v>71</v>
      </c>
      <c r="AL1183">
        <v>37</v>
      </c>
      <c r="AN1183" t="s">
        <v>72</v>
      </c>
      <c r="AP1183" t="s">
        <v>56</v>
      </c>
      <c r="AR1183">
        <v>0</v>
      </c>
      <c r="AS1183" t="s">
        <v>73</v>
      </c>
      <c r="AT1183" t="s">
        <v>74</v>
      </c>
      <c r="AV1183" t="s">
        <v>74</v>
      </c>
      <c r="AX1183">
        <v>510</v>
      </c>
      <c r="AY1183" t="s">
        <v>58</v>
      </c>
      <c r="AZ1183">
        <v>5463</v>
      </c>
      <c r="BA1183">
        <v>12630</v>
      </c>
      <c r="BC1183">
        <v>207660</v>
      </c>
      <c r="BD1183" t="s">
        <v>59</v>
      </c>
    </row>
    <row r="1184" spans="1:56" x14ac:dyDescent="0.25">
      <c r="A1184">
        <v>3</v>
      </c>
      <c r="B1184">
        <v>10</v>
      </c>
      <c r="C1184">
        <v>4</v>
      </c>
      <c r="D1184">
        <v>490381700000</v>
      </c>
      <c r="E1184" t="s">
        <v>3379</v>
      </c>
      <c r="G1184">
        <v>430</v>
      </c>
      <c r="H1184">
        <v>10</v>
      </c>
      <c r="I1184">
        <v>23</v>
      </c>
      <c r="J1184" t="str">
        <f t="shared" si="18"/>
        <v>10-04-2023</v>
      </c>
      <c r="K1184">
        <v>142000</v>
      </c>
      <c r="L1184">
        <v>1559</v>
      </c>
      <c r="M1184">
        <v>66</v>
      </c>
      <c r="N1184">
        <v>132</v>
      </c>
      <c r="P1184">
        <v>0</v>
      </c>
      <c r="Q1184">
        <v>1</v>
      </c>
      <c r="R1184" t="s">
        <v>116</v>
      </c>
      <c r="S1184" t="s">
        <v>419</v>
      </c>
      <c r="T1184" t="s">
        <v>76</v>
      </c>
      <c r="U1184">
        <v>3</v>
      </c>
      <c r="V1184">
        <v>1234</v>
      </c>
      <c r="X1184" t="s">
        <v>63</v>
      </c>
      <c r="Y1184">
        <v>300</v>
      </c>
      <c r="Z1184" t="s">
        <v>64</v>
      </c>
      <c r="AA1184" t="s">
        <v>617</v>
      </c>
      <c r="AB1184" t="s">
        <v>66</v>
      </c>
      <c r="AC1184" t="s">
        <v>67</v>
      </c>
      <c r="AE1184">
        <v>8</v>
      </c>
      <c r="AF1184" t="s">
        <v>88</v>
      </c>
      <c r="AK1184" t="s">
        <v>71</v>
      </c>
      <c r="AL1184">
        <v>42</v>
      </c>
      <c r="AN1184" t="s">
        <v>82</v>
      </c>
      <c r="AP1184" t="s">
        <v>56</v>
      </c>
      <c r="AR1184">
        <v>4919</v>
      </c>
      <c r="AS1184" t="s">
        <v>73</v>
      </c>
      <c r="AT1184" t="s">
        <v>213</v>
      </c>
      <c r="AV1184" t="s">
        <v>213</v>
      </c>
      <c r="AX1184">
        <v>510</v>
      </c>
      <c r="AY1184" t="s">
        <v>429</v>
      </c>
      <c r="AZ1184">
        <v>7430</v>
      </c>
      <c r="BA1184">
        <v>8710</v>
      </c>
      <c r="BC1184">
        <v>82060</v>
      </c>
      <c r="BD1184" t="s">
        <v>59</v>
      </c>
    </row>
    <row r="1185" spans="1:56" x14ac:dyDescent="0.25">
      <c r="A1185">
        <v>3</v>
      </c>
      <c r="B1185">
        <v>10</v>
      </c>
      <c r="C1185">
        <v>23</v>
      </c>
      <c r="D1185">
        <v>490510300000</v>
      </c>
      <c r="E1185" t="s">
        <v>3430</v>
      </c>
      <c r="G1185">
        <v>456</v>
      </c>
      <c r="H1185">
        <v>10</v>
      </c>
      <c r="I1185">
        <v>23</v>
      </c>
      <c r="J1185" t="str">
        <f t="shared" si="18"/>
        <v>10-23-2023</v>
      </c>
      <c r="K1185">
        <v>124900</v>
      </c>
      <c r="L1185">
        <v>1240</v>
      </c>
      <c r="M1185">
        <v>80</v>
      </c>
      <c r="N1185">
        <v>158</v>
      </c>
      <c r="P1185">
        <v>0</v>
      </c>
      <c r="Q1185" t="s">
        <v>98</v>
      </c>
      <c r="R1185">
        <v>1</v>
      </c>
      <c r="S1185">
        <v>9371</v>
      </c>
      <c r="T1185" t="s">
        <v>100</v>
      </c>
      <c r="U1185">
        <v>3</v>
      </c>
      <c r="V1185">
        <v>542</v>
      </c>
      <c r="X1185" t="s">
        <v>63</v>
      </c>
      <c r="Y1185">
        <v>336</v>
      </c>
      <c r="Z1185" t="s">
        <v>64</v>
      </c>
      <c r="AA1185" t="s">
        <v>152</v>
      </c>
      <c r="AB1185" t="s">
        <v>66</v>
      </c>
      <c r="AC1185" t="s">
        <v>67</v>
      </c>
      <c r="AE1185">
        <v>8</v>
      </c>
      <c r="AF1185" t="s">
        <v>81</v>
      </c>
      <c r="AK1185" t="s">
        <v>898</v>
      </c>
      <c r="AL1185">
        <v>45</v>
      </c>
      <c r="AN1185" t="s">
        <v>82</v>
      </c>
      <c r="AP1185" t="s">
        <v>56</v>
      </c>
      <c r="AR1185">
        <v>4918</v>
      </c>
      <c r="AS1185" t="s">
        <v>73</v>
      </c>
      <c r="AT1185" t="s">
        <v>213</v>
      </c>
      <c r="AV1185" t="s">
        <v>74</v>
      </c>
      <c r="AX1185">
        <v>510</v>
      </c>
      <c r="AY1185" t="s">
        <v>3431</v>
      </c>
      <c r="AZ1185">
        <v>4456</v>
      </c>
      <c r="BA1185">
        <v>13830</v>
      </c>
      <c r="BC1185">
        <v>68490</v>
      </c>
      <c r="BD1185" t="s">
        <v>59</v>
      </c>
    </row>
    <row r="1186" spans="1:56" x14ac:dyDescent="0.25">
      <c r="A1186">
        <v>3</v>
      </c>
      <c r="B1186">
        <v>10</v>
      </c>
      <c r="C1186">
        <v>31</v>
      </c>
      <c r="D1186">
        <v>500230300000</v>
      </c>
      <c r="E1186" t="s">
        <v>3613</v>
      </c>
      <c r="G1186">
        <v>479</v>
      </c>
      <c r="H1186">
        <v>10</v>
      </c>
      <c r="I1186">
        <v>23</v>
      </c>
      <c r="J1186" t="str">
        <f t="shared" si="18"/>
        <v>10-31-2023</v>
      </c>
      <c r="K1186">
        <v>465000</v>
      </c>
      <c r="L1186">
        <v>3440</v>
      </c>
      <c r="M1186">
        <v>0</v>
      </c>
      <c r="N1186">
        <v>0</v>
      </c>
      <c r="P1186">
        <v>2.7839999999999998</v>
      </c>
      <c r="Q1186">
        <v>2</v>
      </c>
      <c r="R1186">
        <v>2</v>
      </c>
      <c r="S1186" t="s">
        <v>3614</v>
      </c>
      <c r="T1186" t="s">
        <v>112</v>
      </c>
      <c r="U1186">
        <v>3</v>
      </c>
      <c r="V1186">
        <v>0</v>
      </c>
      <c r="Y1186">
        <v>600</v>
      </c>
      <c r="Z1186" t="s">
        <v>64</v>
      </c>
      <c r="AA1186" t="s">
        <v>3615</v>
      </c>
      <c r="AB1186" t="s">
        <v>66</v>
      </c>
      <c r="AC1186" t="s">
        <v>67</v>
      </c>
      <c r="AE1186">
        <v>8</v>
      </c>
      <c r="AF1186" t="s">
        <v>88</v>
      </c>
      <c r="AI1186" t="s">
        <v>89</v>
      </c>
      <c r="AK1186" t="s">
        <v>71</v>
      </c>
      <c r="AL1186">
        <v>40</v>
      </c>
      <c r="AN1186" t="s">
        <v>82</v>
      </c>
      <c r="AP1186" t="s">
        <v>56</v>
      </c>
      <c r="AR1186">
        <v>0</v>
      </c>
      <c r="AS1186" t="s">
        <v>73</v>
      </c>
      <c r="AT1186" t="s">
        <v>74</v>
      </c>
      <c r="AV1186" t="s">
        <v>74</v>
      </c>
      <c r="AX1186">
        <v>510</v>
      </c>
      <c r="AY1186" t="s">
        <v>58</v>
      </c>
      <c r="AZ1186">
        <v>3479</v>
      </c>
      <c r="BA1186">
        <v>19800</v>
      </c>
      <c r="BC1186">
        <v>175860</v>
      </c>
      <c r="BD1186" t="s">
        <v>59</v>
      </c>
    </row>
    <row r="1187" spans="1:56" x14ac:dyDescent="0.25">
      <c r="A1187">
        <v>3</v>
      </c>
      <c r="B1187">
        <v>10</v>
      </c>
      <c r="C1187">
        <v>31</v>
      </c>
      <c r="D1187">
        <v>500231610000</v>
      </c>
      <c r="E1187" t="s">
        <v>3616</v>
      </c>
      <c r="G1187">
        <v>483</v>
      </c>
      <c r="H1187">
        <v>10</v>
      </c>
      <c r="I1187">
        <v>23</v>
      </c>
      <c r="J1187" t="str">
        <f t="shared" si="18"/>
        <v>10-31-2023</v>
      </c>
      <c r="K1187">
        <v>50000</v>
      </c>
      <c r="L1187">
        <v>0</v>
      </c>
      <c r="M1187">
        <v>0</v>
      </c>
      <c r="N1187">
        <v>0</v>
      </c>
      <c r="P1187">
        <v>1.18</v>
      </c>
      <c r="U1187">
        <v>0</v>
      </c>
      <c r="V1187">
        <v>0</v>
      </c>
      <c r="Y1187">
        <v>0</v>
      </c>
      <c r="AE1187">
        <v>0</v>
      </c>
      <c r="AP1187" t="s">
        <v>56</v>
      </c>
      <c r="AR1187">
        <v>0</v>
      </c>
      <c r="AS1187" t="s">
        <v>73</v>
      </c>
      <c r="AT1187" t="s">
        <v>74</v>
      </c>
      <c r="AV1187" t="s">
        <v>74</v>
      </c>
      <c r="AX1187">
        <v>500</v>
      </c>
      <c r="AY1187" t="s">
        <v>58</v>
      </c>
      <c r="AZ1187">
        <v>5483</v>
      </c>
      <c r="BA1187">
        <v>16740</v>
      </c>
      <c r="BC1187">
        <v>0</v>
      </c>
      <c r="BD1187" t="s">
        <v>59</v>
      </c>
    </row>
    <row r="1188" spans="1:56" x14ac:dyDescent="0.25">
      <c r="A1188">
        <v>3</v>
      </c>
      <c r="B1188">
        <v>10</v>
      </c>
      <c r="C1188">
        <v>31</v>
      </c>
      <c r="D1188">
        <v>500232010000</v>
      </c>
      <c r="E1188" t="s">
        <v>573</v>
      </c>
      <c r="G1188">
        <v>483</v>
      </c>
      <c r="H1188">
        <v>10</v>
      </c>
      <c r="I1188">
        <v>23</v>
      </c>
      <c r="J1188" t="str">
        <f t="shared" si="18"/>
        <v>10-31-2023</v>
      </c>
      <c r="K1188">
        <v>50000</v>
      </c>
      <c r="L1188">
        <v>0</v>
      </c>
      <c r="M1188">
        <v>0</v>
      </c>
      <c r="N1188">
        <v>0</v>
      </c>
      <c r="P1188">
        <v>0.62</v>
      </c>
      <c r="U1188">
        <v>0</v>
      </c>
      <c r="V1188">
        <v>0</v>
      </c>
      <c r="Y1188">
        <v>0</v>
      </c>
      <c r="AE1188">
        <v>0</v>
      </c>
      <c r="AP1188" t="s">
        <v>56</v>
      </c>
      <c r="AR1188">
        <v>0</v>
      </c>
      <c r="AS1188" t="s">
        <v>73</v>
      </c>
      <c r="AX1188">
        <v>500</v>
      </c>
      <c r="AY1188" t="s">
        <v>58</v>
      </c>
      <c r="AZ1188">
        <v>5483</v>
      </c>
      <c r="BA1188">
        <v>0</v>
      </c>
      <c r="BC1188">
        <v>0</v>
      </c>
      <c r="BD1188" t="s">
        <v>59</v>
      </c>
    </row>
    <row r="1189" spans="1:56" x14ac:dyDescent="0.25">
      <c r="A1189">
        <v>3</v>
      </c>
      <c r="B1189">
        <v>10</v>
      </c>
      <c r="C1189">
        <v>24</v>
      </c>
      <c r="D1189">
        <v>530020700610</v>
      </c>
      <c r="E1189" t="s">
        <v>3663</v>
      </c>
      <c r="G1189">
        <v>460</v>
      </c>
      <c r="H1189">
        <v>10</v>
      </c>
      <c r="I1189">
        <v>23</v>
      </c>
      <c r="J1189" t="str">
        <f t="shared" si="18"/>
        <v>10-24-2023</v>
      </c>
      <c r="K1189">
        <v>118994</v>
      </c>
      <c r="L1189">
        <v>2408</v>
      </c>
      <c r="M1189">
        <v>0</v>
      </c>
      <c r="N1189">
        <v>0</v>
      </c>
      <c r="P1189">
        <v>1.786</v>
      </c>
      <c r="Q1189">
        <v>1</v>
      </c>
      <c r="R1189">
        <v>1</v>
      </c>
      <c r="S1189">
        <v>9641</v>
      </c>
      <c r="T1189" t="s">
        <v>76</v>
      </c>
      <c r="U1189">
        <v>0</v>
      </c>
      <c r="V1189">
        <v>1791</v>
      </c>
      <c r="X1189" t="s">
        <v>63</v>
      </c>
      <c r="Y1189">
        <v>616</v>
      </c>
      <c r="Z1189" t="s">
        <v>64</v>
      </c>
      <c r="AA1189" t="s">
        <v>392</v>
      </c>
      <c r="AB1189" t="s">
        <v>66</v>
      </c>
      <c r="AC1189" t="s">
        <v>77</v>
      </c>
      <c r="AE1189">
        <v>6</v>
      </c>
      <c r="AF1189" t="s">
        <v>102</v>
      </c>
      <c r="AG1189" t="s">
        <v>69</v>
      </c>
      <c r="AK1189" t="s">
        <v>71</v>
      </c>
      <c r="AL1189">
        <v>40</v>
      </c>
      <c r="AN1189" t="s">
        <v>72</v>
      </c>
      <c r="AP1189" t="s">
        <v>56</v>
      </c>
      <c r="AR1189">
        <v>0</v>
      </c>
      <c r="AS1189" t="s">
        <v>73</v>
      </c>
      <c r="AT1189" t="s">
        <v>74</v>
      </c>
      <c r="AV1189" t="s">
        <v>74</v>
      </c>
      <c r="AX1189">
        <v>111</v>
      </c>
      <c r="AY1189" t="s">
        <v>58</v>
      </c>
      <c r="AZ1189">
        <v>4460</v>
      </c>
      <c r="BA1189">
        <v>19910</v>
      </c>
      <c r="BC1189">
        <v>209540</v>
      </c>
      <c r="BD1189" t="s">
        <v>59</v>
      </c>
    </row>
    <row r="1190" spans="1:56" x14ac:dyDescent="0.25">
      <c r="A1190">
        <v>3</v>
      </c>
      <c r="B1190">
        <v>10</v>
      </c>
      <c r="C1190">
        <v>30</v>
      </c>
      <c r="D1190">
        <v>530120600000</v>
      </c>
      <c r="E1190" t="s">
        <v>380</v>
      </c>
      <c r="G1190">
        <v>474</v>
      </c>
      <c r="H1190">
        <v>10</v>
      </c>
      <c r="I1190">
        <v>23</v>
      </c>
      <c r="J1190" t="str">
        <f t="shared" si="18"/>
        <v>10-30-2023</v>
      </c>
      <c r="K1190">
        <v>305965</v>
      </c>
      <c r="L1190">
        <v>0</v>
      </c>
      <c r="M1190">
        <v>0</v>
      </c>
      <c r="N1190">
        <v>0</v>
      </c>
      <c r="P1190">
        <v>79</v>
      </c>
      <c r="U1190">
        <v>0</v>
      </c>
      <c r="V1190">
        <v>0</v>
      </c>
      <c r="Y1190">
        <v>0</v>
      </c>
      <c r="AE1190">
        <v>0</v>
      </c>
      <c r="AP1190" t="s">
        <v>56</v>
      </c>
      <c r="AR1190">
        <v>0</v>
      </c>
      <c r="AS1190" t="s">
        <v>73</v>
      </c>
      <c r="AX1190">
        <v>199</v>
      </c>
      <c r="AY1190" t="s">
        <v>58</v>
      </c>
      <c r="AZ1190">
        <v>5474</v>
      </c>
      <c r="BA1190">
        <v>536170</v>
      </c>
      <c r="BC1190">
        <v>31570</v>
      </c>
      <c r="BD1190" t="s">
        <v>59</v>
      </c>
    </row>
    <row r="1191" spans="1:56" x14ac:dyDescent="0.25">
      <c r="A1191">
        <v>3</v>
      </c>
      <c r="B1191">
        <v>10</v>
      </c>
      <c r="C1191">
        <v>18</v>
      </c>
      <c r="D1191">
        <v>560700100000</v>
      </c>
      <c r="E1191" t="s">
        <v>3802</v>
      </c>
      <c r="G1191">
        <v>450</v>
      </c>
      <c r="H1191">
        <v>10</v>
      </c>
      <c r="I1191">
        <v>23</v>
      </c>
      <c r="J1191" t="str">
        <f t="shared" si="18"/>
        <v>10-18-2023</v>
      </c>
      <c r="K1191">
        <v>190000</v>
      </c>
      <c r="L1191">
        <v>0</v>
      </c>
      <c r="M1191">
        <v>0</v>
      </c>
      <c r="N1191">
        <v>0</v>
      </c>
      <c r="P1191">
        <v>0</v>
      </c>
      <c r="U1191">
        <v>0</v>
      </c>
      <c r="V1191">
        <v>0</v>
      </c>
      <c r="Y1191">
        <v>0</v>
      </c>
      <c r="AE1191">
        <v>0</v>
      </c>
      <c r="AP1191" t="s">
        <v>56</v>
      </c>
      <c r="AR1191">
        <v>5616</v>
      </c>
      <c r="AS1191" t="s">
        <v>73</v>
      </c>
      <c r="AX1191">
        <v>500</v>
      </c>
      <c r="AY1191" t="s">
        <v>439</v>
      </c>
      <c r="AZ1191">
        <v>4450</v>
      </c>
      <c r="BA1191">
        <v>0</v>
      </c>
      <c r="BC1191">
        <v>0</v>
      </c>
      <c r="BD1191" t="s">
        <v>59</v>
      </c>
    </row>
    <row r="1192" spans="1:56" x14ac:dyDescent="0.25">
      <c r="A1192">
        <v>3</v>
      </c>
      <c r="B1192">
        <v>10</v>
      </c>
      <c r="C1192">
        <v>18</v>
      </c>
      <c r="D1192">
        <v>560700300000</v>
      </c>
      <c r="E1192" t="s">
        <v>3804</v>
      </c>
      <c r="G1192">
        <v>450</v>
      </c>
      <c r="H1192">
        <v>10</v>
      </c>
      <c r="I1192">
        <v>23</v>
      </c>
      <c r="J1192" t="str">
        <f t="shared" si="18"/>
        <v>10-18-2023</v>
      </c>
      <c r="K1192">
        <v>190000</v>
      </c>
      <c r="L1192">
        <v>1780</v>
      </c>
      <c r="M1192">
        <v>74</v>
      </c>
      <c r="N1192">
        <v>132</v>
      </c>
      <c r="P1192">
        <v>0</v>
      </c>
      <c r="Q1192" t="s">
        <v>98</v>
      </c>
      <c r="R1192">
        <v>5</v>
      </c>
      <c r="S1192" t="s">
        <v>3117</v>
      </c>
      <c r="T1192" t="s">
        <v>100</v>
      </c>
      <c r="U1192">
        <v>3</v>
      </c>
      <c r="V1192">
        <v>1156</v>
      </c>
      <c r="W1192" t="s">
        <v>71</v>
      </c>
      <c r="X1192" t="s">
        <v>63</v>
      </c>
      <c r="Y1192">
        <v>558</v>
      </c>
      <c r="Z1192" t="s">
        <v>64</v>
      </c>
      <c r="AA1192" t="s">
        <v>308</v>
      </c>
      <c r="AB1192" t="s">
        <v>66</v>
      </c>
      <c r="AC1192" t="s">
        <v>67</v>
      </c>
      <c r="AE1192">
        <v>10</v>
      </c>
      <c r="AF1192" t="s">
        <v>102</v>
      </c>
      <c r="AG1192" t="s">
        <v>69</v>
      </c>
      <c r="AI1192" t="s">
        <v>89</v>
      </c>
      <c r="AK1192" t="s">
        <v>90</v>
      </c>
      <c r="AL1192">
        <v>40</v>
      </c>
      <c r="AN1192" t="s">
        <v>82</v>
      </c>
      <c r="AP1192" t="s">
        <v>56</v>
      </c>
      <c r="AR1192">
        <v>5616</v>
      </c>
      <c r="AS1192" t="s">
        <v>73</v>
      </c>
      <c r="AT1192" t="s">
        <v>213</v>
      </c>
      <c r="AV1192" t="s">
        <v>213</v>
      </c>
      <c r="AX1192">
        <v>510</v>
      </c>
      <c r="AY1192" t="s">
        <v>429</v>
      </c>
      <c r="AZ1192">
        <v>4450</v>
      </c>
      <c r="BA1192">
        <v>10340</v>
      </c>
      <c r="BC1192">
        <v>150630</v>
      </c>
      <c r="BD1192" t="s">
        <v>59</v>
      </c>
    </row>
    <row r="1193" spans="1:56" x14ac:dyDescent="0.25">
      <c r="A1193">
        <v>3</v>
      </c>
      <c r="B1193">
        <v>10</v>
      </c>
      <c r="C1193">
        <v>18</v>
      </c>
      <c r="D1193">
        <v>560700500000</v>
      </c>
      <c r="E1193" t="s">
        <v>3754</v>
      </c>
      <c r="G1193">
        <v>450</v>
      </c>
      <c r="H1193">
        <v>10</v>
      </c>
      <c r="I1193">
        <v>23</v>
      </c>
      <c r="J1193" t="str">
        <f t="shared" si="18"/>
        <v>10-18-2023</v>
      </c>
      <c r="K1193">
        <v>190000</v>
      </c>
      <c r="L1193">
        <v>0</v>
      </c>
      <c r="M1193">
        <v>0</v>
      </c>
      <c r="N1193">
        <v>0</v>
      </c>
      <c r="P1193">
        <v>0</v>
      </c>
      <c r="U1193">
        <v>0</v>
      </c>
      <c r="V1193">
        <v>0</v>
      </c>
      <c r="Y1193">
        <v>0</v>
      </c>
      <c r="AE1193">
        <v>0</v>
      </c>
      <c r="AP1193" t="s">
        <v>56</v>
      </c>
      <c r="AR1193">
        <v>5616</v>
      </c>
      <c r="AS1193" t="s">
        <v>73</v>
      </c>
      <c r="AX1193">
        <v>500</v>
      </c>
      <c r="AY1193" t="s">
        <v>439</v>
      </c>
      <c r="AZ1193">
        <v>4450</v>
      </c>
      <c r="BA1193">
        <v>0</v>
      </c>
      <c r="BC1193">
        <v>0</v>
      </c>
      <c r="BD1193" t="s">
        <v>59</v>
      </c>
    </row>
    <row r="1194" spans="1:56" x14ac:dyDescent="0.25">
      <c r="A1194">
        <v>3</v>
      </c>
      <c r="B1194">
        <v>10</v>
      </c>
      <c r="C1194">
        <v>11</v>
      </c>
      <c r="D1194">
        <v>610630900000</v>
      </c>
      <c r="E1194" t="s">
        <v>3999</v>
      </c>
      <c r="G1194">
        <v>446</v>
      </c>
      <c r="H1194">
        <v>10</v>
      </c>
      <c r="I1194">
        <v>23</v>
      </c>
      <c r="J1194" t="str">
        <f t="shared" si="18"/>
        <v>10-11-2023</v>
      </c>
      <c r="K1194">
        <v>112000</v>
      </c>
      <c r="L1194">
        <v>1045</v>
      </c>
      <c r="M1194">
        <v>74</v>
      </c>
      <c r="N1194">
        <v>132</v>
      </c>
      <c r="P1194">
        <v>0</v>
      </c>
      <c r="Q1194">
        <v>1</v>
      </c>
      <c r="R1194">
        <v>5</v>
      </c>
      <c r="S1194" t="s">
        <v>128</v>
      </c>
      <c r="T1194" t="s">
        <v>112</v>
      </c>
      <c r="U1194">
        <v>3</v>
      </c>
      <c r="V1194">
        <v>0</v>
      </c>
      <c r="Y1194">
        <v>400</v>
      </c>
      <c r="Z1194" t="s">
        <v>92</v>
      </c>
      <c r="AA1194" t="s">
        <v>164</v>
      </c>
      <c r="AB1194" t="s">
        <v>66</v>
      </c>
      <c r="AC1194" t="s">
        <v>67</v>
      </c>
      <c r="AE1194">
        <v>8</v>
      </c>
      <c r="AF1194" t="s">
        <v>81</v>
      </c>
      <c r="AK1194" t="s">
        <v>71</v>
      </c>
      <c r="AL1194">
        <v>35</v>
      </c>
      <c r="AN1194" t="s">
        <v>138</v>
      </c>
      <c r="AP1194" t="s">
        <v>56</v>
      </c>
      <c r="AR1194">
        <v>6121</v>
      </c>
      <c r="AS1194" t="s">
        <v>73</v>
      </c>
      <c r="AT1194" t="s">
        <v>213</v>
      </c>
      <c r="AV1194" t="s">
        <v>213</v>
      </c>
      <c r="AX1194">
        <v>510</v>
      </c>
      <c r="AY1194" t="s">
        <v>429</v>
      </c>
      <c r="AZ1194">
        <v>4446</v>
      </c>
      <c r="BA1194">
        <v>9800</v>
      </c>
      <c r="BC1194">
        <v>48710</v>
      </c>
      <c r="BD1194" t="s">
        <v>59</v>
      </c>
    </row>
    <row r="1195" spans="1:56" x14ac:dyDescent="0.25">
      <c r="A1195">
        <v>3</v>
      </c>
      <c r="B1195">
        <v>10</v>
      </c>
      <c r="C1195">
        <v>4</v>
      </c>
      <c r="D1195">
        <v>610650800000</v>
      </c>
      <c r="E1195" t="s">
        <v>4010</v>
      </c>
      <c r="G1195">
        <v>431</v>
      </c>
      <c r="H1195">
        <v>10</v>
      </c>
      <c r="I1195">
        <v>23</v>
      </c>
      <c r="J1195" t="str">
        <f t="shared" si="18"/>
        <v>10-04-2023</v>
      </c>
      <c r="K1195">
        <v>134900</v>
      </c>
      <c r="L1195">
        <v>1458</v>
      </c>
      <c r="M1195">
        <v>66</v>
      </c>
      <c r="N1195">
        <v>132</v>
      </c>
      <c r="P1195">
        <v>0</v>
      </c>
      <c r="Q1195">
        <v>1</v>
      </c>
      <c r="R1195">
        <v>1</v>
      </c>
      <c r="S1195">
        <v>9781</v>
      </c>
      <c r="T1195" t="s">
        <v>76</v>
      </c>
      <c r="U1195">
        <v>2</v>
      </c>
      <c r="V1195">
        <v>1152</v>
      </c>
      <c r="W1195" t="s">
        <v>71</v>
      </c>
      <c r="X1195" t="s">
        <v>63</v>
      </c>
      <c r="Y1195">
        <v>288</v>
      </c>
      <c r="Z1195" t="s">
        <v>64</v>
      </c>
      <c r="AA1195" t="s">
        <v>152</v>
      </c>
      <c r="AB1195" t="s">
        <v>66</v>
      </c>
      <c r="AC1195" t="s">
        <v>67</v>
      </c>
      <c r="AE1195">
        <v>6</v>
      </c>
      <c r="AF1195" t="s">
        <v>88</v>
      </c>
      <c r="AK1195" t="s">
        <v>71</v>
      </c>
      <c r="AL1195">
        <v>28</v>
      </c>
      <c r="AN1195" t="s">
        <v>82</v>
      </c>
      <c r="AP1195" t="s">
        <v>56</v>
      </c>
      <c r="AR1195">
        <v>6121</v>
      </c>
      <c r="AS1195" t="s">
        <v>73</v>
      </c>
      <c r="AT1195" t="s">
        <v>213</v>
      </c>
      <c r="AV1195" t="s">
        <v>213</v>
      </c>
      <c r="AX1195">
        <v>510</v>
      </c>
      <c r="AY1195" t="s">
        <v>58</v>
      </c>
      <c r="AZ1195">
        <v>4431</v>
      </c>
      <c r="BA1195">
        <v>8710</v>
      </c>
      <c r="BC1195">
        <v>82170</v>
      </c>
      <c r="BD1195" t="s">
        <v>59</v>
      </c>
    </row>
    <row r="1196" spans="1:56" x14ac:dyDescent="0.25">
      <c r="A1196">
        <v>3</v>
      </c>
      <c r="B1196">
        <v>10</v>
      </c>
      <c r="C1196">
        <v>6</v>
      </c>
      <c r="D1196">
        <v>610791400000</v>
      </c>
      <c r="E1196" t="s">
        <v>4090</v>
      </c>
      <c r="G1196">
        <v>437</v>
      </c>
      <c r="H1196">
        <v>10</v>
      </c>
      <c r="I1196">
        <v>23</v>
      </c>
      <c r="J1196" t="str">
        <f t="shared" si="18"/>
        <v>10-06-2023</v>
      </c>
      <c r="K1196">
        <v>500000</v>
      </c>
      <c r="L1196">
        <v>919</v>
      </c>
      <c r="M1196">
        <v>296</v>
      </c>
      <c r="N1196">
        <v>140</v>
      </c>
      <c r="P1196">
        <v>0</v>
      </c>
      <c r="Q1196">
        <v>1</v>
      </c>
      <c r="R1196" t="s">
        <v>116</v>
      </c>
      <c r="S1196" t="s">
        <v>4091</v>
      </c>
      <c r="T1196" t="s">
        <v>112</v>
      </c>
      <c r="U1196">
        <v>3</v>
      </c>
      <c r="V1196">
        <v>0</v>
      </c>
      <c r="X1196" t="s">
        <v>63</v>
      </c>
      <c r="Y1196">
        <v>772</v>
      </c>
      <c r="Z1196" t="s">
        <v>64</v>
      </c>
      <c r="AA1196" t="s">
        <v>157</v>
      </c>
      <c r="AB1196" t="s">
        <v>66</v>
      </c>
      <c r="AC1196" t="s">
        <v>67</v>
      </c>
      <c r="AE1196">
        <v>7</v>
      </c>
      <c r="AF1196" t="s">
        <v>81</v>
      </c>
      <c r="AK1196" t="s">
        <v>71</v>
      </c>
      <c r="AL1196">
        <v>43</v>
      </c>
      <c r="AN1196" t="s">
        <v>170</v>
      </c>
      <c r="AP1196" t="s">
        <v>56</v>
      </c>
      <c r="AR1196">
        <v>7611</v>
      </c>
      <c r="AS1196" t="s">
        <v>73</v>
      </c>
      <c r="AT1196" t="s">
        <v>213</v>
      </c>
      <c r="AV1196" t="s">
        <v>74</v>
      </c>
      <c r="AX1196">
        <v>415</v>
      </c>
      <c r="AY1196" t="s">
        <v>58</v>
      </c>
      <c r="AZ1196">
        <v>4437</v>
      </c>
      <c r="BA1196">
        <v>10200</v>
      </c>
      <c r="BC1196">
        <v>126710</v>
      </c>
      <c r="BD1196" t="s">
        <v>59</v>
      </c>
    </row>
    <row r="1197" spans="1:56" x14ac:dyDescent="0.25">
      <c r="A1197">
        <v>3</v>
      </c>
      <c r="B1197">
        <v>10</v>
      </c>
      <c r="C1197">
        <v>24</v>
      </c>
      <c r="D1197">
        <v>610860100000</v>
      </c>
      <c r="E1197" t="s">
        <v>4114</v>
      </c>
      <c r="G1197">
        <v>461</v>
      </c>
      <c r="H1197">
        <v>10</v>
      </c>
      <c r="I1197">
        <v>23</v>
      </c>
      <c r="J1197" t="str">
        <f t="shared" si="18"/>
        <v>10-24-2023</v>
      </c>
      <c r="K1197">
        <v>199900</v>
      </c>
      <c r="L1197">
        <v>2026</v>
      </c>
      <c r="M1197">
        <v>50</v>
      </c>
      <c r="N1197">
        <v>170</v>
      </c>
      <c r="P1197">
        <v>0</v>
      </c>
      <c r="Q1197" t="s">
        <v>61</v>
      </c>
      <c r="R1197">
        <v>1</v>
      </c>
      <c r="S1197">
        <v>9231</v>
      </c>
      <c r="T1197" t="s">
        <v>62</v>
      </c>
      <c r="U1197">
        <v>0</v>
      </c>
      <c r="V1197">
        <v>870</v>
      </c>
      <c r="W1197" t="s">
        <v>71</v>
      </c>
      <c r="X1197" t="s">
        <v>63</v>
      </c>
      <c r="Y1197">
        <v>768</v>
      </c>
      <c r="Z1197" t="s">
        <v>92</v>
      </c>
      <c r="AA1197" t="s">
        <v>152</v>
      </c>
      <c r="AB1197" t="s">
        <v>66</v>
      </c>
      <c r="AC1197" t="s">
        <v>67</v>
      </c>
      <c r="AE1197">
        <v>12</v>
      </c>
      <c r="AF1197" t="s">
        <v>88</v>
      </c>
      <c r="AI1197" t="s">
        <v>89</v>
      </c>
      <c r="AK1197" t="s">
        <v>71</v>
      </c>
      <c r="AL1197">
        <v>40</v>
      </c>
      <c r="AN1197" t="s">
        <v>82</v>
      </c>
      <c r="AP1197" t="s">
        <v>56</v>
      </c>
      <c r="AR1197">
        <v>6117</v>
      </c>
      <c r="AS1197" t="s">
        <v>73</v>
      </c>
      <c r="AT1197" t="s">
        <v>213</v>
      </c>
      <c r="AV1197" t="s">
        <v>213</v>
      </c>
      <c r="AX1197">
        <v>510</v>
      </c>
      <c r="AY1197" t="s">
        <v>473</v>
      </c>
      <c r="AZ1197">
        <v>6461</v>
      </c>
      <c r="BA1197">
        <v>9000</v>
      </c>
      <c r="BC1197">
        <v>93570</v>
      </c>
      <c r="BD1197" t="s">
        <v>59</v>
      </c>
    </row>
    <row r="1198" spans="1:56" x14ac:dyDescent="0.25">
      <c r="A1198">
        <v>3</v>
      </c>
      <c r="B1198">
        <v>10</v>
      </c>
      <c r="C1198">
        <v>6</v>
      </c>
      <c r="D1198">
        <v>611031900000</v>
      </c>
      <c r="E1198" t="s">
        <v>105</v>
      </c>
      <c r="G1198">
        <v>437</v>
      </c>
      <c r="H1198">
        <v>10</v>
      </c>
      <c r="I1198">
        <v>23</v>
      </c>
      <c r="J1198" t="str">
        <f t="shared" si="18"/>
        <v>10-06-2023</v>
      </c>
      <c r="K1198">
        <v>500000</v>
      </c>
      <c r="L1198">
        <v>0</v>
      </c>
      <c r="M1198">
        <v>0</v>
      </c>
      <c r="N1198">
        <v>0</v>
      </c>
      <c r="P1198">
        <v>2.15</v>
      </c>
      <c r="U1198">
        <v>0</v>
      </c>
      <c r="V1198">
        <v>0</v>
      </c>
      <c r="Y1198">
        <v>504</v>
      </c>
      <c r="Z1198" t="s">
        <v>92</v>
      </c>
      <c r="AE1198">
        <v>0</v>
      </c>
      <c r="AF1198" t="s">
        <v>81</v>
      </c>
      <c r="AR1198">
        <v>7611</v>
      </c>
      <c r="AX1198">
        <v>415</v>
      </c>
      <c r="AY1198" t="s">
        <v>4183</v>
      </c>
      <c r="AZ1198">
        <v>4437</v>
      </c>
      <c r="BA1198">
        <v>2940</v>
      </c>
      <c r="BC1198">
        <v>154740</v>
      </c>
      <c r="BD1198" t="s">
        <v>59</v>
      </c>
    </row>
    <row r="1199" spans="1:56" x14ac:dyDescent="0.25">
      <c r="A1199">
        <v>3</v>
      </c>
      <c r="B1199">
        <v>10</v>
      </c>
      <c r="C1199">
        <v>6</v>
      </c>
      <c r="D1199">
        <v>611040840000</v>
      </c>
      <c r="E1199" t="s">
        <v>1525</v>
      </c>
      <c r="G1199">
        <v>437</v>
      </c>
      <c r="H1199">
        <v>10</v>
      </c>
      <c r="I1199">
        <v>23</v>
      </c>
      <c r="J1199" t="str">
        <f t="shared" si="18"/>
        <v>10-06-2023</v>
      </c>
      <c r="K1199">
        <v>500000</v>
      </c>
      <c r="L1199">
        <v>0</v>
      </c>
      <c r="M1199">
        <v>0</v>
      </c>
      <c r="N1199">
        <v>0</v>
      </c>
      <c r="P1199">
        <v>0.85</v>
      </c>
      <c r="U1199">
        <v>0</v>
      </c>
      <c r="V1199">
        <v>0</v>
      </c>
      <c r="Y1199">
        <v>0</v>
      </c>
      <c r="AE1199">
        <v>0</v>
      </c>
      <c r="AF1199" t="s">
        <v>81</v>
      </c>
      <c r="AR1199">
        <v>7611</v>
      </c>
      <c r="AX1199">
        <v>415</v>
      </c>
      <c r="AY1199" t="s">
        <v>2268</v>
      </c>
      <c r="AZ1199">
        <v>4437</v>
      </c>
      <c r="BA1199">
        <v>1170</v>
      </c>
      <c r="BC1199">
        <v>48630</v>
      </c>
      <c r="BD1199" t="s">
        <v>59</v>
      </c>
    </row>
    <row r="1200" spans="1:56" x14ac:dyDescent="0.25">
      <c r="A1200">
        <v>3</v>
      </c>
      <c r="B1200">
        <v>9</v>
      </c>
      <c r="C1200">
        <v>29</v>
      </c>
      <c r="D1200">
        <v>10261200200</v>
      </c>
      <c r="E1200" t="s">
        <v>185</v>
      </c>
      <c r="G1200">
        <v>422</v>
      </c>
      <c r="H1200">
        <v>9</v>
      </c>
      <c r="I1200">
        <v>23</v>
      </c>
      <c r="J1200" t="str">
        <f t="shared" si="18"/>
        <v>09-29-2023</v>
      </c>
      <c r="K1200">
        <v>503000</v>
      </c>
      <c r="L1200">
        <v>2288</v>
      </c>
      <c r="M1200">
        <v>0</v>
      </c>
      <c r="N1200">
        <v>0</v>
      </c>
      <c r="P1200">
        <v>2</v>
      </c>
      <c r="Q1200" t="s">
        <v>98</v>
      </c>
      <c r="R1200">
        <v>0</v>
      </c>
      <c r="S1200" t="s">
        <v>186</v>
      </c>
      <c r="T1200" t="s">
        <v>100</v>
      </c>
      <c r="U1200">
        <v>3</v>
      </c>
      <c r="V1200">
        <v>1316</v>
      </c>
      <c r="X1200" t="s">
        <v>63</v>
      </c>
      <c r="Y1200">
        <v>768</v>
      </c>
      <c r="Z1200" t="s">
        <v>64</v>
      </c>
      <c r="AA1200" t="s">
        <v>152</v>
      </c>
      <c r="AB1200" t="s">
        <v>66</v>
      </c>
      <c r="AC1200" t="s">
        <v>67</v>
      </c>
      <c r="AE1200">
        <v>7</v>
      </c>
      <c r="AF1200" t="s">
        <v>68</v>
      </c>
      <c r="AG1200" t="s">
        <v>69</v>
      </c>
      <c r="AI1200" t="s">
        <v>70</v>
      </c>
      <c r="AK1200" t="s">
        <v>71</v>
      </c>
      <c r="AL1200">
        <v>7</v>
      </c>
      <c r="AN1200" t="s">
        <v>82</v>
      </c>
      <c r="AP1200" t="s">
        <v>56</v>
      </c>
      <c r="AR1200">
        <v>0</v>
      </c>
      <c r="AS1200" t="s">
        <v>73</v>
      </c>
      <c r="AT1200" t="s">
        <v>74</v>
      </c>
      <c r="AV1200" t="s">
        <v>74</v>
      </c>
      <c r="AX1200">
        <v>510</v>
      </c>
      <c r="AY1200" t="s">
        <v>58</v>
      </c>
      <c r="AZ1200">
        <v>4422</v>
      </c>
      <c r="BA1200">
        <v>16600</v>
      </c>
      <c r="BC1200">
        <v>282770</v>
      </c>
      <c r="BD1200" t="s">
        <v>59</v>
      </c>
    </row>
    <row r="1201" spans="1:56" x14ac:dyDescent="0.25">
      <c r="A1201">
        <v>3</v>
      </c>
      <c r="B1201">
        <v>9</v>
      </c>
      <c r="C1201">
        <v>11</v>
      </c>
      <c r="D1201">
        <v>60040200100</v>
      </c>
      <c r="E1201" t="s">
        <v>278</v>
      </c>
      <c r="G1201">
        <v>390</v>
      </c>
      <c r="H1201">
        <v>9</v>
      </c>
      <c r="I1201">
        <v>23</v>
      </c>
      <c r="J1201" t="str">
        <f t="shared" si="18"/>
        <v>09-11-2023</v>
      </c>
      <c r="K1201">
        <v>175000</v>
      </c>
      <c r="L1201">
        <v>2040</v>
      </c>
      <c r="M1201">
        <v>0</v>
      </c>
      <c r="N1201">
        <v>0</v>
      </c>
      <c r="P1201">
        <v>1.073</v>
      </c>
      <c r="Q1201" t="s">
        <v>279</v>
      </c>
      <c r="R1201">
        <v>1</v>
      </c>
      <c r="S1201">
        <v>9152</v>
      </c>
      <c r="T1201" t="s">
        <v>280</v>
      </c>
      <c r="U1201">
        <v>0</v>
      </c>
      <c r="V1201">
        <v>336</v>
      </c>
      <c r="Y1201">
        <v>520</v>
      </c>
      <c r="Z1201" t="s">
        <v>92</v>
      </c>
      <c r="AA1201" t="s">
        <v>281</v>
      </c>
      <c r="AB1201" t="s">
        <v>80</v>
      </c>
      <c r="AC1201" t="s">
        <v>67</v>
      </c>
      <c r="AE1201">
        <v>10</v>
      </c>
      <c r="AF1201" t="s">
        <v>81</v>
      </c>
      <c r="AK1201" t="s">
        <v>225</v>
      </c>
      <c r="AL1201">
        <v>45</v>
      </c>
      <c r="AN1201" t="s">
        <v>72</v>
      </c>
      <c r="AP1201" t="s">
        <v>56</v>
      </c>
      <c r="AR1201">
        <v>0</v>
      </c>
      <c r="AS1201" t="s">
        <v>73</v>
      </c>
      <c r="AT1201" t="s">
        <v>74</v>
      </c>
      <c r="AV1201" t="s">
        <v>74</v>
      </c>
      <c r="AX1201">
        <v>510</v>
      </c>
      <c r="AY1201" t="s">
        <v>58</v>
      </c>
      <c r="AZ1201">
        <v>7390</v>
      </c>
      <c r="BA1201">
        <v>12600</v>
      </c>
      <c r="BC1201">
        <v>98400</v>
      </c>
      <c r="BD1201" t="s">
        <v>59</v>
      </c>
    </row>
    <row r="1202" spans="1:56" x14ac:dyDescent="0.25">
      <c r="A1202">
        <v>3</v>
      </c>
      <c r="B1202">
        <v>9</v>
      </c>
      <c r="C1202">
        <v>6</v>
      </c>
      <c r="D1202">
        <v>90350200000</v>
      </c>
      <c r="E1202" t="s">
        <v>386</v>
      </c>
      <c r="G1202">
        <v>374</v>
      </c>
      <c r="H1202">
        <v>9</v>
      </c>
      <c r="I1202">
        <v>23</v>
      </c>
      <c r="J1202" t="str">
        <f t="shared" si="18"/>
        <v>09-06-2023</v>
      </c>
      <c r="K1202">
        <v>242000</v>
      </c>
      <c r="L1202">
        <v>1647</v>
      </c>
      <c r="M1202">
        <v>0</v>
      </c>
      <c r="N1202">
        <v>0</v>
      </c>
      <c r="P1202">
        <v>1.37</v>
      </c>
      <c r="Q1202">
        <v>1</v>
      </c>
      <c r="R1202">
        <v>1</v>
      </c>
      <c r="S1202">
        <v>9671</v>
      </c>
      <c r="T1202" t="s">
        <v>112</v>
      </c>
      <c r="U1202">
        <v>0</v>
      </c>
      <c r="V1202">
        <v>0</v>
      </c>
      <c r="X1202" t="s">
        <v>63</v>
      </c>
      <c r="Y1202">
        <v>575</v>
      </c>
      <c r="Z1202" t="s">
        <v>64</v>
      </c>
      <c r="AA1202" t="s">
        <v>359</v>
      </c>
      <c r="AB1202" t="s">
        <v>66</v>
      </c>
      <c r="AC1202" t="s">
        <v>77</v>
      </c>
      <c r="AE1202">
        <v>6</v>
      </c>
      <c r="AF1202" t="s">
        <v>102</v>
      </c>
      <c r="AG1202" t="s">
        <v>69</v>
      </c>
      <c r="AK1202" t="s">
        <v>71</v>
      </c>
      <c r="AL1202">
        <v>35</v>
      </c>
      <c r="AN1202" t="s">
        <v>82</v>
      </c>
      <c r="AP1202" t="s">
        <v>56</v>
      </c>
      <c r="AR1202">
        <v>0</v>
      </c>
      <c r="AS1202" t="s">
        <v>73</v>
      </c>
      <c r="AT1202" t="s">
        <v>74</v>
      </c>
      <c r="AV1202" t="s">
        <v>74</v>
      </c>
      <c r="AX1202">
        <v>510</v>
      </c>
      <c r="AY1202" t="s">
        <v>58</v>
      </c>
      <c r="AZ1202">
        <v>3374</v>
      </c>
      <c r="BA1202">
        <v>14540</v>
      </c>
      <c r="BC1202">
        <v>90260</v>
      </c>
      <c r="BD1202" t="s">
        <v>59</v>
      </c>
    </row>
    <row r="1203" spans="1:56" x14ac:dyDescent="0.25">
      <c r="A1203">
        <v>3</v>
      </c>
      <c r="B1203">
        <v>9</v>
      </c>
      <c r="C1203">
        <v>14</v>
      </c>
      <c r="D1203">
        <v>110191000100</v>
      </c>
      <c r="E1203" t="s">
        <v>446</v>
      </c>
      <c r="G1203">
        <v>397</v>
      </c>
      <c r="H1203">
        <v>9</v>
      </c>
      <c r="I1203">
        <v>23</v>
      </c>
      <c r="J1203" t="str">
        <f t="shared" si="18"/>
        <v>09-14-2023</v>
      </c>
      <c r="K1203">
        <v>340000</v>
      </c>
      <c r="L1203">
        <v>0</v>
      </c>
      <c r="M1203">
        <v>0</v>
      </c>
      <c r="N1203">
        <v>0</v>
      </c>
      <c r="P1203">
        <v>5.0010000000000003</v>
      </c>
      <c r="U1203">
        <v>0</v>
      </c>
      <c r="V1203">
        <v>0</v>
      </c>
      <c r="Y1203">
        <v>0</v>
      </c>
      <c r="AE1203">
        <v>0</v>
      </c>
      <c r="AP1203" t="s">
        <v>56</v>
      </c>
      <c r="AR1203">
        <v>0</v>
      </c>
      <c r="AS1203" t="s">
        <v>73</v>
      </c>
      <c r="AT1203" t="s">
        <v>213</v>
      </c>
      <c r="AV1203" t="s">
        <v>213</v>
      </c>
      <c r="AX1203">
        <v>199</v>
      </c>
      <c r="AY1203" t="s">
        <v>58</v>
      </c>
      <c r="AZ1203">
        <v>2397</v>
      </c>
      <c r="BA1203">
        <v>0</v>
      </c>
      <c r="BC1203">
        <v>0</v>
      </c>
      <c r="BD1203" t="s">
        <v>59</v>
      </c>
    </row>
    <row r="1204" spans="1:56" x14ac:dyDescent="0.25">
      <c r="A1204">
        <v>3</v>
      </c>
      <c r="B1204">
        <v>9</v>
      </c>
      <c r="C1204">
        <v>25</v>
      </c>
      <c r="D1204">
        <v>140020800210</v>
      </c>
      <c r="E1204" t="s">
        <v>494</v>
      </c>
      <c r="G1204">
        <v>408</v>
      </c>
      <c r="H1204">
        <v>9</v>
      </c>
      <c r="I1204">
        <v>23</v>
      </c>
      <c r="J1204" t="str">
        <f t="shared" si="18"/>
        <v>09-25-2023</v>
      </c>
      <c r="K1204">
        <v>300000</v>
      </c>
      <c r="L1204">
        <v>0</v>
      </c>
      <c r="M1204">
        <v>0</v>
      </c>
      <c r="N1204">
        <v>0</v>
      </c>
      <c r="P1204">
        <v>0.60799999999999998</v>
      </c>
      <c r="U1204">
        <v>0</v>
      </c>
      <c r="V1204">
        <v>0</v>
      </c>
      <c r="Y1204">
        <v>0</v>
      </c>
      <c r="AE1204">
        <v>0</v>
      </c>
      <c r="AR1204">
        <v>0</v>
      </c>
      <c r="AS1204" t="s">
        <v>73</v>
      </c>
      <c r="AX1204">
        <v>199</v>
      </c>
      <c r="AY1204" t="s">
        <v>58</v>
      </c>
      <c r="AZ1204">
        <v>1408</v>
      </c>
      <c r="BA1204">
        <v>0</v>
      </c>
      <c r="BC1204">
        <v>0</v>
      </c>
      <c r="BD1204" t="s">
        <v>59</v>
      </c>
    </row>
    <row r="1205" spans="1:56" x14ac:dyDescent="0.25">
      <c r="A1205">
        <v>3</v>
      </c>
      <c r="B1205">
        <v>9</v>
      </c>
      <c r="C1205">
        <v>25</v>
      </c>
      <c r="D1205">
        <v>140020810000</v>
      </c>
      <c r="E1205" t="s">
        <v>495</v>
      </c>
      <c r="G1205">
        <v>408</v>
      </c>
      <c r="H1205">
        <v>9</v>
      </c>
      <c r="I1205">
        <v>23</v>
      </c>
      <c r="J1205" t="str">
        <f t="shared" si="18"/>
        <v>09-25-2023</v>
      </c>
      <c r="K1205">
        <v>300000</v>
      </c>
      <c r="L1205">
        <v>1908</v>
      </c>
      <c r="M1205">
        <v>0</v>
      </c>
      <c r="N1205">
        <v>0</v>
      </c>
      <c r="P1205">
        <v>2.29</v>
      </c>
      <c r="Q1205">
        <v>1</v>
      </c>
      <c r="R1205" t="s">
        <v>397</v>
      </c>
      <c r="S1205">
        <v>9811</v>
      </c>
      <c r="T1205" t="s">
        <v>86</v>
      </c>
      <c r="U1205">
        <v>0</v>
      </c>
      <c r="V1205">
        <v>1140</v>
      </c>
      <c r="W1205" t="s">
        <v>71</v>
      </c>
      <c r="X1205" t="s">
        <v>63</v>
      </c>
      <c r="Y1205">
        <v>0</v>
      </c>
      <c r="AA1205" t="s">
        <v>164</v>
      </c>
      <c r="AB1205" t="s">
        <v>66</v>
      </c>
      <c r="AC1205" t="s">
        <v>67</v>
      </c>
      <c r="AE1205">
        <v>8</v>
      </c>
      <c r="AF1205" t="s">
        <v>88</v>
      </c>
      <c r="AI1205" t="s">
        <v>89</v>
      </c>
      <c r="AK1205" t="s">
        <v>71</v>
      </c>
      <c r="AL1205">
        <v>26</v>
      </c>
      <c r="AN1205" t="s">
        <v>82</v>
      </c>
      <c r="AP1205" t="s">
        <v>56</v>
      </c>
      <c r="AR1205">
        <v>0</v>
      </c>
      <c r="AS1205" t="s">
        <v>73</v>
      </c>
      <c r="AT1205" t="s">
        <v>74</v>
      </c>
      <c r="AV1205" t="s">
        <v>74</v>
      </c>
      <c r="AX1205">
        <v>111</v>
      </c>
      <c r="AY1205" t="s">
        <v>489</v>
      </c>
      <c r="AZ1205">
        <v>2408</v>
      </c>
      <c r="BA1205">
        <v>20600</v>
      </c>
      <c r="BC1205">
        <v>221770</v>
      </c>
      <c r="BD1205" t="s">
        <v>59</v>
      </c>
    </row>
    <row r="1206" spans="1:56" x14ac:dyDescent="0.25">
      <c r="A1206">
        <v>3</v>
      </c>
      <c r="B1206">
        <v>9</v>
      </c>
      <c r="C1206">
        <v>15</v>
      </c>
      <c r="D1206">
        <v>179570670000</v>
      </c>
      <c r="E1206" t="s">
        <v>705</v>
      </c>
      <c r="G1206">
        <v>400</v>
      </c>
      <c r="H1206">
        <v>9</v>
      </c>
      <c r="I1206">
        <v>23</v>
      </c>
      <c r="J1206" t="str">
        <f t="shared" si="18"/>
        <v>09-15-2023</v>
      </c>
      <c r="K1206">
        <v>30000</v>
      </c>
      <c r="L1206">
        <v>0</v>
      </c>
      <c r="M1206">
        <v>136</v>
      </c>
      <c r="N1206">
        <v>151</v>
      </c>
      <c r="P1206">
        <v>0</v>
      </c>
      <c r="U1206">
        <v>0</v>
      </c>
      <c r="V1206">
        <v>0</v>
      </c>
      <c r="Y1206">
        <v>0</v>
      </c>
      <c r="AE1206">
        <v>0</v>
      </c>
      <c r="AR1206">
        <v>1703</v>
      </c>
      <c r="AS1206" t="s">
        <v>73</v>
      </c>
      <c r="AX1206">
        <v>500</v>
      </c>
      <c r="AY1206" t="s">
        <v>58</v>
      </c>
      <c r="AZ1206">
        <v>4400</v>
      </c>
      <c r="BA1206">
        <v>11430</v>
      </c>
      <c r="BC1206">
        <v>0</v>
      </c>
      <c r="BD1206" t="s">
        <v>59</v>
      </c>
    </row>
    <row r="1207" spans="1:56" x14ac:dyDescent="0.25">
      <c r="A1207">
        <v>3</v>
      </c>
      <c r="B1207">
        <v>9</v>
      </c>
      <c r="C1207">
        <v>11</v>
      </c>
      <c r="D1207">
        <v>190270400000</v>
      </c>
      <c r="E1207" t="s">
        <v>804</v>
      </c>
      <c r="G1207">
        <v>389</v>
      </c>
      <c r="H1207">
        <v>9</v>
      </c>
      <c r="I1207">
        <v>23</v>
      </c>
      <c r="J1207" t="str">
        <f t="shared" si="18"/>
        <v>09-11-2023</v>
      </c>
      <c r="K1207">
        <v>25000</v>
      </c>
      <c r="L1207">
        <v>1312</v>
      </c>
      <c r="M1207">
        <v>0</v>
      </c>
      <c r="N1207">
        <v>0</v>
      </c>
      <c r="P1207">
        <v>0.75</v>
      </c>
      <c r="Q1207" t="s">
        <v>115</v>
      </c>
      <c r="R1207" t="s">
        <v>116</v>
      </c>
      <c r="S1207" t="s">
        <v>135</v>
      </c>
      <c r="T1207" t="s">
        <v>118</v>
      </c>
      <c r="U1207">
        <v>0</v>
      </c>
      <c r="V1207">
        <v>0</v>
      </c>
      <c r="Y1207">
        <v>0</v>
      </c>
      <c r="AA1207" t="s">
        <v>805</v>
      </c>
      <c r="AB1207" t="s">
        <v>66</v>
      </c>
      <c r="AC1207" t="s">
        <v>67</v>
      </c>
      <c r="AE1207">
        <v>6</v>
      </c>
      <c r="AF1207" t="s">
        <v>81</v>
      </c>
      <c r="AK1207" t="s">
        <v>71</v>
      </c>
      <c r="AL1207">
        <v>50</v>
      </c>
      <c r="AN1207" t="s">
        <v>138</v>
      </c>
      <c r="AP1207" t="s">
        <v>56</v>
      </c>
      <c r="AR1207">
        <v>0</v>
      </c>
      <c r="AS1207" t="s">
        <v>73</v>
      </c>
      <c r="AT1207" t="s">
        <v>74</v>
      </c>
      <c r="AV1207" t="s">
        <v>74</v>
      </c>
      <c r="AX1207">
        <v>510</v>
      </c>
      <c r="AY1207" t="s">
        <v>58</v>
      </c>
      <c r="AZ1207">
        <v>2389</v>
      </c>
      <c r="BA1207">
        <v>8570</v>
      </c>
      <c r="BC1207">
        <v>60660</v>
      </c>
      <c r="BD1207" t="s">
        <v>59</v>
      </c>
    </row>
    <row r="1208" spans="1:56" x14ac:dyDescent="0.25">
      <c r="A1208">
        <v>3</v>
      </c>
      <c r="B1208">
        <v>9</v>
      </c>
      <c r="C1208">
        <v>6</v>
      </c>
      <c r="D1208">
        <v>190320300100</v>
      </c>
      <c r="E1208" t="s">
        <v>829</v>
      </c>
      <c r="G1208">
        <v>375</v>
      </c>
      <c r="H1208">
        <v>9</v>
      </c>
      <c r="I1208">
        <v>23</v>
      </c>
      <c r="J1208" t="str">
        <f t="shared" si="18"/>
        <v>09-06-2023</v>
      </c>
      <c r="K1208">
        <v>145000</v>
      </c>
      <c r="L1208">
        <v>2284</v>
      </c>
      <c r="M1208">
        <v>0</v>
      </c>
      <c r="N1208">
        <v>0</v>
      </c>
      <c r="P1208">
        <v>1.4510000000000001</v>
      </c>
      <c r="Q1208">
        <v>2</v>
      </c>
      <c r="R1208" t="s">
        <v>116</v>
      </c>
      <c r="S1208" t="s">
        <v>811</v>
      </c>
      <c r="T1208" t="s">
        <v>112</v>
      </c>
      <c r="U1208">
        <v>4</v>
      </c>
      <c r="V1208">
        <v>0</v>
      </c>
      <c r="Y1208">
        <v>720</v>
      </c>
      <c r="Z1208" t="s">
        <v>64</v>
      </c>
      <c r="AA1208" t="s">
        <v>830</v>
      </c>
      <c r="AB1208" t="s">
        <v>66</v>
      </c>
      <c r="AC1208" t="s">
        <v>67</v>
      </c>
      <c r="AE1208">
        <v>8</v>
      </c>
      <c r="AF1208" t="s">
        <v>68</v>
      </c>
      <c r="AG1208" t="s">
        <v>69</v>
      </c>
      <c r="AK1208" t="s">
        <v>90</v>
      </c>
      <c r="AL1208">
        <v>45</v>
      </c>
      <c r="AM1208">
        <v>25</v>
      </c>
      <c r="AN1208" t="s">
        <v>82</v>
      </c>
      <c r="AP1208" t="s">
        <v>56</v>
      </c>
      <c r="AR1208">
        <v>0</v>
      </c>
      <c r="AS1208" t="s">
        <v>73</v>
      </c>
      <c r="AT1208" t="s">
        <v>74</v>
      </c>
      <c r="AV1208" t="s">
        <v>74</v>
      </c>
      <c r="AX1208">
        <v>510</v>
      </c>
      <c r="AY1208" t="s">
        <v>58</v>
      </c>
      <c r="AZ1208">
        <v>2375</v>
      </c>
      <c r="BA1208">
        <v>11400</v>
      </c>
      <c r="BC1208">
        <v>110800</v>
      </c>
      <c r="BD1208" t="s">
        <v>59</v>
      </c>
    </row>
    <row r="1209" spans="1:56" x14ac:dyDescent="0.25">
      <c r="A1209">
        <v>3</v>
      </c>
      <c r="B1209">
        <v>9</v>
      </c>
      <c r="C1209">
        <v>26</v>
      </c>
      <c r="D1209">
        <v>190351920000</v>
      </c>
      <c r="E1209" t="s">
        <v>83</v>
      </c>
      <c r="G1209">
        <v>413</v>
      </c>
      <c r="H1209">
        <v>9</v>
      </c>
      <c r="I1209">
        <v>23</v>
      </c>
      <c r="J1209" t="str">
        <f t="shared" si="18"/>
        <v>09-26-2023</v>
      </c>
      <c r="K1209">
        <v>292500</v>
      </c>
      <c r="L1209">
        <v>0</v>
      </c>
      <c r="M1209">
        <v>0</v>
      </c>
      <c r="N1209">
        <v>0</v>
      </c>
      <c r="P1209">
        <v>0.152</v>
      </c>
      <c r="U1209">
        <v>0</v>
      </c>
      <c r="V1209">
        <v>0</v>
      </c>
      <c r="Y1209">
        <v>0</v>
      </c>
      <c r="AE1209">
        <v>0</v>
      </c>
      <c r="AR1209">
        <v>0</v>
      </c>
      <c r="AX1209">
        <v>500</v>
      </c>
      <c r="AY1209" t="s">
        <v>755</v>
      </c>
      <c r="AZ1209">
        <v>3413</v>
      </c>
      <c r="BA1209">
        <v>0</v>
      </c>
      <c r="BC1209">
        <v>0</v>
      </c>
      <c r="BD1209" t="s">
        <v>59</v>
      </c>
    </row>
    <row r="1210" spans="1:56" x14ac:dyDescent="0.25">
      <c r="A1210">
        <v>3</v>
      </c>
      <c r="B1210">
        <v>9</v>
      </c>
      <c r="C1210">
        <v>26</v>
      </c>
      <c r="D1210">
        <v>190352000000</v>
      </c>
      <c r="E1210" t="s">
        <v>844</v>
      </c>
      <c r="G1210">
        <v>413</v>
      </c>
      <c r="H1210">
        <v>9</v>
      </c>
      <c r="I1210">
        <v>23</v>
      </c>
      <c r="J1210" t="str">
        <f t="shared" si="18"/>
        <v>09-26-2023</v>
      </c>
      <c r="K1210">
        <v>292500</v>
      </c>
      <c r="L1210">
        <v>1669</v>
      </c>
      <c r="M1210">
        <v>0</v>
      </c>
      <c r="N1210">
        <v>0</v>
      </c>
      <c r="P1210">
        <v>0.8</v>
      </c>
      <c r="Q1210">
        <v>1</v>
      </c>
      <c r="R1210">
        <v>1</v>
      </c>
      <c r="S1210">
        <v>9601</v>
      </c>
      <c r="T1210" t="s">
        <v>86</v>
      </c>
      <c r="U1210">
        <v>0</v>
      </c>
      <c r="V1210">
        <v>1669</v>
      </c>
      <c r="X1210" t="s">
        <v>63</v>
      </c>
      <c r="Y1210">
        <v>621</v>
      </c>
      <c r="Z1210" t="s">
        <v>64</v>
      </c>
      <c r="AA1210" t="s">
        <v>308</v>
      </c>
      <c r="AB1210" t="s">
        <v>66</v>
      </c>
      <c r="AC1210" t="s">
        <v>77</v>
      </c>
      <c r="AE1210">
        <v>7</v>
      </c>
      <c r="AF1210" t="s">
        <v>102</v>
      </c>
      <c r="AG1210" t="s">
        <v>69</v>
      </c>
      <c r="AK1210" t="s">
        <v>71</v>
      </c>
      <c r="AL1210">
        <v>40</v>
      </c>
      <c r="AN1210" t="s">
        <v>72</v>
      </c>
      <c r="AP1210" t="s">
        <v>56</v>
      </c>
      <c r="AR1210">
        <v>0</v>
      </c>
      <c r="AS1210" t="s">
        <v>73</v>
      </c>
      <c r="AT1210" t="s">
        <v>74</v>
      </c>
      <c r="AV1210" t="s">
        <v>74</v>
      </c>
      <c r="AX1210">
        <v>510</v>
      </c>
      <c r="AY1210" t="s">
        <v>58</v>
      </c>
      <c r="AZ1210">
        <v>3413</v>
      </c>
      <c r="BA1210">
        <v>9690</v>
      </c>
      <c r="BC1210">
        <v>121400</v>
      </c>
      <c r="BD1210" t="s">
        <v>59</v>
      </c>
    </row>
    <row r="1211" spans="1:56" x14ac:dyDescent="0.25">
      <c r="A1211">
        <v>3</v>
      </c>
      <c r="B1211">
        <v>9</v>
      </c>
      <c r="C1211">
        <v>7</v>
      </c>
      <c r="D1211">
        <v>210490200000</v>
      </c>
      <c r="E1211" t="s">
        <v>867</v>
      </c>
      <c r="G1211">
        <v>379</v>
      </c>
      <c r="H1211">
        <v>9</v>
      </c>
      <c r="I1211">
        <v>23</v>
      </c>
      <c r="J1211" t="str">
        <f t="shared" si="18"/>
        <v>09-07-2023</v>
      </c>
      <c r="K1211">
        <v>5000</v>
      </c>
      <c r="L1211">
        <v>1032</v>
      </c>
      <c r="M1211">
        <v>38</v>
      </c>
      <c r="N1211">
        <v>101</v>
      </c>
      <c r="P1211">
        <v>0</v>
      </c>
      <c r="Q1211" t="s">
        <v>98</v>
      </c>
      <c r="R1211">
        <v>1</v>
      </c>
      <c r="S1211">
        <v>8701</v>
      </c>
      <c r="T1211" t="s">
        <v>100</v>
      </c>
      <c r="U1211">
        <v>0</v>
      </c>
      <c r="V1211">
        <v>90</v>
      </c>
      <c r="Y1211">
        <v>540</v>
      </c>
      <c r="Z1211" t="s">
        <v>64</v>
      </c>
      <c r="AA1211" t="s">
        <v>152</v>
      </c>
      <c r="AB1211" t="s">
        <v>137</v>
      </c>
      <c r="AC1211" t="s">
        <v>67</v>
      </c>
      <c r="AE1211">
        <v>9</v>
      </c>
      <c r="AF1211" t="s">
        <v>81</v>
      </c>
      <c r="AK1211" t="s">
        <v>71</v>
      </c>
      <c r="AL1211">
        <v>65</v>
      </c>
      <c r="AM1211">
        <v>50</v>
      </c>
      <c r="AN1211" t="s">
        <v>170</v>
      </c>
      <c r="AP1211" t="s">
        <v>56</v>
      </c>
      <c r="AR1211">
        <v>2121</v>
      </c>
      <c r="AS1211" t="s">
        <v>73</v>
      </c>
      <c r="AT1211" t="s">
        <v>74</v>
      </c>
      <c r="AV1211" t="s">
        <v>74</v>
      </c>
      <c r="AX1211">
        <v>510</v>
      </c>
      <c r="AY1211" t="s">
        <v>58</v>
      </c>
      <c r="AZ1211">
        <v>4379</v>
      </c>
      <c r="BA1211">
        <v>1110</v>
      </c>
      <c r="BC1211">
        <v>27630</v>
      </c>
      <c r="BD1211" t="s">
        <v>59</v>
      </c>
    </row>
    <row r="1212" spans="1:56" x14ac:dyDescent="0.25">
      <c r="A1212">
        <v>3</v>
      </c>
      <c r="B1212">
        <v>9</v>
      </c>
      <c r="C1212">
        <v>7</v>
      </c>
      <c r="D1212">
        <v>210540500000</v>
      </c>
      <c r="E1212" t="s">
        <v>886</v>
      </c>
      <c r="G1212">
        <v>380</v>
      </c>
      <c r="H1212">
        <v>9</v>
      </c>
      <c r="I1212">
        <v>23</v>
      </c>
      <c r="J1212" t="str">
        <f t="shared" si="18"/>
        <v>09-07-2023</v>
      </c>
      <c r="K1212">
        <v>35000</v>
      </c>
      <c r="L1212">
        <v>0</v>
      </c>
      <c r="M1212">
        <v>66</v>
      </c>
      <c r="N1212">
        <v>132</v>
      </c>
      <c r="P1212">
        <v>0</v>
      </c>
      <c r="U1212">
        <v>0</v>
      </c>
      <c r="V1212">
        <v>0</v>
      </c>
      <c r="Y1212">
        <v>0</v>
      </c>
      <c r="AE1212">
        <v>0</v>
      </c>
      <c r="AP1212" t="s">
        <v>56</v>
      </c>
      <c r="AR1212">
        <v>2121</v>
      </c>
      <c r="AS1212" t="s">
        <v>73</v>
      </c>
      <c r="AX1212">
        <v>500</v>
      </c>
      <c r="AY1212" t="s">
        <v>58</v>
      </c>
      <c r="AZ1212">
        <v>9380</v>
      </c>
      <c r="BA1212">
        <v>0</v>
      </c>
      <c r="BC1212">
        <v>0</v>
      </c>
      <c r="BD1212" t="s">
        <v>59</v>
      </c>
    </row>
    <row r="1213" spans="1:56" x14ac:dyDescent="0.25">
      <c r="A1213">
        <v>3</v>
      </c>
      <c r="B1213">
        <v>9</v>
      </c>
      <c r="C1213">
        <v>7</v>
      </c>
      <c r="D1213">
        <v>210540600000</v>
      </c>
      <c r="E1213" t="s">
        <v>887</v>
      </c>
      <c r="G1213">
        <v>380</v>
      </c>
      <c r="H1213">
        <v>9</v>
      </c>
      <c r="I1213">
        <v>23</v>
      </c>
      <c r="J1213" t="str">
        <f t="shared" si="18"/>
        <v>09-07-2023</v>
      </c>
      <c r="K1213">
        <v>35000</v>
      </c>
      <c r="L1213">
        <v>1102</v>
      </c>
      <c r="M1213">
        <v>132</v>
      </c>
      <c r="N1213">
        <v>132</v>
      </c>
      <c r="P1213">
        <v>0</v>
      </c>
      <c r="Q1213">
        <v>1</v>
      </c>
      <c r="R1213">
        <v>1</v>
      </c>
      <c r="S1213">
        <v>9011</v>
      </c>
      <c r="T1213" t="s">
        <v>112</v>
      </c>
      <c r="U1213">
        <v>3</v>
      </c>
      <c r="V1213">
        <v>0</v>
      </c>
      <c r="Y1213">
        <v>480</v>
      </c>
      <c r="Z1213" t="s">
        <v>64</v>
      </c>
      <c r="AA1213" t="s">
        <v>152</v>
      </c>
      <c r="AB1213" t="s">
        <v>66</v>
      </c>
      <c r="AC1213" t="s">
        <v>67</v>
      </c>
      <c r="AE1213">
        <v>7</v>
      </c>
      <c r="AF1213" t="s">
        <v>81</v>
      </c>
      <c r="AK1213" t="s">
        <v>225</v>
      </c>
      <c r="AL1213">
        <v>65</v>
      </c>
      <c r="AN1213" t="s">
        <v>170</v>
      </c>
      <c r="AP1213" t="s">
        <v>56</v>
      </c>
      <c r="AR1213">
        <v>2121</v>
      </c>
      <c r="AS1213" t="s">
        <v>73</v>
      </c>
      <c r="AT1213" t="s">
        <v>74</v>
      </c>
      <c r="AV1213" t="s">
        <v>74</v>
      </c>
      <c r="AX1213">
        <v>510</v>
      </c>
      <c r="AY1213" t="s">
        <v>429</v>
      </c>
      <c r="AZ1213">
        <v>9380</v>
      </c>
      <c r="BA1213">
        <v>5030</v>
      </c>
      <c r="BC1213">
        <v>28370</v>
      </c>
      <c r="BD1213" t="s">
        <v>59</v>
      </c>
    </row>
    <row r="1214" spans="1:56" x14ac:dyDescent="0.25">
      <c r="A1214">
        <v>3</v>
      </c>
      <c r="B1214">
        <v>9</v>
      </c>
      <c r="C1214">
        <v>22</v>
      </c>
      <c r="D1214">
        <v>220300900100</v>
      </c>
      <c r="E1214" t="s">
        <v>978</v>
      </c>
      <c r="G1214">
        <v>404</v>
      </c>
      <c r="H1214">
        <v>9</v>
      </c>
      <c r="I1214">
        <v>23</v>
      </c>
      <c r="J1214" t="str">
        <f t="shared" si="18"/>
        <v>09-22-2023</v>
      </c>
      <c r="K1214">
        <v>107000</v>
      </c>
      <c r="L1214">
        <v>1649</v>
      </c>
      <c r="M1214">
        <v>0</v>
      </c>
      <c r="N1214">
        <v>0</v>
      </c>
      <c r="P1214">
        <v>1.369</v>
      </c>
      <c r="Q1214">
        <v>2</v>
      </c>
      <c r="R1214" t="s">
        <v>116</v>
      </c>
      <c r="S1214" t="s">
        <v>231</v>
      </c>
      <c r="T1214" t="s">
        <v>112</v>
      </c>
      <c r="U1214">
        <v>4</v>
      </c>
      <c r="V1214">
        <v>0</v>
      </c>
      <c r="Y1214">
        <v>0</v>
      </c>
      <c r="AA1214" t="s">
        <v>164</v>
      </c>
      <c r="AB1214" t="s">
        <v>66</v>
      </c>
      <c r="AC1214" t="s">
        <v>67</v>
      </c>
      <c r="AE1214">
        <v>7</v>
      </c>
      <c r="AF1214" t="s">
        <v>81</v>
      </c>
      <c r="AK1214" t="s">
        <v>71</v>
      </c>
      <c r="AL1214">
        <v>45</v>
      </c>
      <c r="AN1214" t="s">
        <v>82</v>
      </c>
      <c r="AP1214" t="s">
        <v>56</v>
      </c>
      <c r="AR1214">
        <v>0</v>
      </c>
      <c r="AS1214" t="s">
        <v>73</v>
      </c>
      <c r="AT1214" t="s">
        <v>74</v>
      </c>
      <c r="AV1214" t="s">
        <v>74</v>
      </c>
      <c r="AX1214">
        <v>510</v>
      </c>
      <c r="AY1214" t="s">
        <v>58</v>
      </c>
      <c r="AZ1214">
        <v>4404</v>
      </c>
      <c r="BA1214">
        <v>9860</v>
      </c>
      <c r="BC1214">
        <v>67600</v>
      </c>
      <c r="BD1214" t="s">
        <v>59</v>
      </c>
    </row>
    <row r="1215" spans="1:56" x14ac:dyDescent="0.25">
      <c r="A1215">
        <v>3</v>
      </c>
      <c r="B1215">
        <v>9</v>
      </c>
      <c r="C1215">
        <v>25</v>
      </c>
      <c r="D1215">
        <v>220310900000</v>
      </c>
      <c r="E1215" t="s">
        <v>221</v>
      </c>
      <c r="G1215">
        <v>412</v>
      </c>
      <c r="H1215">
        <v>9</v>
      </c>
      <c r="I1215">
        <v>23</v>
      </c>
      <c r="J1215" t="str">
        <f t="shared" si="18"/>
        <v>09-25-2023</v>
      </c>
      <c r="K1215">
        <v>127053</v>
      </c>
      <c r="L1215">
        <v>0</v>
      </c>
      <c r="M1215">
        <v>0</v>
      </c>
      <c r="N1215">
        <v>0</v>
      </c>
      <c r="P1215">
        <v>36.301000000000002</v>
      </c>
      <c r="U1215">
        <v>0</v>
      </c>
      <c r="V1215">
        <v>0</v>
      </c>
      <c r="Y1215">
        <v>0</v>
      </c>
      <c r="AE1215">
        <v>0</v>
      </c>
      <c r="AR1215">
        <v>0</v>
      </c>
      <c r="AS1215" t="s">
        <v>73</v>
      </c>
      <c r="AX1215">
        <v>110</v>
      </c>
      <c r="AY1215" t="s">
        <v>58</v>
      </c>
      <c r="AZ1215">
        <v>4412</v>
      </c>
      <c r="BA1215">
        <v>245890</v>
      </c>
      <c r="BC1215">
        <v>0</v>
      </c>
      <c r="BD1215" t="s">
        <v>59</v>
      </c>
    </row>
    <row r="1216" spans="1:56" x14ac:dyDescent="0.25">
      <c r="A1216">
        <v>3</v>
      </c>
      <c r="B1216">
        <v>9</v>
      </c>
      <c r="C1216">
        <v>29</v>
      </c>
      <c r="D1216">
        <v>220320100200</v>
      </c>
      <c r="E1216" t="s">
        <v>504</v>
      </c>
      <c r="G1216">
        <v>424</v>
      </c>
      <c r="H1216">
        <v>9</v>
      </c>
      <c r="I1216">
        <v>23</v>
      </c>
      <c r="J1216" t="str">
        <f t="shared" si="18"/>
        <v>09-29-2023</v>
      </c>
      <c r="K1216">
        <v>44051</v>
      </c>
      <c r="L1216">
        <v>0</v>
      </c>
      <c r="M1216">
        <v>0</v>
      </c>
      <c r="N1216">
        <v>0</v>
      </c>
      <c r="P1216">
        <v>6.2930000000000001</v>
      </c>
      <c r="U1216">
        <v>0</v>
      </c>
      <c r="V1216">
        <v>0</v>
      </c>
      <c r="Y1216">
        <v>0</v>
      </c>
      <c r="AE1216">
        <v>0</v>
      </c>
      <c r="AP1216" t="s">
        <v>56</v>
      </c>
      <c r="AR1216">
        <v>0</v>
      </c>
      <c r="AS1216" t="s">
        <v>73</v>
      </c>
      <c r="AX1216">
        <v>199</v>
      </c>
      <c r="AY1216" t="s">
        <v>58</v>
      </c>
      <c r="AZ1216">
        <v>1424</v>
      </c>
      <c r="BA1216">
        <v>0</v>
      </c>
      <c r="BC1216">
        <v>0</v>
      </c>
      <c r="BD1216" t="s">
        <v>59</v>
      </c>
    </row>
    <row r="1217" spans="1:56" x14ac:dyDescent="0.25">
      <c r="A1217">
        <v>3</v>
      </c>
      <c r="B1217">
        <v>9</v>
      </c>
      <c r="C1217">
        <v>28</v>
      </c>
      <c r="D1217">
        <v>240511700000</v>
      </c>
      <c r="E1217" t="s">
        <v>1031</v>
      </c>
      <c r="G1217">
        <v>420</v>
      </c>
      <c r="H1217">
        <v>9</v>
      </c>
      <c r="I1217">
        <v>23</v>
      </c>
      <c r="J1217" t="str">
        <f t="shared" si="18"/>
        <v>09-28-2023</v>
      </c>
      <c r="K1217">
        <v>185000</v>
      </c>
      <c r="L1217">
        <v>2098</v>
      </c>
      <c r="M1217">
        <v>83</v>
      </c>
      <c r="N1217">
        <v>165</v>
      </c>
      <c r="P1217">
        <v>0</v>
      </c>
      <c r="Q1217" t="s">
        <v>61</v>
      </c>
      <c r="R1217" t="s">
        <v>116</v>
      </c>
      <c r="S1217" t="s">
        <v>135</v>
      </c>
      <c r="T1217" t="s">
        <v>143</v>
      </c>
      <c r="U1217">
        <v>4</v>
      </c>
      <c r="V1217">
        <v>0</v>
      </c>
      <c r="X1217" t="s">
        <v>63</v>
      </c>
      <c r="Y1217">
        <v>648</v>
      </c>
      <c r="Z1217" t="s">
        <v>92</v>
      </c>
      <c r="AA1217" t="s">
        <v>101</v>
      </c>
      <c r="AB1217" t="s">
        <v>66</v>
      </c>
      <c r="AC1217" t="s">
        <v>67</v>
      </c>
      <c r="AE1217">
        <v>8</v>
      </c>
      <c r="AF1217" t="s">
        <v>81</v>
      </c>
      <c r="AK1217" t="s">
        <v>225</v>
      </c>
      <c r="AL1217">
        <v>40</v>
      </c>
      <c r="AN1217" t="s">
        <v>82</v>
      </c>
      <c r="AP1217" t="s">
        <v>56</v>
      </c>
      <c r="AR1217">
        <v>2425</v>
      </c>
      <c r="AS1217" t="s">
        <v>73</v>
      </c>
      <c r="AT1217" t="s">
        <v>213</v>
      </c>
      <c r="AV1217" t="s">
        <v>213</v>
      </c>
      <c r="AX1217">
        <v>510</v>
      </c>
      <c r="AY1217" t="s">
        <v>58</v>
      </c>
      <c r="AZ1217">
        <v>8420</v>
      </c>
      <c r="BA1217">
        <v>7890</v>
      </c>
      <c r="BC1217">
        <v>74490</v>
      </c>
      <c r="BD1217" t="s">
        <v>59</v>
      </c>
    </row>
    <row r="1218" spans="1:56" x14ac:dyDescent="0.25">
      <c r="A1218">
        <v>3</v>
      </c>
      <c r="B1218">
        <v>9</v>
      </c>
      <c r="C1218">
        <v>25</v>
      </c>
      <c r="D1218">
        <v>240580100000</v>
      </c>
      <c r="E1218" t="s">
        <v>1072</v>
      </c>
      <c r="G1218">
        <v>407</v>
      </c>
      <c r="H1218">
        <v>9</v>
      </c>
      <c r="I1218">
        <v>23</v>
      </c>
      <c r="J1218" t="str">
        <f t="shared" ref="J1218:J1281" si="19">CONCATENATE(TEXT(H1218,"00"),"-",TEXT(C1218,"00"),"-",TEXT(I1218,"2000"))</f>
        <v>09-25-2023</v>
      </c>
      <c r="K1218">
        <v>79000</v>
      </c>
      <c r="L1218">
        <v>2011</v>
      </c>
      <c r="M1218">
        <v>182</v>
      </c>
      <c r="N1218">
        <v>165</v>
      </c>
      <c r="P1218">
        <v>0</v>
      </c>
      <c r="Q1218">
        <v>1</v>
      </c>
      <c r="R1218">
        <v>1</v>
      </c>
      <c r="S1218">
        <v>9781</v>
      </c>
      <c r="T1218" t="s">
        <v>112</v>
      </c>
      <c r="U1218">
        <v>0</v>
      </c>
      <c r="V1218">
        <v>0</v>
      </c>
      <c r="Y1218">
        <v>308</v>
      </c>
      <c r="Z1218" t="s">
        <v>64</v>
      </c>
      <c r="AA1218" t="s">
        <v>1073</v>
      </c>
      <c r="AB1218" t="s">
        <v>66</v>
      </c>
      <c r="AC1218" t="s">
        <v>67</v>
      </c>
      <c r="AE1218">
        <v>7</v>
      </c>
      <c r="AF1218" t="s">
        <v>102</v>
      </c>
      <c r="AG1218" t="s">
        <v>69</v>
      </c>
      <c r="AK1218" t="s">
        <v>71</v>
      </c>
      <c r="AL1218">
        <v>28</v>
      </c>
      <c r="AN1218" t="s">
        <v>82</v>
      </c>
      <c r="AP1218" t="s">
        <v>56</v>
      </c>
      <c r="AR1218">
        <v>2415</v>
      </c>
      <c r="AS1218" t="s">
        <v>73</v>
      </c>
      <c r="AT1218" t="s">
        <v>213</v>
      </c>
      <c r="AV1218" t="s">
        <v>213</v>
      </c>
      <c r="AX1218">
        <v>510</v>
      </c>
      <c r="AY1218" t="s">
        <v>473</v>
      </c>
      <c r="AZ1218">
        <v>7407</v>
      </c>
      <c r="BA1218">
        <v>12110</v>
      </c>
      <c r="BC1218">
        <v>102540</v>
      </c>
      <c r="BD1218" t="s">
        <v>59</v>
      </c>
    </row>
    <row r="1219" spans="1:56" x14ac:dyDescent="0.25">
      <c r="A1219">
        <v>3</v>
      </c>
      <c r="B1219">
        <v>9</v>
      </c>
      <c r="C1219">
        <v>25</v>
      </c>
      <c r="D1219">
        <v>240580200000</v>
      </c>
      <c r="E1219" t="s">
        <v>690</v>
      </c>
      <c r="G1219">
        <v>407</v>
      </c>
      <c r="H1219">
        <v>9</v>
      </c>
      <c r="I1219">
        <v>23</v>
      </c>
      <c r="J1219" t="str">
        <f t="shared" si="19"/>
        <v>09-25-2023</v>
      </c>
      <c r="K1219">
        <v>79000</v>
      </c>
      <c r="L1219">
        <v>0</v>
      </c>
      <c r="M1219">
        <v>91</v>
      </c>
      <c r="N1219">
        <v>165</v>
      </c>
      <c r="P1219">
        <v>0</v>
      </c>
      <c r="U1219">
        <v>0</v>
      </c>
      <c r="V1219">
        <v>0</v>
      </c>
      <c r="Y1219">
        <v>0</v>
      </c>
      <c r="AE1219">
        <v>0</v>
      </c>
      <c r="AP1219" t="s">
        <v>56</v>
      </c>
      <c r="AR1219">
        <v>2415</v>
      </c>
      <c r="AS1219" t="s">
        <v>73</v>
      </c>
      <c r="AX1219">
        <v>500</v>
      </c>
      <c r="AY1219" t="s">
        <v>755</v>
      </c>
      <c r="AZ1219">
        <v>7407</v>
      </c>
      <c r="BA1219">
        <v>0</v>
      </c>
      <c r="BC1219">
        <v>0</v>
      </c>
      <c r="BD1219" t="s">
        <v>59</v>
      </c>
    </row>
    <row r="1220" spans="1:56" x14ac:dyDescent="0.25">
      <c r="A1220">
        <v>3</v>
      </c>
      <c r="B1220">
        <v>9</v>
      </c>
      <c r="C1220">
        <v>21</v>
      </c>
      <c r="D1220">
        <v>240640400000</v>
      </c>
      <c r="E1220" t="s">
        <v>1099</v>
      </c>
      <c r="G1220">
        <v>403</v>
      </c>
      <c r="H1220">
        <v>9</v>
      </c>
      <c r="I1220">
        <v>23</v>
      </c>
      <c r="J1220" t="str">
        <f t="shared" si="19"/>
        <v>09-21-2023</v>
      </c>
      <c r="K1220">
        <v>159415</v>
      </c>
      <c r="L1220">
        <v>0</v>
      </c>
      <c r="M1220">
        <v>27</v>
      </c>
      <c r="N1220">
        <v>150</v>
      </c>
      <c r="P1220">
        <v>0</v>
      </c>
      <c r="U1220">
        <v>0</v>
      </c>
      <c r="V1220">
        <v>0</v>
      </c>
      <c r="Y1220">
        <v>0</v>
      </c>
      <c r="AE1220">
        <v>0</v>
      </c>
      <c r="AP1220" t="s">
        <v>56</v>
      </c>
      <c r="AR1220">
        <v>2405</v>
      </c>
      <c r="AS1220" t="s">
        <v>73</v>
      </c>
      <c r="AX1220">
        <v>500</v>
      </c>
      <c r="AY1220" t="s">
        <v>755</v>
      </c>
      <c r="AZ1220">
        <v>7403</v>
      </c>
      <c r="BA1220">
        <v>0</v>
      </c>
      <c r="BC1220">
        <v>0</v>
      </c>
      <c r="BD1220" t="s">
        <v>59</v>
      </c>
    </row>
    <row r="1221" spans="1:56" x14ac:dyDescent="0.25">
      <c r="A1221">
        <v>3</v>
      </c>
      <c r="B1221">
        <v>9</v>
      </c>
      <c r="C1221">
        <v>21</v>
      </c>
      <c r="D1221">
        <v>240640500000</v>
      </c>
      <c r="E1221" t="s">
        <v>1094</v>
      </c>
      <c r="G1221">
        <v>403</v>
      </c>
      <c r="H1221">
        <v>9</v>
      </c>
      <c r="I1221">
        <v>23</v>
      </c>
      <c r="J1221" t="str">
        <f t="shared" si="19"/>
        <v>09-21-2023</v>
      </c>
      <c r="K1221">
        <v>159415</v>
      </c>
      <c r="L1221">
        <v>0</v>
      </c>
      <c r="M1221">
        <v>54</v>
      </c>
      <c r="N1221">
        <v>150</v>
      </c>
      <c r="P1221">
        <v>0</v>
      </c>
      <c r="U1221">
        <v>0</v>
      </c>
      <c r="V1221">
        <v>0</v>
      </c>
      <c r="Y1221">
        <v>0</v>
      </c>
      <c r="AE1221">
        <v>0</v>
      </c>
      <c r="AP1221" t="s">
        <v>56</v>
      </c>
      <c r="AR1221">
        <v>2405</v>
      </c>
      <c r="AS1221" t="s">
        <v>73</v>
      </c>
      <c r="AT1221" t="s">
        <v>213</v>
      </c>
      <c r="AV1221" t="s">
        <v>213</v>
      </c>
      <c r="AX1221">
        <v>500</v>
      </c>
      <c r="AY1221" t="s">
        <v>58</v>
      </c>
      <c r="AZ1221">
        <v>7403</v>
      </c>
      <c r="BA1221">
        <v>5400</v>
      </c>
      <c r="BC1221">
        <v>0</v>
      </c>
      <c r="BD1221" t="s">
        <v>59</v>
      </c>
    </row>
    <row r="1222" spans="1:56" x14ac:dyDescent="0.25">
      <c r="A1222">
        <v>3</v>
      </c>
      <c r="B1222">
        <v>9</v>
      </c>
      <c r="C1222">
        <v>21</v>
      </c>
      <c r="D1222">
        <v>240640600000</v>
      </c>
      <c r="E1222" t="s">
        <v>1105</v>
      </c>
      <c r="G1222">
        <v>403</v>
      </c>
      <c r="H1222">
        <v>9</v>
      </c>
      <c r="I1222">
        <v>23</v>
      </c>
      <c r="J1222" t="str">
        <f t="shared" si="19"/>
        <v>09-21-2023</v>
      </c>
      <c r="K1222">
        <v>159415</v>
      </c>
      <c r="L1222">
        <v>1028</v>
      </c>
      <c r="M1222">
        <v>54</v>
      </c>
      <c r="N1222">
        <v>150</v>
      </c>
      <c r="P1222">
        <v>0</v>
      </c>
      <c r="Q1222">
        <v>1</v>
      </c>
      <c r="R1222">
        <v>3</v>
      </c>
      <c r="S1222" t="s">
        <v>210</v>
      </c>
      <c r="T1222" t="s">
        <v>62</v>
      </c>
      <c r="U1222">
        <v>3</v>
      </c>
      <c r="V1222">
        <v>514</v>
      </c>
      <c r="X1222" t="s">
        <v>63</v>
      </c>
      <c r="Y1222">
        <v>320</v>
      </c>
      <c r="Z1222" t="s">
        <v>92</v>
      </c>
      <c r="AA1222" t="s">
        <v>432</v>
      </c>
      <c r="AB1222" t="s">
        <v>66</v>
      </c>
      <c r="AC1222" t="s">
        <v>67</v>
      </c>
      <c r="AE1222">
        <v>7</v>
      </c>
      <c r="AF1222" t="s">
        <v>81</v>
      </c>
      <c r="AK1222" t="s">
        <v>71</v>
      </c>
      <c r="AL1222">
        <v>35</v>
      </c>
      <c r="AN1222" t="s">
        <v>138</v>
      </c>
      <c r="AP1222" t="s">
        <v>56</v>
      </c>
      <c r="AR1222">
        <v>2405</v>
      </c>
      <c r="AS1222" t="s">
        <v>73</v>
      </c>
      <c r="AT1222" t="s">
        <v>213</v>
      </c>
      <c r="AV1222" t="s">
        <v>213</v>
      </c>
      <c r="AX1222">
        <v>510</v>
      </c>
      <c r="AY1222" t="s">
        <v>58</v>
      </c>
      <c r="AZ1222">
        <v>6403</v>
      </c>
      <c r="BA1222">
        <v>5400</v>
      </c>
      <c r="BC1222">
        <v>52630</v>
      </c>
      <c r="BD1222" t="s">
        <v>59</v>
      </c>
    </row>
    <row r="1223" spans="1:56" x14ac:dyDescent="0.25">
      <c r="A1223">
        <v>3</v>
      </c>
      <c r="B1223">
        <v>9</v>
      </c>
      <c r="C1223">
        <v>13</v>
      </c>
      <c r="D1223">
        <v>250080300000</v>
      </c>
      <c r="E1223" t="s">
        <v>1229</v>
      </c>
      <c r="G1223">
        <v>394</v>
      </c>
      <c r="H1223">
        <v>9</v>
      </c>
      <c r="I1223">
        <v>23</v>
      </c>
      <c r="J1223" t="str">
        <f t="shared" si="19"/>
        <v>09-13-2023</v>
      </c>
      <c r="K1223">
        <v>159000</v>
      </c>
      <c r="L1223">
        <v>1381</v>
      </c>
      <c r="M1223">
        <v>0</v>
      </c>
      <c r="N1223">
        <v>0</v>
      </c>
      <c r="P1223">
        <v>0.34</v>
      </c>
      <c r="Q1223">
        <v>1</v>
      </c>
      <c r="R1223">
        <v>5</v>
      </c>
      <c r="S1223" t="s">
        <v>307</v>
      </c>
      <c r="T1223" t="s">
        <v>112</v>
      </c>
      <c r="U1223">
        <v>3</v>
      </c>
      <c r="V1223">
        <v>0</v>
      </c>
      <c r="X1223" t="s">
        <v>63</v>
      </c>
      <c r="Y1223">
        <v>352</v>
      </c>
      <c r="Z1223" t="s">
        <v>64</v>
      </c>
      <c r="AA1223" t="s">
        <v>432</v>
      </c>
      <c r="AB1223" t="s">
        <v>66</v>
      </c>
      <c r="AC1223" t="s">
        <v>67</v>
      </c>
      <c r="AE1223">
        <v>8</v>
      </c>
      <c r="AF1223" t="s">
        <v>81</v>
      </c>
      <c r="AK1223" t="s">
        <v>71</v>
      </c>
      <c r="AL1223">
        <v>40</v>
      </c>
      <c r="AN1223" t="s">
        <v>138</v>
      </c>
      <c r="AP1223" t="s">
        <v>56</v>
      </c>
      <c r="AR1223">
        <v>0</v>
      </c>
      <c r="AS1223" t="s">
        <v>73</v>
      </c>
      <c r="AT1223" t="s">
        <v>74</v>
      </c>
      <c r="AV1223" t="s">
        <v>74</v>
      </c>
      <c r="AX1223">
        <v>510</v>
      </c>
      <c r="AY1223" t="s">
        <v>429</v>
      </c>
      <c r="AZ1223">
        <v>2394</v>
      </c>
      <c r="BA1223">
        <v>7800</v>
      </c>
      <c r="BC1223">
        <v>72890</v>
      </c>
      <c r="BD1223" t="s">
        <v>59</v>
      </c>
    </row>
    <row r="1224" spans="1:56" x14ac:dyDescent="0.25">
      <c r="A1224">
        <v>3</v>
      </c>
      <c r="B1224">
        <v>9</v>
      </c>
      <c r="C1224">
        <v>7</v>
      </c>
      <c r="D1224">
        <v>270381800000</v>
      </c>
      <c r="E1224" t="s">
        <v>1352</v>
      </c>
      <c r="G1224">
        <v>381</v>
      </c>
      <c r="H1224">
        <v>9</v>
      </c>
      <c r="I1224">
        <v>23</v>
      </c>
      <c r="J1224" t="str">
        <f t="shared" si="19"/>
        <v>09-07-2023</v>
      </c>
      <c r="K1224">
        <v>239900</v>
      </c>
      <c r="L1224">
        <v>2368</v>
      </c>
      <c r="M1224">
        <v>147</v>
      </c>
      <c r="N1224">
        <v>100</v>
      </c>
      <c r="P1224">
        <v>0</v>
      </c>
      <c r="Q1224" t="s">
        <v>1353</v>
      </c>
      <c r="R1224">
        <v>1</v>
      </c>
      <c r="S1224">
        <v>9132</v>
      </c>
      <c r="T1224" t="s">
        <v>100</v>
      </c>
      <c r="U1224">
        <v>3</v>
      </c>
      <c r="V1224">
        <v>1216</v>
      </c>
      <c r="W1224" t="s">
        <v>71</v>
      </c>
      <c r="Y1224">
        <v>676</v>
      </c>
      <c r="Z1224" t="s">
        <v>64</v>
      </c>
      <c r="AA1224" t="s">
        <v>1354</v>
      </c>
      <c r="AB1224" t="s">
        <v>137</v>
      </c>
      <c r="AC1224" t="s">
        <v>77</v>
      </c>
      <c r="AE1224">
        <v>12</v>
      </c>
      <c r="AF1224" t="s">
        <v>102</v>
      </c>
      <c r="AG1224" t="s">
        <v>69</v>
      </c>
      <c r="AL1224">
        <v>45</v>
      </c>
      <c r="AN1224" t="s">
        <v>72</v>
      </c>
      <c r="AP1224" t="s">
        <v>56</v>
      </c>
      <c r="AR1224">
        <v>2709</v>
      </c>
      <c r="AS1224" t="s">
        <v>73</v>
      </c>
      <c r="AT1224" t="s">
        <v>213</v>
      </c>
      <c r="AV1224" t="s">
        <v>213</v>
      </c>
      <c r="AX1224">
        <v>510</v>
      </c>
      <c r="AY1224" t="s">
        <v>58</v>
      </c>
      <c r="AZ1224">
        <v>2381</v>
      </c>
      <c r="BA1224">
        <v>16600</v>
      </c>
      <c r="BC1224">
        <v>127400</v>
      </c>
      <c r="BD1224" t="s">
        <v>59</v>
      </c>
    </row>
    <row r="1225" spans="1:56" x14ac:dyDescent="0.25">
      <c r="A1225">
        <v>3</v>
      </c>
      <c r="B1225">
        <v>9</v>
      </c>
      <c r="C1225">
        <v>7</v>
      </c>
      <c r="D1225">
        <v>270381900000</v>
      </c>
      <c r="E1225" t="s">
        <v>1355</v>
      </c>
      <c r="G1225">
        <v>381</v>
      </c>
      <c r="H1225">
        <v>9</v>
      </c>
      <c r="I1225">
        <v>23</v>
      </c>
      <c r="J1225" t="str">
        <f t="shared" si="19"/>
        <v>09-07-2023</v>
      </c>
      <c r="K1225">
        <v>239900</v>
      </c>
      <c r="L1225">
        <v>0</v>
      </c>
      <c r="M1225">
        <v>66</v>
      </c>
      <c r="N1225">
        <v>100</v>
      </c>
      <c r="P1225">
        <v>0</v>
      </c>
      <c r="U1225">
        <v>0</v>
      </c>
      <c r="V1225">
        <v>0</v>
      </c>
      <c r="Y1225">
        <v>0</v>
      </c>
      <c r="AE1225">
        <v>0</v>
      </c>
      <c r="AP1225" t="s">
        <v>56</v>
      </c>
      <c r="AR1225">
        <v>2709</v>
      </c>
      <c r="AS1225" t="s">
        <v>73</v>
      </c>
      <c r="AX1225">
        <v>500</v>
      </c>
      <c r="AY1225" t="s">
        <v>637</v>
      </c>
      <c r="AZ1225">
        <v>2381</v>
      </c>
      <c r="BA1225">
        <v>0</v>
      </c>
      <c r="BC1225">
        <v>0</v>
      </c>
      <c r="BD1225" t="s">
        <v>59</v>
      </c>
    </row>
    <row r="1226" spans="1:56" x14ac:dyDescent="0.25">
      <c r="A1226">
        <v>3</v>
      </c>
      <c r="B1226">
        <v>9</v>
      </c>
      <c r="C1226">
        <v>6</v>
      </c>
      <c r="D1226">
        <v>280050300310</v>
      </c>
      <c r="E1226" t="s">
        <v>849</v>
      </c>
      <c r="G1226">
        <v>376</v>
      </c>
      <c r="H1226">
        <v>9</v>
      </c>
      <c r="I1226">
        <v>23</v>
      </c>
      <c r="J1226" t="str">
        <f t="shared" si="19"/>
        <v>09-06-2023</v>
      </c>
      <c r="K1226">
        <v>5500</v>
      </c>
      <c r="L1226">
        <v>0</v>
      </c>
      <c r="M1226">
        <v>0</v>
      </c>
      <c r="N1226">
        <v>0</v>
      </c>
      <c r="P1226">
        <v>0.5</v>
      </c>
      <c r="U1226">
        <v>0</v>
      </c>
      <c r="V1226">
        <v>0</v>
      </c>
      <c r="Y1226">
        <v>0</v>
      </c>
      <c r="AE1226">
        <v>0</v>
      </c>
      <c r="AR1226">
        <v>0</v>
      </c>
      <c r="AS1226" t="s">
        <v>73</v>
      </c>
      <c r="AX1226">
        <v>500</v>
      </c>
      <c r="AY1226" t="s">
        <v>58</v>
      </c>
      <c r="AZ1226">
        <v>1376</v>
      </c>
      <c r="BA1226">
        <v>0</v>
      </c>
      <c r="BC1226">
        <v>0</v>
      </c>
      <c r="BD1226" t="s">
        <v>59</v>
      </c>
    </row>
    <row r="1227" spans="1:56" x14ac:dyDescent="0.25">
      <c r="A1227">
        <v>3</v>
      </c>
      <c r="B1227">
        <v>9</v>
      </c>
      <c r="C1227">
        <v>6</v>
      </c>
      <c r="D1227">
        <v>280050300320</v>
      </c>
      <c r="E1227" t="s">
        <v>849</v>
      </c>
      <c r="G1227">
        <v>377</v>
      </c>
      <c r="H1227">
        <v>9</v>
      </c>
      <c r="I1227">
        <v>23</v>
      </c>
      <c r="J1227" t="str">
        <f t="shared" si="19"/>
        <v>09-06-2023</v>
      </c>
      <c r="K1227">
        <v>5500</v>
      </c>
      <c r="L1227">
        <v>0</v>
      </c>
      <c r="M1227">
        <v>0</v>
      </c>
      <c r="N1227">
        <v>0</v>
      </c>
      <c r="P1227">
        <v>0.499</v>
      </c>
      <c r="U1227">
        <v>0</v>
      </c>
      <c r="V1227">
        <v>0</v>
      </c>
      <c r="Y1227">
        <v>0</v>
      </c>
      <c r="AE1227">
        <v>0</v>
      </c>
      <c r="AR1227">
        <v>0</v>
      </c>
      <c r="AS1227" t="s">
        <v>73</v>
      </c>
      <c r="AX1227">
        <v>500</v>
      </c>
      <c r="AY1227" t="s">
        <v>58</v>
      </c>
      <c r="AZ1227">
        <v>1377</v>
      </c>
      <c r="BA1227">
        <v>0</v>
      </c>
      <c r="BC1227">
        <v>0</v>
      </c>
      <c r="BD1227" t="s">
        <v>59</v>
      </c>
    </row>
    <row r="1228" spans="1:56" x14ac:dyDescent="0.25">
      <c r="A1228">
        <v>3</v>
      </c>
      <c r="B1228">
        <v>9</v>
      </c>
      <c r="C1228">
        <v>12</v>
      </c>
      <c r="D1228">
        <v>300221400400</v>
      </c>
      <c r="E1228" t="s">
        <v>1521</v>
      </c>
      <c r="G1228">
        <v>392</v>
      </c>
      <c r="H1228">
        <v>9</v>
      </c>
      <c r="I1228">
        <v>23</v>
      </c>
      <c r="J1228" t="str">
        <f t="shared" si="19"/>
        <v>09-12-2023</v>
      </c>
      <c r="K1228">
        <v>57705</v>
      </c>
      <c r="L1228">
        <v>0</v>
      </c>
      <c r="M1228">
        <v>0</v>
      </c>
      <c r="N1228">
        <v>0</v>
      </c>
      <c r="P1228">
        <v>4.5949999999999998</v>
      </c>
      <c r="U1228">
        <v>0</v>
      </c>
      <c r="V1228">
        <v>0</v>
      </c>
      <c r="Y1228">
        <v>0</v>
      </c>
      <c r="AE1228">
        <v>0</v>
      </c>
      <c r="AP1228" t="s">
        <v>56</v>
      </c>
      <c r="AR1228">
        <v>0</v>
      </c>
      <c r="AS1228" t="s">
        <v>73</v>
      </c>
      <c r="AX1228">
        <v>110</v>
      </c>
      <c r="AY1228" t="s">
        <v>58</v>
      </c>
      <c r="AZ1228">
        <v>1392</v>
      </c>
      <c r="BA1228">
        <v>0</v>
      </c>
      <c r="BC1228">
        <v>0</v>
      </c>
      <c r="BD1228" t="s">
        <v>59</v>
      </c>
    </row>
    <row r="1229" spans="1:56" x14ac:dyDescent="0.25">
      <c r="A1229">
        <v>3</v>
      </c>
      <c r="B1229">
        <v>9</v>
      </c>
      <c r="C1229">
        <v>7</v>
      </c>
      <c r="D1229">
        <v>300400900000</v>
      </c>
      <c r="E1229" t="s">
        <v>1561</v>
      </c>
      <c r="G1229">
        <v>378</v>
      </c>
      <c r="H1229">
        <v>9</v>
      </c>
      <c r="I1229">
        <v>23</v>
      </c>
      <c r="J1229" t="str">
        <f t="shared" si="19"/>
        <v>09-07-2023</v>
      </c>
      <c r="K1229">
        <v>181000</v>
      </c>
      <c r="L1229">
        <v>1103</v>
      </c>
      <c r="M1229">
        <v>0</v>
      </c>
      <c r="N1229">
        <v>0</v>
      </c>
      <c r="P1229">
        <v>0.41</v>
      </c>
      <c r="Q1229">
        <v>1</v>
      </c>
      <c r="R1229">
        <v>6</v>
      </c>
      <c r="S1229" t="s">
        <v>1562</v>
      </c>
      <c r="T1229" t="s">
        <v>112</v>
      </c>
      <c r="U1229">
        <v>0</v>
      </c>
      <c r="V1229">
        <v>0</v>
      </c>
      <c r="Y1229">
        <v>576</v>
      </c>
      <c r="Z1229" t="s">
        <v>64</v>
      </c>
      <c r="AA1229" t="s">
        <v>164</v>
      </c>
      <c r="AB1229" t="s">
        <v>66</v>
      </c>
      <c r="AC1229" t="s">
        <v>67</v>
      </c>
      <c r="AE1229">
        <v>5</v>
      </c>
      <c r="AF1229" t="s">
        <v>81</v>
      </c>
      <c r="AK1229" t="s">
        <v>90</v>
      </c>
      <c r="AL1229">
        <v>35</v>
      </c>
      <c r="AN1229" t="s">
        <v>82</v>
      </c>
      <c r="AP1229" t="s">
        <v>56</v>
      </c>
      <c r="AR1229">
        <v>3085</v>
      </c>
      <c r="AS1229" t="s">
        <v>73</v>
      </c>
      <c r="AT1229" t="s">
        <v>74</v>
      </c>
      <c r="AV1229" t="s">
        <v>74</v>
      </c>
      <c r="AX1229">
        <v>510</v>
      </c>
      <c r="AY1229" t="s">
        <v>429</v>
      </c>
      <c r="AZ1229">
        <v>5378</v>
      </c>
      <c r="BA1229">
        <v>9340</v>
      </c>
      <c r="BC1229">
        <v>69000</v>
      </c>
      <c r="BD1229" t="s">
        <v>59</v>
      </c>
    </row>
    <row r="1230" spans="1:56" x14ac:dyDescent="0.25">
      <c r="A1230">
        <v>3</v>
      </c>
      <c r="B1230">
        <v>9</v>
      </c>
      <c r="C1230">
        <v>27</v>
      </c>
      <c r="D1230">
        <v>316000700000</v>
      </c>
      <c r="E1230" t="s">
        <v>1797</v>
      </c>
      <c r="G1230">
        <v>418</v>
      </c>
      <c r="H1230">
        <v>9</v>
      </c>
      <c r="I1230">
        <v>23</v>
      </c>
      <c r="J1230" t="str">
        <f t="shared" si="19"/>
        <v>09-27-2023</v>
      </c>
      <c r="K1230">
        <v>520000</v>
      </c>
      <c r="L1230">
        <v>0</v>
      </c>
      <c r="M1230">
        <v>0</v>
      </c>
      <c r="N1230">
        <v>0</v>
      </c>
      <c r="P1230">
        <v>0.54600000000000004</v>
      </c>
      <c r="U1230">
        <v>0</v>
      </c>
      <c r="V1230">
        <v>0</v>
      </c>
      <c r="Y1230">
        <v>0</v>
      </c>
      <c r="AE1230">
        <v>0</v>
      </c>
      <c r="AR1230">
        <v>7311</v>
      </c>
      <c r="AX1230">
        <v>430</v>
      </c>
      <c r="AY1230" t="s">
        <v>1798</v>
      </c>
      <c r="AZ1230">
        <v>1418</v>
      </c>
      <c r="BA1230">
        <v>0</v>
      </c>
      <c r="BC1230">
        <v>0</v>
      </c>
      <c r="BD1230" t="s">
        <v>59</v>
      </c>
    </row>
    <row r="1231" spans="1:56" x14ac:dyDescent="0.25">
      <c r="A1231">
        <v>3</v>
      </c>
      <c r="B1231">
        <v>9</v>
      </c>
      <c r="C1231">
        <v>11</v>
      </c>
      <c r="D1231">
        <v>320201700000</v>
      </c>
      <c r="E1231" t="s">
        <v>1897</v>
      </c>
      <c r="G1231">
        <v>388</v>
      </c>
      <c r="H1231">
        <v>9</v>
      </c>
      <c r="I1231">
        <v>23</v>
      </c>
      <c r="J1231" t="str">
        <f t="shared" si="19"/>
        <v>09-11-2023</v>
      </c>
      <c r="K1231">
        <v>60000</v>
      </c>
      <c r="L1231">
        <v>0</v>
      </c>
      <c r="M1231">
        <v>25</v>
      </c>
      <c r="N1231">
        <v>165</v>
      </c>
      <c r="P1231">
        <v>0</v>
      </c>
      <c r="U1231">
        <v>0</v>
      </c>
      <c r="V1231">
        <v>0</v>
      </c>
      <c r="Y1231">
        <v>0</v>
      </c>
      <c r="AE1231">
        <v>0</v>
      </c>
      <c r="AF1231" t="s">
        <v>81</v>
      </c>
      <c r="AP1231" t="s">
        <v>56</v>
      </c>
      <c r="AR1231">
        <v>7323</v>
      </c>
      <c r="AS1231" t="s">
        <v>73</v>
      </c>
      <c r="AT1231" t="s">
        <v>213</v>
      </c>
      <c r="AV1231" t="s">
        <v>213</v>
      </c>
      <c r="AX1231">
        <v>447</v>
      </c>
      <c r="AY1231" t="s">
        <v>1898</v>
      </c>
      <c r="AZ1231">
        <v>2388</v>
      </c>
      <c r="BA1231">
        <v>7230</v>
      </c>
      <c r="BC1231">
        <v>26490</v>
      </c>
      <c r="BD1231" t="s">
        <v>59</v>
      </c>
    </row>
    <row r="1232" spans="1:56" x14ac:dyDescent="0.25">
      <c r="A1232">
        <v>3</v>
      </c>
      <c r="B1232">
        <v>9</v>
      </c>
      <c r="C1232">
        <v>12</v>
      </c>
      <c r="D1232">
        <v>320281600000</v>
      </c>
      <c r="E1232" t="s">
        <v>1938</v>
      </c>
      <c r="G1232">
        <v>393</v>
      </c>
      <c r="H1232">
        <v>9</v>
      </c>
      <c r="I1232">
        <v>23</v>
      </c>
      <c r="J1232" t="str">
        <f t="shared" si="19"/>
        <v>09-12-2023</v>
      </c>
      <c r="K1232">
        <v>353000</v>
      </c>
      <c r="L1232">
        <v>3656</v>
      </c>
      <c r="M1232">
        <v>120</v>
      </c>
      <c r="N1232">
        <v>160</v>
      </c>
      <c r="P1232">
        <v>0</v>
      </c>
      <c r="Q1232" t="s">
        <v>279</v>
      </c>
      <c r="R1232" t="s">
        <v>116</v>
      </c>
      <c r="S1232" t="s">
        <v>123</v>
      </c>
      <c r="T1232" t="s">
        <v>623</v>
      </c>
      <c r="U1232">
        <v>4</v>
      </c>
      <c r="V1232">
        <v>1828</v>
      </c>
      <c r="X1232" t="s">
        <v>63</v>
      </c>
      <c r="Y1232">
        <v>1260</v>
      </c>
      <c r="Z1232" t="s">
        <v>92</v>
      </c>
      <c r="AA1232" t="s">
        <v>1939</v>
      </c>
      <c r="AB1232" t="s">
        <v>66</v>
      </c>
      <c r="AC1232" t="s">
        <v>77</v>
      </c>
      <c r="AE1232">
        <v>18</v>
      </c>
      <c r="AF1232" t="s">
        <v>309</v>
      </c>
      <c r="AI1232" t="s">
        <v>1940</v>
      </c>
      <c r="AK1232" t="s">
        <v>225</v>
      </c>
      <c r="AL1232">
        <v>30</v>
      </c>
      <c r="AN1232" t="s">
        <v>158</v>
      </c>
      <c r="AP1232" t="s">
        <v>56</v>
      </c>
      <c r="AR1232">
        <v>3254</v>
      </c>
      <c r="AS1232" t="s">
        <v>73</v>
      </c>
      <c r="AT1232" t="s">
        <v>213</v>
      </c>
      <c r="AV1232" t="s">
        <v>213</v>
      </c>
      <c r="AX1232">
        <v>510</v>
      </c>
      <c r="AY1232" t="s">
        <v>58</v>
      </c>
      <c r="AZ1232">
        <v>3393</v>
      </c>
      <c r="BA1232">
        <v>16430</v>
      </c>
      <c r="BC1232">
        <v>246060</v>
      </c>
      <c r="BD1232" t="s">
        <v>59</v>
      </c>
    </row>
    <row r="1233" spans="1:56" x14ac:dyDescent="0.25">
      <c r="A1233">
        <v>3</v>
      </c>
      <c r="B1233">
        <v>9</v>
      </c>
      <c r="C1233">
        <v>12</v>
      </c>
      <c r="D1233">
        <v>320281700000</v>
      </c>
      <c r="E1233" t="s">
        <v>1941</v>
      </c>
      <c r="G1233">
        <v>393</v>
      </c>
      <c r="H1233">
        <v>9</v>
      </c>
      <c r="I1233">
        <v>23</v>
      </c>
      <c r="J1233" t="str">
        <f t="shared" si="19"/>
        <v>09-12-2023</v>
      </c>
      <c r="K1233">
        <v>353000</v>
      </c>
      <c r="L1233">
        <v>0</v>
      </c>
      <c r="M1233">
        <v>0</v>
      </c>
      <c r="N1233">
        <v>0</v>
      </c>
      <c r="P1233">
        <v>0</v>
      </c>
      <c r="U1233">
        <v>0</v>
      </c>
      <c r="V1233">
        <v>0</v>
      </c>
      <c r="Y1233">
        <v>0</v>
      </c>
      <c r="AE1233">
        <v>0</v>
      </c>
      <c r="AP1233" t="s">
        <v>56</v>
      </c>
      <c r="AR1233">
        <v>3254</v>
      </c>
      <c r="AS1233" t="s">
        <v>73</v>
      </c>
      <c r="AX1233">
        <v>500</v>
      </c>
      <c r="AY1233" t="s">
        <v>755</v>
      </c>
      <c r="AZ1233">
        <v>3393</v>
      </c>
      <c r="BA1233">
        <v>0</v>
      </c>
      <c r="BC1233">
        <v>0</v>
      </c>
      <c r="BD1233" t="s">
        <v>59</v>
      </c>
    </row>
    <row r="1234" spans="1:56" x14ac:dyDescent="0.25">
      <c r="A1234">
        <v>3</v>
      </c>
      <c r="B1234">
        <v>9</v>
      </c>
      <c r="C1234">
        <v>29</v>
      </c>
      <c r="D1234">
        <v>320311700000</v>
      </c>
      <c r="E1234" t="s">
        <v>1960</v>
      </c>
      <c r="G1234">
        <v>423</v>
      </c>
      <c r="H1234">
        <v>9</v>
      </c>
      <c r="I1234">
        <v>23</v>
      </c>
      <c r="J1234" t="str">
        <f t="shared" si="19"/>
        <v>09-29-2023</v>
      </c>
      <c r="K1234">
        <v>163000</v>
      </c>
      <c r="L1234">
        <v>1524</v>
      </c>
      <c r="M1234">
        <v>60</v>
      </c>
      <c r="N1234">
        <v>160</v>
      </c>
      <c r="P1234">
        <v>0</v>
      </c>
      <c r="Q1234">
        <v>1</v>
      </c>
      <c r="R1234">
        <v>6</v>
      </c>
      <c r="S1234" t="s">
        <v>1573</v>
      </c>
      <c r="T1234" t="s">
        <v>112</v>
      </c>
      <c r="U1234">
        <v>3</v>
      </c>
      <c r="V1234">
        <v>0</v>
      </c>
      <c r="X1234" t="s">
        <v>63</v>
      </c>
      <c r="Y1234">
        <v>552</v>
      </c>
      <c r="Z1234" t="s">
        <v>64</v>
      </c>
      <c r="AA1234" t="s">
        <v>197</v>
      </c>
      <c r="AB1234" t="s">
        <v>66</v>
      </c>
      <c r="AC1234" t="s">
        <v>77</v>
      </c>
      <c r="AE1234">
        <v>5</v>
      </c>
      <c r="AF1234" t="s">
        <v>102</v>
      </c>
      <c r="AG1234" t="s">
        <v>69</v>
      </c>
      <c r="AK1234" t="s">
        <v>71</v>
      </c>
      <c r="AL1234">
        <v>30</v>
      </c>
      <c r="AN1234" t="s">
        <v>82</v>
      </c>
      <c r="AP1234" t="s">
        <v>56</v>
      </c>
      <c r="AR1234">
        <v>3254</v>
      </c>
      <c r="AS1234" t="s">
        <v>73</v>
      </c>
      <c r="AT1234" t="s">
        <v>213</v>
      </c>
      <c r="AV1234" t="s">
        <v>213</v>
      </c>
      <c r="AX1234">
        <v>510</v>
      </c>
      <c r="AY1234" t="s">
        <v>429</v>
      </c>
      <c r="AZ1234">
        <v>7423</v>
      </c>
      <c r="BA1234">
        <v>9460</v>
      </c>
      <c r="BC1234">
        <v>89890</v>
      </c>
      <c r="BD1234" t="s">
        <v>59</v>
      </c>
    </row>
    <row r="1235" spans="1:56" x14ac:dyDescent="0.25">
      <c r="A1235">
        <v>3</v>
      </c>
      <c r="B1235">
        <v>9</v>
      </c>
      <c r="C1235">
        <v>27</v>
      </c>
      <c r="D1235">
        <v>320370700000</v>
      </c>
      <c r="E1235" t="s">
        <v>1998</v>
      </c>
      <c r="G1235">
        <v>419</v>
      </c>
      <c r="H1235">
        <v>9</v>
      </c>
      <c r="I1235">
        <v>23</v>
      </c>
      <c r="J1235" t="str">
        <f t="shared" si="19"/>
        <v>09-27-2023</v>
      </c>
      <c r="K1235">
        <v>145000</v>
      </c>
      <c r="L1235">
        <v>1612</v>
      </c>
      <c r="M1235">
        <v>55</v>
      </c>
      <c r="N1235">
        <v>67</v>
      </c>
      <c r="P1235">
        <v>0</v>
      </c>
      <c r="Q1235">
        <v>2</v>
      </c>
      <c r="R1235" t="s">
        <v>116</v>
      </c>
      <c r="S1235" t="s">
        <v>123</v>
      </c>
      <c r="T1235" t="s">
        <v>76</v>
      </c>
      <c r="U1235">
        <v>0</v>
      </c>
      <c r="V1235">
        <v>930</v>
      </c>
      <c r="Y1235">
        <v>476</v>
      </c>
      <c r="Z1235" t="s">
        <v>64</v>
      </c>
      <c r="AA1235" t="s">
        <v>152</v>
      </c>
      <c r="AB1235" t="s">
        <v>66</v>
      </c>
      <c r="AC1235" t="s">
        <v>67</v>
      </c>
      <c r="AE1235">
        <v>8</v>
      </c>
      <c r="AF1235" t="s">
        <v>102</v>
      </c>
      <c r="AG1235" t="s">
        <v>69</v>
      </c>
      <c r="AK1235" t="s">
        <v>71</v>
      </c>
      <c r="AL1235">
        <v>40</v>
      </c>
      <c r="AN1235" t="s">
        <v>138</v>
      </c>
      <c r="AP1235" t="s">
        <v>56</v>
      </c>
      <c r="AR1235">
        <v>3254</v>
      </c>
      <c r="AS1235" t="s">
        <v>73</v>
      </c>
      <c r="AT1235" t="s">
        <v>213</v>
      </c>
      <c r="AV1235" t="s">
        <v>213</v>
      </c>
      <c r="AX1235">
        <v>510</v>
      </c>
      <c r="AY1235" t="s">
        <v>58</v>
      </c>
      <c r="AZ1235">
        <v>4419</v>
      </c>
      <c r="BA1235">
        <v>5630</v>
      </c>
      <c r="BC1235">
        <v>73540</v>
      </c>
      <c r="BD1235" t="s">
        <v>59</v>
      </c>
    </row>
    <row r="1236" spans="1:56" x14ac:dyDescent="0.25">
      <c r="A1236">
        <v>3</v>
      </c>
      <c r="B1236">
        <v>9</v>
      </c>
      <c r="C1236">
        <v>27</v>
      </c>
      <c r="D1236">
        <v>320371100000</v>
      </c>
      <c r="E1236" t="s">
        <v>1999</v>
      </c>
      <c r="G1236">
        <v>419</v>
      </c>
      <c r="H1236">
        <v>9</v>
      </c>
      <c r="I1236">
        <v>23</v>
      </c>
      <c r="J1236" t="str">
        <f t="shared" si="19"/>
        <v>09-27-2023</v>
      </c>
      <c r="K1236">
        <v>145000</v>
      </c>
      <c r="L1236">
        <v>0</v>
      </c>
      <c r="M1236">
        <v>0</v>
      </c>
      <c r="N1236">
        <v>0</v>
      </c>
      <c r="P1236">
        <v>0</v>
      </c>
      <c r="U1236">
        <v>0</v>
      </c>
      <c r="V1236">
        <v>0</v>
      </c>
      <c r="Y1236">
        <v>0</v>
      </c>
      <c r="AE1236">
        <v>0</v>
      </c>
      <c r="AP1236" t="s">
        <v>56</v>
      </c>
      <c r="AR1236">
        <v>3254</v>
      </c>
      <c r="AS1236" t="s">
        <v>73</v>
      </c>
      <c r="AX1236">
        <v>500</v>
      </c>
      <c r="AY1236" t="s">
        <v>2000</v>
      </c>
      <c r="AZ1236">
        <v>4419</v>
      </c>
      <c r="BA1236">
        <v>0</v>
      </c>
      <c r="BC1236">
        <v>0</v>
      </c>
      <c r="BD1236" t="s">
        <v>59</v>
      </c>
    </row>
    <row r="1237" spans="1:56" x14ac:dyDescent="0.25">
      <c r="A1237">
        <v>3</v>
      </c>
      <c r="B1237">
        <v>9</v>
      </c>
      <c r="C1237">
        <v>25</v>
      </c>
      <c r="D1237">
        <v>320570600000</v>
      </c>
      <c r="E1237" t="s">
        <v>2066</v>
      </c>
      <c r="G1237">
        <v>409</v>
      </c>
      <c r="H1237">
        <v>9</v>
      </c>
      <c r="I1237">
        <v>23</v>
      </c>
      <c r="J1237" t="str">
        <f t="shared" si="19"/>
        <v>09-25-2023</v>
      </c>
      <c r="K1237">
        <v>165000</v>
      </c>
      <c r="L1237">
        <v>1384</v>
      </c>
      <c r="M1237">
        <v>80</v>
      </c>
      <c r="N1237">
        <v>126</v>
      </c>
      <c r="P1237">
        <v>0</v>
      </c>
      <c r="Q1237">
        <v>1</v>
      </c>
      <c r="R1237">
        <v>6</v>
      </c>
      <c r="S1237" t="s">
        <v>1623</v>
      </c>
      <c r="T1237" t="s">
        <v>112</v>
      </c>
      <c r="U1237">
        <v>0</v>
      </c>
      <c r="V1237">
        <v>0</v>
      </c>
      <c r="X1237" t="s">
        <v>63</v>
      </c>
      <c r="Y1237">
        <v>624</v>
      </c>
      <c r="Z1237" t="s">
        <v>64</v>
      </c>
      <c r="AA1237" t="s">
        <v>208</v>
      </c>
      <c r="AB1237" t="s">
        <v>66</v>
      </c>
      <c r="AC1237" t="s">
        <v>77</v>
      </c>
      <c r="AE1237">
        <v>6</v>
      </c>
      <c r="AF1237" t="s">
        <v>102</v>
      </c>
      <c r="AG1237" t="s">
        <v>69</v>
      </c>
      <c r="AK1237" t="s">
        <v>71</v>
      </c>
      <c r="AL1237">
        <v>35</v>
      </c>
      <c r="AN1237" t="s">
        <v>72</v>
      </c>
      <c r="AP1237" t="s">
        <v>56</v>
      </c>
      <c r="AR1237">
        <v>3241</v>
      </c>
      <c r="AS1237" t="s">
        <v>73</v>
      </c>
      <c r="AT1237" t="s">
        <v>213</v>
      </c>
      <c r="AV1237" t="s">
        <v>213</v>
      </c>
      <c r="AX1237">
        <v>510</v>
      </c>
      <c r="AY1237" t="s">
        <v>429</v>
      </c>
      <c r="AZ1237">
        <v>4409</v>
      </c>
      <c r="BA1237">
        <v>13830</v>
      </c>
      <c r="BC1237">
        <v>96000</v>
      </c>
      <c r="BD1237" t="s">
        <v>59</v>
      </c>
    </row>
    <row r="1238" spans="1:56" x14ac:dyDescent="0.25">
      <c r="A1238">
        <v>3</v>
      </c>
      <c r="B1238">
        <v>9</v>
      </c>
      <c r="C1238">
        <v>22</v>
      </c>
      <c r="D1238">
        <v>320690700000</v>
      </c>
      <c r="E1238" t="s">
        <v>2121</v>
      </c>
      <c r="G1238">
        <v>406</v>
      </c>
      <c r="H1238">
        <v>9</v>
      </c>
      <c r="I1238">
        <v>23</v>
      </c>
      <c r="J1238" t="str">
        <f t="shared" si="19"/>
        <v>09-22-2023</v>
      </c>
      <c r="K1238">
        <v>158500</v>
      </c>
      <c r="L1238">
        <v>1288</v>
      </c>
      <c r="M1238">
        <v>77</v>
      </c>
      <c r="N1238">
        <v>150</v>
      </c>
      <c r="P1238">
        <v>0</v>
      </c>
      <c r="Q1238">
        <v>1</v>
      </c>
      <c r="R1238">
        <v>1</v>
      </c>
      <c r="S1238">
        <v>9711</v>
      </c>
      <c r="T1238" t="s">
        <v>112</v>
      </c>
      <c r="U1238">
        <v>0</v>
      </c>
      <c r="V1238">
        <v>0</v>
      </c>
      <c r="Y1238">
        <v>576</v>
      </c>
      <c r="Z1238" t="s">
        <v>64</v>
      </c>
      <c r="AA1238" t="s">
        <v>519</v>
      </c>
      <c r="AB1238" t="s">
        <v>66</v>
      </c>
      <c r="AC1238" t="s">
        <v>67</v>
      </c>
      <c r="AE1238">
        <v>6</v>
      </c>
      <c r="AF1238" t="s">
        <v>102</v>
      </c>
      <c r="AG1238" t="s">
        <v>69</v>
      </c>
      <c r="AK1238" t="s">
        <v>71</v>
      </c>
      <c r="AL1238">
        <v>35</v>
      </c>
      <c r="AN1238" t="s">
        <v>138</v>
      </c>
      <c r="AP1238" t="s">
        <v>56</v>
      </c>
      <c r="AR1238">
        <v>3254</v>
      </c>
      <c r="AS1238" t="s">
        <v>73</v>
      </c>
      <c r="AT1238" t="s">
        <v>213</v>
      </c>
      <c r="AV1238" t="s">
        <v>213</v>
      </c>
      <c r="AX1238">
        <v>510</v>
      </c>
      <c r="AY1238" t="s">
        <v>2122</v>
      </c>
      <c r="AZ1238">
        <v>2406</v>
      </c>
      <c r="BA1238">
        <v>11910</v>
      </c>
      <c r="BC1238">
        <v>66140</v>
      </c>
      <c r="BD1238" t="s">
        <v>59</v>
      </c>
    </row>
    <row r="1239" spans="1:56" x14ac:dyDescent="0.25">
      <c r="A1239">
        <v>3</v>
      </c>
      <c r="B1239">
        <v>9</v>
      </c>
      <c r="C1239">
        <v>29</v>
      </c>
      <c r="D1239">
        <v>370162000000</v>
      </c>
      <c r="E1239" t="s">
        <v>2656</v>
      </c>
      <c r="G1239">
        <v>425</v>
      </c>
      <c r="H1239">
        <v>9</v>
      </c>
      <c r="I1239">
        <v>23</v>
      </c>
      <c r="J1239" t="str">
        <f t="shared" si="19"/>
        <v>09-29-2023</v>
      </c>
      <c r="K1239">
        <v>15500</v>
      </c>
      <c r="L1239">
        <v>0</v>
      </c>
      <c r="M1239">
        <v>0</v>
      </c>
      <c r="N1239">
        <v>0</v>
      </c>
      <c r="P1239">
        <v>1</v>
      </c>
      <c r="U1239">
        <v>0</v>
      </c>
      <c r="V1239">
        <v>0</v>
      </c>
      <c r="Y1239">
        <v>0</v>
      </c>
      <c r="AE1239">
        <v>0</v>
      </c>
      <c r="AP1239" t="s">
        <v>56</v>
      </c>
      <c r="AR1239">
        <v>0</v>
      </c>
      <c r="AS1239" t="s">
        <v>73</v>
      </c>
      <c r="AT1239" t="s">
        <v>74</v>
      </c>
      <c r="AV1239" t="s">
        <v>74</v>
      </c>
      <c r="AX1239">
        <v>599</v>
      </c>
      <c r="AY1239" t="s">
        <v>58</v>
      </c>
      <c r="AZ1239">
        <v>2425</v>
      </c>
      <c r="BA1239">
        <v>8540</v>
      </c>
      <c r="BC1239">
        <v>3890</v>
      </c>
      <c r="BD1239" t="s">
        <v>59</v>
      </c>
    </row>
    <row r="1240" spans="1:56" x14ac:dyDescent="0.25">
      <c r="A1240">
        <v>3</v>
      </c>
      <c r="B1240">
        <v>9</v>
      </c>
      <c r="C1240">
        <v>8</v>
      </c>
      <c r="D1240">
        <v>410640000000</v>
      </c>
      <c r="E1240" t="s">
        <v>2700</v>
      </c>
      <c r="G1240">
        <v>386</v>
      </c>
      <c r="H1240">
        <v>9</v>
      </c>
      <c r="I1240">
        <v>23</v>
      </c>
      <c r="J1240" t="str">
        <f t="shared" si="19"/>
        <v>09-08-2023</v>
      </c>
      <c r="K1240">
        <v>186000</v>
      </c>
      <c r="L1240">
        <v>2310</v>
      </c>
      <c r="M1240">
        <v>0</v>
      </c>
      <c r="N1240">
        <v>0</v>
      </c>
      <c r="P1240">
        <v>1.0009999999999999</v>
      </c>
      <c r="Q1240" t="s">
        <v>61</v>
      </c>
      <c r="R1240" t="s">
        <v>116</v>
      </c>
      <c r="S1240" t="s">
        <v>241</v>
      </c>
      <c r="T1240" t="s">
        <v>62</v>
      </c>
      <c r="U1240">
        <v>4</v>
      </c>
      <c r="V1240">
        <v>1085</v>
      </c>
      <c r="X1240" t="s">
        <v>63</v>
      </c>
      <c r="Y1240">
        <v>648</v>
      </c>
      <c r="Z1240" t="s">
        <v>64</v>
      </c>
      <c r="AA1240" t="s">
        <v>2701</v>
      </c>
      <c r="AB1240" t="s">
        <v>66</v>
      </c>
      <c r="AC1240" t="s">
        <v>67</v>
      </c>
      <c r="AE1240">
        <v>8</v>
      </c>
      <c r="AF1240" t="s">
        <v>102</v>
      </c>
      <c r="AG1240" t="s">
        <v>69</v>
      </c>
      <c r="AK1240" t="s">
        <v>71</v>
      </c>
      <c r="AL1240">
        <v>45</v>
      </c>
      <c r="AN1240" t="s">
        <v>138</v>
      </c>
      <c r="AP1240" t="s">
        <v>56</v>
      </c>
      <c r="AR1240">
        <v>4100</v>
      </c>
      <c r="AS1240" t="s">
        <v>73</v>
      </c>
      <c r="AT1240" t="s">
        <v>74</v>
      </c>
      <c r="AV1240" t="s">
        <v>74</v>
      </c>
      <c r="AX1240">
        <v>510</v>
      </c>
      <c r="AY1240" t="s">
        <v>429</v>
      </c>
      <c r="AZ1240">
        <v>3386</v>
      </c>
      <c r="BA1240">
        <v>10630</v>
      </c>
      <c r="BC1240">
        <v>72690</v>
      </c>
      <c r="BD1240" t="s">
        <v>59</v>
      </c>
    </row>
    <row r="1241" spans="1:56" x14ac:dyDescent="0.25">
      <c r="A1241">
        <v>3</v>
      </c>
      <c r="B1241">
        <v>9</v>
      </c>
      <c r="C1241">
        <v>8</v>
      </c>
      <c r="D1241">
        <v>410690000000</v>
      </c>
      <c r="E1241" t="s">
        <v>2702</v>
      </c>
      <c r="G1241">
        <v>386</v>
      </c>
      <c r="H1241">
        <v>9</v>
      </c>
      <c r="I1241">
        <v>23</v>
      </c>
      <c r="J1241" t="str">
        <f t="shared" si="19"/>
        <v>09-08-2023</v>
      </c>
      <c r="K1241">
        <v>186000</v>
      </c>
      <c r="L1241">
        <v>0</v>
      </c>
      <c r="M1241">
        <v>0</v>
      </c>
      <c r="N1241">
        <v>0</v>
      </c>
      <c r="P1241">
        <v>0.39800000000000002</v>
      </c>
      <c r="U1241">
        <v>0</v>
      </c>
      <c r="V1241">
        <v>0</v>
      </c>
      <c r="Y1241">
        <v>0</v>
      </c>
      <c r="AE1241">
        <v>0</v>
      </c>
      <c r="AP1241" t="s">
        <v>56</v>
      </c>
      <c r="AR1241">
        <v>4100</v>
      </c>
      <c r="AS1241" t="s">
        <v>73</v>
      </c>
      <c r="AT1241" t="s">
        <v>74</v>
      </c>
      <c r="AV1241" t="s">
        <v>74</v>
      </c>
      <c r="AX1241">
        <v>500</v>
      </c>
      <c r="AY1241" t="s">
        <v>58</v>
      </c>
      <c r="AZ1241">
        <v>2386</v>
      </c>
      <c r="BA1241">
        <v>0</v>
      </c>
      <c r="BC1241">
        <v>0</v>
      </c>
      <c r="BD1241" t="s">
        <v>59</v>
      </c>
    </row>
    <row r="1242" spans="1:56" x14ac:dyDescent="0.25">
      <c r="A1242">
        <v>3</v>
      </c>
      <c r="B1242">
        <v>9</v>
      </c>
      <c r="C1242">
        <v>25</v>
      </c>
      <c r="D1242">
        <v>440011600000</v>
      </c>
      <c r="E1242" t="s">
        <v>745</v>
      </c>
      <c r="G1242">
        <v>411</v>
      </c>
      <c r="H1242">
        <v>9</v>
      </c>
      <c r="I1242">
        <v>23</v>
      </c>
      <c r="J1242" t="str">
        <f t="shared" si="19"/>
        <v>09-25-2023</v>
      </c>
      <c r="K1242">
        <v>700000</v>
      </c>
      <c r="L1242">
        <v>0</v>
      </c>
      <c r="M1242">
        <v>0</v>
      </c>
      <c r="N1242">
        <v>0</v>
      </c>
      <c r="P1242">
        <v>4.4249999999999998</v>
      </c>
      <c r="U1242">
        <v>0</v>
      </c>
      <c r="V1242">
        <v>0</v>
      </c>
      <c r="Y1242">
        <v>0</v>
      </c>
      <c r="AE1242">
        <v>0</v>
      </c>
      <c r="AP1242" t="s">
        <v>56</v>
      </c>
      <c r="AR1242">
        <v>0</v>
      </c>
      <c r="AS1242" t="s">
        <v>73</v>
      </c>
      <c r="AX1242">
        <v>110</v>
      </c>
      <c r="AY1242" t="s">
        <v>2765</v>
      </c>
      <c r="AZ1242">
        <v>5411</v>
      </c>
      <c r="BA1242">
        <v>30540</v>
      </c>
      <c r="BC1242">
        <v>0</v>
      </c>
      <c r="BD1242" t="s">
        <v>59</v>
      </c>
    </row>
    <row r="1243" spans="1:56" x14ac:dyDescent="0.25">
      <c r="A1243">
        <v>3</v>
      </c>
      <c r="B1243">
        <v>9</v>
      </c>
      <c r="C1243">
        <v>25</v>
      </c>
      <c r="D1243">
        <v>440021600000</v>
      </c>
      <c r="E1243" t="s">
        <v>2767</v>
      </c>
      <c r="G1243">
        <v>410</v>
      </c>
      <c r="H1243">
        <v>9</v>
      </c>
      <c r="I1243">
        <v>23</v>
      </c>
      <c r="J1243" t="str">
        <f t="shared" si="19"/>
        <v>09-25-2023</v>
      </c>
      <c r="K1243">
        <v>700000</v>
      </c>
      <c r="L1243">
        <v>0</v>
      </c>
      <c r="M1243">
        <v>0</v>
      </c>
      <c r="N1243">
        <v>0</v>
      </c>
      <c r="P1243">
        <v>40.264000000000003</v>
      </c>
      <c r="U1243">
        <v>0</v>
      </c>
      <c r="V1243">
        <v>0</v>
      </c>
      <c r="Y1243">
        <v>0</v>
      </c>
      <c r="AE1243">
        <v>0</v>
      </c>
      <c r="AP1243" t="s">
        <v>56</v>
      </c>
      <c r="AR1243">
        <v>0</v>
      </c>
      <c r="AS1243" t="s">
        <v>73</v>
      </c>
      <c r="AT1243" t="s">
        <v>74</v>
      </c>
      <c r="AV1243" t="s">
        <v>74</v>
      </c>
      <c r="AX1243">
        <v>110</v>
      </c>
      <c r="AY1243" t="s">
        <v>58</v>
      </c>
      <c r="AZ1243">
        <v>4410</v>
      </c>
      <c r="BA1243">
        <v>583430</v>
      </c>
      <c r="BC1243">
        <v>0</v>
      </c>
      <c r="BD1243" t="s">
        <v>59</v>
      </c>
    </row>
    <row r="1244" spans="1:56" x14ac:dyDescent="0.25">
      <c r="A1244">
        <v>3</v>
      </c>
      <c r="B1244">
        <v>9</v>
      </c>
      <c r="C1244">
        <v>25</v>
      </c>
      <c r="D1244">
        <v>440021600300</v>
      </c>
      <c r="E1244" t="s">
        <v>745</v>
      </c>
      <c r="G1244">
        <v>411</v>
      </c>
      <c r="H1244">
        <v>9</v>
      </c>
      <c r="I1244">
        <v>23</v>
      </c>
      <c r="J1244" t="str">
        <f t="shared" si="19"/>
        <v>09-25-2023</v>
      </c>
      <c r="K1244">
        <v>700000</v>
      </c>
      <c r="L1244">
        <v>0</v>
      </c>
      <c r="M1244">
        <v>0</v>
      </c>
      <c r="N1244">
        <v>0</v>
      </c>
      <c r="P1244">
        <v>35.838999999999999</v>
      </c>
      <c r="U1244">
        <v>0</v>
      </c>
      <c r="V1244">
        <v>0</v>
      </c>
      <c r="Y1244">
        <v>0</v>
      </c>
      <c r="AE1244">
        <v>0</v>
      </c>
      <c r="AP1244" t="s">
        <v>56</v>
      </c>
      <c r="AR1244">
        <v>0</v>
      </c>
      <c r="AS1244" t="s">
        <v>73</v>
      </c>
      <c r="AT1244" t="s">
        <v>74</v>
      </c>
      <c r="AV1244" t="s">
        <v>74</v>
      </c>
      <c r="AX1244">
        <v>110</v>
      </c>
      <c r="AY1244" t="s">
        <v>58</v>
      </c>
      <c r="AZ1244">
        <v>1411</v>
      </c>
      <c r="BA1244">
        <v>0</v>
      </c>
      <c r="BC1244">
        <v>0</v>
      </c>
      <c r="BD1244" t="s">
        <v>59</v>
      </c>
    </row>
    <row r="1245" spans="1:56" x14ac:dyDescent="0.25">
      <c r="A1245">
        <v>3</v>
      </c>
      <c r="B1245">
        <v>9</v>
      </c>
      <c r="C1245">
        <v>25</v>
      </c>
      <c r="D1245">
        <v>440021600400</v>
      </c>
      <c r="E1245" t="s">
        <v>745</v>
      </c>
      <c r="G1245">
        <v>411</v>
      </c>
      <c r="H1245">
        <v>9</v>
      </c>
      <c r="I1245">
        <v>23</v>
      </c>
      <c r="J1245" t="str">
        <f t="shared" si="19"/>
        <v>09-25-2023</v>
      </c>
      <c r="K1245">
        <v>700000</v>
      </c>
      <c r="L1245">
        <v>0</v>
      </c>
      <c r="M1245">
        <v>0</v>
      </c>
      <c r="N1245">
        <v>0</v>
      </c>
      <c r="P1245">
        <v>0.53700000000000003</v>
      </c>
      <c r="U1245">
        <v>0</v>
      </c>
      <c r="V1245">
        <v>0</v>
      </c>
      <c r="Y1245">
        <v>0</v>
      </c>
      <c r="AE1245">
        <v>0</v>
      </c>
      <c r="AP1245" t="s">
        <v>56</v>
      </c>
      <c r="AR1245">
        <v>0</v>
      </c>
      <c r="AS1245" t="s">
        <v>73</v>
      </c>
      <c r="AT1245" t="s">
        <v>74</v>
      </c>
      <c r="AV1245" t="s">
        <v>74</v>
      </c>
      <c r="AX1245">
        <v>110</v>
      </c>
      <c r="AY1245" t="s">
        <v>58</v>
      </c>
      <c r="AZ1245">
        <v>1411</v>
      </c>
      <c r="BA1245">
        <v>0</v>
      </c>
      <c r="BC1245">
        <v>0</v>
      </c>
      <c r="BD1245" t="s">
        <v>59</v>
      </c>
    </row>
    <row r="1246" spans="1:56" x14ac:dyDescent="0.25">
      <c r="A1246">
        <v>3</v>
      </c>
      <c r="B1246">
        <v>9</v>
      </c>
      <c r="C1246">
        <v>20</v>
      </c>
      <c r="D1246">
        <v>440072000200</v>
      </c>
      <c r="E1246" t="s">
        <v>2790</v>
      </c>
      <c r="G1246">
        <v>401</v>
      </c>
      <c r="H1246">
        <v>9</v>
      </c>
      <c r="I1246">
        <v>23</v>
      </c>
      <c r="J1246" t="str">
        <f t="shared" si="19"/>
        <v>09-20-2023</v>
      </c>
      <c r="K1246">
        <v>115000</v>
      </c>
      <c r="L1246">
        <v>2003</v>
      </c>
      <c r="M1246">
        <v>0</v>
      </c>
      <c r="N1246">
        <v>0</v>
      </c>
      <c r="P1246">
        <v>5.024</v>
      </c>
      <c r="Q1246" t="s">
        <v>98</v>
      </c>
      <c r="R1246">
        <v>5</v>
      </c>
      <c r="S1246" t="s">
        <v>1101</v>
      </c>
      <c r="T1246" t="s">
        <v>100</v>
      </c>
      <c r="U1246">
        <v>5</v>
      </c>
      <c r="V1246">
        <v>840</v>
      </c>
      <c r="X1246" t="s">
        <v>63</v>
      </c>
      <c r="Y1246">
        <v>576</v>
      </c>
      <c r="Z1246" t="s">
        <v>64</v>
      </c>
      <c r="AA1246" t="s">
        <v>101</v>
      </c>
      <c r="AB1246" t="s">
        <v>66</v>
      </c>
      <c r="AC1246" t="s">
        <v>67</v>
      </c>
      <c r="AE1246">
        <v>7</v>
      </c>
      <c r="AF1246" t="s">
        <v>68</v>
      </c>
      <c r="AG1246" t="s">
        <v>69</v>
      </c>
      <c r="AK1246" t="s">
        <v>71</v>
      </c>
      <c r="AL1246">
        <v>30</v>
      </c>
      <c r="AN1246" t="s">
        <v>72</v>
      </c>
      <c r="AP1246" t="s">
        <v>56</v>
      </c>
      <c r="AR1246">
        <v>0</v>
      </c>
      <c r="AS1246" t="s">
        <v>73</v>
      </c>
      <c r="AT1246" t="s">
        <v>74</v>
      </c>
      <c r="AV1246" t="s">
        <v>74</v>
      </c>
      <c r="AX1246">
        <v>111</v>
      </c>
      <c r="AY1246" t="s">
        <v>2791</v>
      </c>
      <c r="AZ1246">
        <v>2401</v>
      </c>
      <c r="BA1246">
        <v>39000</v>
      </c>
      <c r="BC1246">
        <v>229970</v>
      </c>
      <c r="BD1246" t="s">
        <v>59</v>
      </c>
    </row>
    <row r="1247" spans="1:56" x14ac:dyDescent="0.25">
      <c r="A1247">
        <v>3</v>
      </c>
      <c r="B1247">
        <v>9</v>
      </c>
      <c r="C1247">
        <v>26</v>
      </c>
      <c r="D1247">
        <v>440121700000</v>
      </c>
      <c r="E1247" t="s">
        <v>2815</v>
      </c>
      <c r="G1247">
        <v>415</v>
      </c>
      <c r="H1247">
        <v>9</v>
      </c>
      <c r="I1247">
        <v>23</v>
      </c>
      <c r="J1247" t="str">
        <f t="shared" si="19"/>
        <v>09-26-2023</v>
      </c>
      <c r="K1247">
        <v>180000</v>
      </c>
      <c r="L1247">
        <v>1620</v>
      </c>
      <c r="M1247">
        <v>0</v>
      </c>
      <c r="N1247">
        <v>0</v>
      </c>
      <c r="P1247">
        <v>0.44</v>
      </c>
      <c r="Q1247">
        <v>1</v>
      </c>
      <c r="R1247">
        <v>1</v>
      </c>
      <c r="S1247">
        <v>9641</v>
      </c>
      <c r="T1247" t="s">
        <v>76</v>
      </c>
      <c r="U1247">
        <v>0</v>
      </c>
      <c r="V1247">
        <v>1620</v>
      </c>
      <c r="W1247" t="s">
        <v>71</v>
      </c>
      <c r="Y1247">
        <v>1204</v>
      </c>
      <c r="Z1247" t="s">
        <v>64</v>
      </c>
      <c r="AA1247" t="s">
        <v>208</v>
      </c>
      <c r="AB1247" t="s">
        <v>66</v>
      </c>
      <c r="AC1247" t="s">
        <v>77</v>
      </c>
      <c r="AE1247">
        <v>8</v>
      </c>
      <c r="AF1247" t="s">
        <v>88</v>
      </c>
      <c r="AK1247" t="s">
        <v>71</v>
      </c>
      <c r="AL1247">
        <v>35</v>
      </c>
      <c r="AN1247" t="s">
        <v>82</v>
      </c>
      <c r="AP1247" t="s">
        <v>56</v>
      </c>
      <c r="AR1247">
        <v>0</v>
      </c>
      <c r="AS1247" t="s">
        <v>73</v>
      </c>
      <c r="AT1247" t="s">
        <v>74</v>
      </c>
      <c r="AV1247" t="s">
        <v>74</v>
      </c>
      <c r="AX1247">
        <v>510</v>
      </c>
      <c r="AY1247" t="s">
        <v>473</v>
      </c>
      <c r="AZ1247">
        <v>5415</v>
      </c>
      <c r="BA1247">
        <v>10370</v>
      </c>
      <c r="BC1247">
        <v>124970</v>
      </c>
      <c r="BD1247" t="s">
        <v>59</v>
      </c>
    </row>
    <row r="1248" spans="1:56" x14ac:dyDescent="0.25">
      <c r="A1248">
        <v>3</v>
      </c>
      <c r="B1248">
        <v>9</v>
      </c>
      <c r="C1248">
        <v>8</v>
      </c>
      <c r="D1248">
        <v>460441300000</v>
      </c>
      <c r="E1248" t="s">
        <v>573</v>
      </c>
      <c r="G1248">
        <v>383</v>
      </c>
      <c r="H1248">
        <v>9</v>
      </c>
      <c r="I1248">
        <v>23</v>
      </c>
      <c r="J1248" t="str">
        <f t="shared" si="19"/>
        <v>09-08-2023</v>
      </c>
      <c r="K1248">
        <v>210000</v>
      </c>
      <c r="L1248">
        <v>0</v>
      </c>
      <c r="M1248">
        <v>0</v>
      </c>
      <c r="N1248">
        <v>0</v>
      </c>
      <c r="P1248">
        <v>0.18</v>
      </c>
      <c r="U1248">
        <v>0</v>
      </c>
      <c r="V1248">
        <v>0</v>
      </c>
      <c r="Y1248">
        <v>0</v>
      </c>
      <c r="AE1248">
        <v>0</v>
      </c>
      <c r="AR1248">
        <v>4606</v>
      </c>
      <c r="AS1248" t="s">
        <v>73</v>
      </c>
      <c r="AX1248">
        <v>500</v>
      </c>
      <c r="AY1248" t="s">
        <v>442</v>
      </c>
      <c r="AZ1248">
        <v>3383</v>
      </c>
      <c r="BA1248">
        <v>0</v>
      </c>
      <c r="BC1248">
        <v>0</v>
      </c>
      <c r="BD1248" t="s">
        <v>59</v>
      </c>
    </row>
    <row r="1249" spans="1:56" x14ac:dyDescent="0.25">
      <c r="A1249">
        <v>3</v>
      </c>
      <c r="B1249">
        <v>9</v>
      </c>
      <c r="C1249">
        <v>8</v>
      </c>
      <c r="D1249">
        <v>460441400000</v>
      </c>
      <c r="E1249" t="s">
        <v>2901</v>
      </c>
      <c r="G1249">
        <v>383</v>
      </c>
      <c r="H1249">
        <v>9</v>
      </c>
      <c r="I1249">
        <v>23</v>
      </c>
      <c r="J1249" t="str">
        <f t="shared" si="19"/>
        <v>09-08-2023</v>
      </c>
      <c r="K1249">
        <v>210000</v>
      </c>
      <c r="L1249">
        <v>1604</v>
      </c>
      <c r="M1249">
        <v>0</v>
      </c>
      <c r="N1249">
        <v>0</v>
      </c>
      <c r="P1249">
        <v>0.41</v>
      </c>
      <c r="Q1249">
        <v>1</v>
      </c>
      <c r="R1249">
        <v>1</v>
      </c>
      <c r="S1249">
        <v>9661</v>
      </c>
      <c r="T1249" t="s">
        <v>112</v>
      </c>
      <c r="U1249">
        <v>0</v>
      </c>
      <c r="V1249">
        <v>0</v>
      </c>
      <c r="X1249" t="s">
        <v>63</v>
      </c>
      <c r="Y1249">
        <v>624</v>
      </c>
      <c r="Z1249" t="s">
        <v>64</v>
      </c>
      <c r="AA1249" t="s">
        <v>234</v>
      </c>
      <c r="AB1249" t="s">
        <v>66</v>
      </c>
      <c r="AC1249" t="s">
        <v>67</v>
      </c>
      <c r="AE1249">
        <v>6</v>
      </c>
      <c r="AF1249" t="s">
        <v>88</v>
      </c>
      <c r="AI1249" t="s">
        <v>70</v>
      </c>
      <c r="AK1249" t="s">
        <v>71</v>
      </c>
      <c r="AL1249">
        <v>40</v>
      </c>
      <c r="AN1249" t="s">
        <v>82</v>
      </c>
      <c r="AP1249" t="s">
        <v>56</v>
      </c>
      <c r="AR1249">
        <v>4606</v>
      </c>
      <c r="AS1249" t="s">
        <v>73</v>
      </c>
      <c r="AT1249" t="s">
        <v>74</v>
      </c>
      <c r="AV1249" t="s">
        <v>74</v>
      </c>
      <c r="AX1249">
        <v>510</v>
      </c>
      <c r="AY1249" t="s">
        <v>473</v>
      </c>
      <c r="AZ1249">
        <v>3383</v>
      </c>
      <c r="BA1249">
        <v>9510</v>
      </c>
      <c r="BC1249">
        <v>96000</v>
      </c>
      <c r="BD1249" t="s">
        <v>59</v>
      </c>
    </row>
    <row r="1250" spans="1:56" x14ac:dyDescent="0.25">
      <c r="A1250">
        <v>3</v>
      </c>
      <c r="B1250">
        <v>9</v>
      </c>
      <c r="C1250">
        <v>14</v>
      </c>
      <c r="D1250">
        <v>470750600000</v>
      </c>
      <c r="E1250" t="s">
        <v>3039</v>
      </c>
      <c r="G1250">
        <v>399</v>
      </c>
      <c r="H1250">
        <v>9</v>
      </c>
      <c r="I1250">
        <v>23</v>
      </c>
      <c r="J1250" t="str">
        <f t="shared" si="19"/>
        <v>09-14-2023</v>
      </c>
      <c r="K1250">
        <v>130000</v>
      </c>
      <c r="L1250">
        <v>1346</v>
      </c>
      <c r="M1250">
        <v>66</v>
      </c>
      <c r="N1250">
        <v>149</v>
      </c>
      <c r="P1250">
        <v>0</v>
      </c>
      <c r="Q1250" t="s">
        <v>61</v>
      </c>
      <c r="R1250" t="s">
        <v>116</v>
      </c>
      <c r="S1250" t="s">
        <v>135</v>
      </c>
      <c r="T1250" t="s">
        <v>143</v>
      </c>
      <c r="U1250">
        <v>0</v>
      </c>
      <c r="V1250">
        <v>0</v>
      </c>
      <c r="Y1250">
        <v>624</v>
      </c>
      <c r="Z1250" t="s">
        <v>92</v>
      </c>
      <c r="AA1250" t="s">
        <v>617</v>
      </c>
      <c r="AB1250" t="s">
        <v>137</v>
      </c>
      <c r="AC1250" t="s">
        <v>67</v>
      </c>
      <c r="AE1250">
        <v>6</v>
      </c>
      <c r="AF1250" t="s">
        <v>88</v>
      </c>
      <c r="AK1250" t="s">
        <v>71</v>
      </c>
      <c r="AL1250">
        <v>45</v>
      </c>
      <c r="AN1250" t="s">
        <v>138</v>
      </c>
      <c r="AP1250" t="s">
        <v>56</v>
      </c>
      <c r="AR1250">
        <v>4793</v>
      </c>
      <c r="AS1250" t="s">
        <v>73</v>
      </c>
      <c r="AT1250" t="s">
        <v>213</v>
      </c>
      <c r="AV1250" t="s">
        <v>213</v>
      </c>
      <c r="AX1250">
        <v>510</v>
      </c>
      <c r="AY1250" t="s">
        <v>429</v>
      </c>
      <c r="AZ1250">
        <v>3399</v>
      </c>
      <c r="BA1250">
        <v>9230</v>
      </c>
      <c r="BC1250">
        <v>57710</v>
      </c>
      <c r="BD1250" t="s">
        <v>59</v>
      </c>
    </row>
    <row r="1251" spans="1:56" x14ac:dyDescent="0.25">
      <c r="A1251">
        <v>3</v>
      </c>
      <c r="B1251">
        <v>9</v>
      </c>
      <c r="C1251">
        <v>14</v>
      </c>
      <c r="D1251">
        <v>470781000000</v>
      </c>
      <c r="E1251" t="s">
        <v>1054</v>
      </c>
      <c r="G1251">
        <v>398</v>
      </c>
      <c r="H1251">
        <v>9</v>
      </c>
      <c r="I1251">
        <v>23</v>
      </c>
      <c r="J1251" t="str">
        <f t="shared" si="19"/>
        <v>09-14-2023</v>
      </c>
      <c r="K1251">
        <v>108000</v>
      </c>
      <c r="L1251">
        <v>814</v>
      </c>
      <c r="M1251">
        <v>56</v>
      </c>
      <c r="N1251">
        <v>114</v>
      </c>
      <c r="P1251">
        <v>0</v>
      </c>
      <c r="Q1251" t="s">
        <v>98</v>
      </c>
      <c r="R1251" t="s">
        <v>116</v>
      </c>
      <c r="S1251" t="s">
        <v>135</v>
      </c>
      <c r="T1251" t="s">
        <v>132</v>
      </c>
      <c r="U1251">
        <v>0</v>
      </c>
      <c r="V1251">
        <v>0</v>
      </c>
      <c r="Y1251">
        <v>432</v>
      </c>
      <c r="Z1251" t="s">
        <v>64</v>
      </c>
      <c r="AA1251" t="s">
        <v>152</v>
      </c>
      <c r="AB1251" t="s">
        <v>137</v>
      </c>
      <c r="AC1251" t="s">
        <v>67</v>
      </c>
      <c r="AE1251">
        <v>6</v>
      </c>
      <c r="AF1251" t="s">
        <v>81</v>
      </c>
      <c r="AK1251" t="s">
        <v>154</v>
      </c>
      <c r="AL1251">
        <v>50</v>
      </c>
      <c r="AN1251" t="s">
        <v>170</v>
      </c>
      <c r="AP1251" t="s">
        <v>56</v>
      </c>
      <c r="AR1251">
        <v>4793</v>
      </c>
      <c r="AS1251" t="s">
        <v>73</v>
      </c>
      <c r="AT1251" t="s">
        <v>213</v>
      </c>
      <c r="AV1251" t="s">
        <v>213</v>
      </c>
      <c r="AX1251">
        <v>510</v>
      </c>
      <c r="AY1251" t="s">
        <v>3061</v>
      </c>
      <c r="AZ1251">
        <v>7398</v>
      </c>
      <c r="BA1251">
        <v>6830</v>
      </c>
      <c r="BC1251">
        <v>37170</v>
      </c>
      <c r="BD1251" t="s">
        <v>59</v>
      </c>
    </row>
    <row r="1252" spans="1:56" x14ac:dyDescent="0.25">
      <c r="A1252">
        <v>3</v>
      </c>
      <c r="B1252">
        <v>9</v>
      </c>
      <c r="C1252">
        <v>13</v>
      </c>
      <c r="D1252">
        <v>470890400000</v>
      </c>
      <c r="E1252" t="s">
        <v>3100</v>
      </c>
      <c r="G1252">
        <v>395</v>
      </c>
      <c r="H1252">
        <v>9</v>
      </c>
      <c r="I1252">
        <v>23</v>
      </c>
      <c r="J1252" t="str">
        <f t="shared" si="19"/>
        <v>09-13-2023</v>
      </c>
      <c r="K1252">
        <v>69900</v>
      </c>
      <c r="L1252">
        <v>1256</v>
      </c>
      <c r="M1252">
        <v>68</v>
      </c>
      <c r="N1252">
        <v>114</v>
      </c>
      <c r="P1252">
        <v>0</v>
      </c>
      <c r="Q1252" t="s">
        <v>61</v>
      </c>
      <c r="R1252">
        <v>1</v>
      </c>
      <c r="S1252">
        <v>9391</v>
      </c>
      <c r="T1252" t="s">
        <v>143</v>
      </c>
      <c r="U1252">
        <v>0</v>
      </c>
      <c r="V1252">
        <v>0</v>
      </c>
      <c r="Y1252">
        <v>480</v>
      </c>
      <c r="Z1252" t="s">
        <v>92</v>
      </c>
      <c r="AA1252" t="s">
        <v>164</v>
      </c>
      <c r="AB1252" t="s">
        <v>137</v>
      </c>
      <c r="AC1252" t="s">
        <v>67</v>
      </c>
      <c r="AE1252">
        <v>6</v>
      </c>
      <c r="AF1252" t="s">
        <v>81</v>
      </c>
      <c r="AK1252" t="s">
        <v>71</v>
      </c>
      <c r="AL1252">
        <v>45</v>
      </c>
      <c r="AN1252" t="s">
        <v>82</v>
      </c>
      <c r="AP1252" t="s">
        <v>56</v>
      </c>
      <c r="AR1252">
        <v>4793</v>
      </c>
      <c r="AS1252" t="s">
        <v>73</v>
      </c>
      <c r="AT1252" t="s">
        <v>213</v>
      </c>
      <c r="AV1252" t="s">
        <v>213</v>
      </c>
      <c r="AX1252">
        <v>510</v>
      </c>
      <c r="AY1252" t="s">
        <v>58</v>
      </c>
      <c r="AZ1252">
        <v>4395</v>
      </c>
      <c r="BA1252">
        <v>8310</v>
      </c>
      <c r="BC1252">
        <v>56370</v>
      </c>
      <c r="BD1252" t="s">
        <v>59</v>
      </c>
    </row>
    <row r="1253" spans="1:56" x14ac:dyDescent="0.25">
      <c r="A1253">
        <v>3</v>
      </c>
      <c r="B1253">
        <v>9</v>
      </c>
      <c r="C1253">
        <v>8</v>
      </c>
      <c r="D1253">
        <v>470951400000</v>
      </c>
      <c r="E1253" t="s">
        <v>3124</v>
      </c>
      <c r="G1253">
        <v>387</v>
      </c>
      <c r="H1253">
        <v>9</v>
      </c>
      <c r="I1253">
        <v>23</v>
      </c>
      <c r="J1253" t="str">
        <f t="shared" si="19"/>
        <v>09-08-2023</v>
      </c>
      <c r="K1253">
        <v>161000</v>
      </c>
      <c r="L1253">
        <v>1232</v>
      </c>
      <c r="M1253">
        <v>68</v>
      </c>
      <c r="N1253">
        <v>154</v>
      </c>
      <c r="P1253">
        <v>0</v>
      </c>
      <c r="Q1253">
        <v>1</v>
      </c>
      <c r="R1253">
        <v>1</v>
      </c>
      <c r="S1253">
        <v>9621</v>
      </c>
      <c r="T1253" t="s">
        <v>112</v>
      </c>
      <c r="U1253">
        <v>2</v>
      </c>
      <c r="V1253">
        <v>0</v>
      </c>
      <c r="X1253" t="s">
        <v>63</v>
      </c>
      <c r="Y1253">
        <v>572</v>
      </c>
      <c r="Z1253" t="s">
        <v>64</v>
      </c>
      <c r="AA1253" t="s">
        <v>617</v>
      </c>
      <c r="AB1253" t="s">
        <v>66</v>
      </c>
      <c r="AC1253" t="s">
        <v>67</v>
      </c>
      <c r="AE1253">
        <v>5</v>
      </c>
      <c r="AF1253" t="s">
        <v>88</v>
      </c>
      <c r="AK1253" t="s">
        <v>225</v>
      </c>
      <c r="AL1253">
        <v>40</v>
      </c>
      <c r="AN1253" t="s">
        <v>82</v>
      </c>
      <c r="AP1253" t="s">
        <v>56</v>
      </c>
      <c r="AR1253">
        <v>4794</v>
      </c>
      <c r="AS1253" t="s">
        <v>73</v>
      </c>
      <c r="AX1253">
        <v>510</v>
      </c>
      <c r="AY1253" t="s">
        <v>473</v>
      </c>
      <c r="AZ1253">
        <v>6387</v>
      </c>
      <c r="BA1253">
        <v>12340</v>
      </c>
      <c r="BC1253">
        <v>66400</v>
      </c>
      <c r="BD1253" t="s">
        <v>59</v>
      </c>
    </row>
    <row r="1254" spans="1:56" x14ac:dyDescent="0.25">
      <c r="A1254">
        <v>3</v>
      </c>
      <c r="B1254">
        <v>9</v>
      </c>
      <c r="C1254">
        <v>26</v>
      </c>
      <c r="D1254">
        <v>471025200000</v>
      </c>
      <c r="E1254" t="s">
        <v>3156</v>
      </c>
      <c r="G1254">
        <v>416</v>
      </c>
      <c r="H1254">
        <v>9</v>
      </c>
      <c r="I1254">
        <v>23</v>
      </c>
      <c r="J1254" t="str">
        <f t="shared" si="19"/>
        <v>09-26-2023</v>
      </c>
      <c r="K1254">
        <v>325000</v>
      </c>
      <c r="L1254">
        <v>2199</v>
      </c>
      <c r="M1254">
        <v>95</v>
      </c>
      <c r="N1254">
        <v>155</v>
      </c>
      <c r="P1254">
        <v>0</v>
      </c>
      <c r="Q1254">
        <v>1</v>
      </c>
      <c r="R1254">
        <v>2</v>
      </c>
      <c r="S1254">
        <v>121</v>
      </c>
      <c r="T1254" t="s">
        <v>112</v>
      </c>
      <c r="U1254">
        <v>0</v>
      </c>
      <c r="V1254">
        <v>2199</v>
      </c>
      <c r="X1254" t="s">
        <v>63</v>
      </c>
      <c r="Y1254">
        <v>529</v>
      </c>
      <c r="Z1254" t="s">
        <v>64</v>
      </c>
      <c r="AA1254" t="s">
        <v>96</v>
      </c>
      <c r="AB1254" t="s">
        <v>66</v>
      </c>
      <c r="AC1254" t="s">
        <v>77</v>
      </c>
      <c r="AE1254">
        <v>7</v>
      </c>
      <c r="AF1254" t="s">
        <v>68</v>
      </c>
      <c r="AG1254" t="s">
        <v>69</v>
      </c>
      <c r="AI1254" t="s">
        <v>70</v>
      </c>
      <c r="AK1254" t="s">
        <v>71</v>
      </c>
      <c r="AL1254">
        <v>3</v>
      </c>
      <c r="AN1254" t="s">
        <v>189</v>
      </c>
      <c r="AP1254" t="s">
        <v>56</v>
      </c>
      <c r="AR1254">
        <v>4792</v>
      </c>
      <c r="AS1254" t="s">
        <v>73</v>
      </c>
      <c r="AT1254" t="s">
        <v>213</v>
      </c>
      <c r="AV1254" t="s">
        <v>213</v>
      </c>
      <c r="AX1254">
        <v>510</v>
      </c>
      <c r="AY1254" t="s">
        <v>58</v>
      </c>
      <c r="AZ1254">
        <v>4416</v>
      </c>
      <c r="BA1254">
        <v>16430</v>
      </c>
      <c r="BC1254">
        <v>227600</v>
      </c>
      <c r="BD1254" t="s">
        <v>59</v>
      </c>
    </row>
    <row r="1255" spans="1:56" x14ac:dyDescent="0.25">
      <c r="A1255">
        <v>3</v>
      </c>
      <c r="B1255">
        <v>9</v>
      </c>
      <c r="C1255">
        <v>26</v>
      </c>
      <c r="D1255">
        <v>471290000000</v>
      </c>
      <c r="E1255" t="s">
        <v>3237</v>
      </c>
      <c r="G1255">
        <v>417</v>
      </c>
      <c r="H1255">
        <v>9</v>
      </c>
      <c r="I1255">
        <v>23</v>
      </c>
      <c r="J1255" t="str">
        <f t="shared" si="19"/>
        <v>09-26-2023</v>
      </c>
      <c r="K1255">
        <v>185500</v>
      </c>
      <c r="L1255">
        <v>1008</v>
      </c>
      <c r="M1255">
        <v>153</v>
      </c>
      <c r="N1255">
        <v>189</v>
      </c>
      <c r="P1255">
        <v>0.66600000000000004</v>
      </c>
      <c r="Q1255" t="s">
        <v>98</v>
      </c>
      <c r="R1255" t="s">
        <v>116</v>
      </c>
      <c r="S1255" t="s">
        <v>135</v>
      </c>
      <c r="T1255" t="s">
        <v>100</v>
      </c>
      <c r="U1255">
        <v>0</v>
      </c>
      <c r="V1255">
        <v>132</v>
      </c>
      <c r="X1255" t="s">
        <v>63</v>
      </c>
      <c r="Y1255">
        <v>336</v>
      </c>
      <c r="Z1255" t="s">
        <v>64</v>
      </c>
      <c r="AA1255" t="s">
        <v>96</v>
      </c>
      <c r="AB1255" t="s">
        <v>137</v>
      </c>
      <c r="AC1255" t="s">
        <v>67</v>
      </c>
      <c r="AE1255">
        <v>7</v>
      </c>
      <c r="AF1255" t="s">
        <v>81</v>
      </c>
      <c r="AK1255" t="s">
        <v>154</v>
      </c>
      <c r="AL1255">
        <v>45</v>
      </c>
      <c r="AN1255" t="s">
        <v>82</v>
      </c>
      <c r="AP1255" t="s">
        <v>56</v>
      </c>
      <c r="AR1255">
        <v>4796</v>
      </c>
      <c r="AS1255" t="s">
        <v>73</v>
      </c>
      <c r="AT1255" t="s">
        <v>213</v>
      </c>
      <c r="AV1255" t="s">
        <v>74</v>
      </c>
      <c r="AX1255">
        <v>510</v>
      </c>
      <c r="AY1255" t="s">
        <v>429</v>
      </c>
      <c r="AZ1255">
        <v>6417</v>
      </c>
      <c r="BA1255">
        <v>28910</v>
      </c>
      <c r="BC1255">
        <v>67570</v>
      </c>
      <c r="BD1255" t="s">
        <v>59</v>
      </c>
    </row>
    <row r="1256" spans="1:56" x14ac:dyDescent="0.25">
      <c r="A1256">
        <v>3</v>
      </c>
      <c r="B1256">
        <v>9</v>
      </c>
      <c r="C1256">
        <v>13</v>
      </c>
      <c r="D1256">
        <v>480151300000</v>
      </c>
      <c r="E1256" t="s">
        <v>3308</v>
      </c>
      <c r="G1256">
        <v>396</v>
      </c>
      <c r="H1256">
        <v>9</v>
      </c>
      <c r="I1256">
        <v>23</v>
      </c>
      <c r="J1256" t="str">
        <f t="shared" si="19"/>
        <v>09-13-2023</v>
      </c>
      <c r="K1256">
        <v>160000</v>
      </c>
      <c r="L1256">
        <v>1028</v>
      </c>
      <c r="M1256">
        <v>0</v>
      </c>
      <c r="N1256">
        <v>0</v>
      </c>
      <c r="P1256">
        <v>0.57999999999999996</v>
      </c>
      <c r="Q1256">
        <v>1</v>
      </c>
      <c r="R1256">
        <v>1</v>
      </c>
      <c r="S1256">
        <v>9631</v>
      </c>
      <c r="T1256" t="s">
        <v>76</v>
      </c>
      <c r="U1256">
        <v>0</v>
      </c>
      <c r="V1256">
        <v>1028</v>
      </c>
      <c r="X1256" t="s">
        <v>63</v>
      </c>
      <c r="Y1256">
        <v>770</v>
      </c>
      <c r="Z1256" t="s">
        <v>64</v>
      </c>
      <c r="AA1256" t="s">
        <v>308</v>
      </c>
      <c r="AB1256" t="s">
        <v>66</v>
      </c>
      <c r="AC1256" t="s">
        <v>67</v>
      </c>
      <c r="AE1256">
        <v>6</v>
      </c>
      <c r="AF1256" t="s">
        <v>81</v>
      </c>
      <c r="AK1256" t="s">
        <v>71</v>
      </c>
      <c r="AL1256">
        <v>40</v>
      </c>
      <c r="AN1256" t="s">
        <v>72</v>
      </c>
      <c r="AP1256" t="s">
        <v>56</v>
      </c>
      <c r="AR1256">
        <v>0</v>
      </c>
      <c r="AS1256" t="s">
        <v>73</v>
      </c>
      <c r="AT1256" t="s">
        <v>74</v>
      </c>
      <c r="AV1256" t="s">
        <v>74</v>
      </c>
      <c r="AX1256">
        <v>510</v>
      </c>
      <c r="AY1256" t="s">
        <v>3309</v>
      </c>
      <c r="AZ1256">
        <v>6396</v>
      </c>
      <c r="BA1256">
        <v>11510</v>
      </c>
      <c r="BC1256">
        <v>73910</v>
      </c>
      <c r="BD1256" t="s">
        <v>59</v>
      </c>
    </row>
    <row r="1257" spans="1:56" x14ac:dyDescent="0.25">
      <c r="A1257">
        <v>3</v>
      </c>
      <c r="B1257">
        <v>9</v>
      </c>
      <c r="C1257">
        <v>8</v>
      </c>
      <c r="D1257">
        <v>500140100000</v>
      </c>
      <c r="E1257" t="s">
        <v>3580</v>
      </c>
      <c r="G1257">
        <v>384</v>
      </c>
      <c r="H1257">
        <v>9</v>
      </c>
      <c r="I1257">
        <v>23</v>
      </c>
      <c r="J1257" t="str">
        <f t="shared" si="19"/>
        <v>09-08-2023</v>
      </c>
      <c r="K1257">
        <v>298000</v>
      </c>
      <c r="L1257">
        <v>1360</v>
      </c>
      <c r="M1257">
        <v>0</v>
      </c>
      <c r="N1257">
        <v>0</v>
      </c>
      <c r="P1257">
        <v>8.3190000000000008</v>
      </c>
      <c r="Q1257">
        <v>1</v>
      </c>
      <c r="R1257">
        <v>1</v>
      </c>
      <c r="S1257">
        <v>9531</v>
      </c>
      <c r="T1257" t="s">
        <v>112</v>
      </c>
      <c r="U1257">
        <v>3</v>
      </c>
      <c r="V1257">
        <v>1360</v>
      </c>
      <c r="W1257" t="s">
        <v>71</v>
      </c>
      <c r="X1257" t="s">
        <v>63</v>
      </c>
      <c r="Y1257">
        <v>528</v>
      </c>
      <c r="Z1257" t="s">
        <v>64</v>
      </c>
      <c r="AA1257" t="s">
        <v>87</v>
      </c>
      <c r="AB1257" t="s">
        <v>66</v>
      </c>
      <c r="AC1257" t="s">
        <v>67</v>
      </c>
      <c r="AE1257">
        <v>6</v>
      </c>
      <c r="AF1257" t="s">
        <v>102</v>
      </c>
      <c r="AG1257" t="s">
        <v>69</v>
      </c>
      <c r="AK1257" t="s">
        <v>71</v>
      </c>
      <c r="AL1257">
        <v>42</v>
      </c>
      <c r="AN1257" t="s">
        <v>72</v>
      </c>
      <c r="AP1257" t="s">
        <v>56</v>
      </c>
      <c r="AR1257">
        <v>0</v>
      </c>
      <c r="AS1257" t="s">
        <v>73</v>
      </c>
      <c r="AX1257">
        <v>510</v>
      </c>
      <c r="AY1257" t="s">
        <v>58</v>
      </c>
      <c r="AZ1257">
        <v>4384</v>
      </c>
      <c r="BA1257">
        <v>36970</v>
      </c>
      <c r="BC1257">
        <v>109290</v>
      </c>
      <c r="BD1257" t="s">
        <v>59</v>
      </c>
    </row>
    <row r="1258" spans="1:56" x14ac:dyDescent="0.25">
      <c r="A1258">
        <v>3</v>
      </c>
      <c r="B1258">
        <v>9</v>
      </c>
      <c r="C1258">
        <v>5</v>
      </c>
      <c r="D1258">
        <v>500181900000</v>
      </c>
      <c r="E1258" t="s">
        <v>3581</v>
      </c>
      <c r="G1258">
        <v>373</v>
      </c>
      <c r="H1258">
        <v>9</v>
      </c>
      <c r="I1258">
        <v>23</v>
      </c>
      <c r="J1258" t="str">
        <f t="shared" si="19"/>
        <v>09-05-2023</v>
      </c>
      <c r="K1258">
        <v>214302</v>
      </c>
      <c r="L1258">
        <v>0</v>
      </c>
      <c r="M1258">
        <v>0</v>
      </c>
      <c r="N1258">
        <v>0</v>
      </c>
      <c r="P1258">
        <v>15.134</v>
      </c>
      <c r="U1258">
        <v>0</v>
      </c>
      <c r="V1258">
        <v>0</v>
      </c>
      <c r="Y1258">
        <v>0</v>
      </c>
      <c r="AE1258">
        <v>0</v>
      </c>
      <c r="AP1258" t="s">
        <v>56</v>
      </c>
      <c r="AR1258">
        <v>0</v>
      </c>
      <c r="AS1258" t="s">
        <v>73</v>
      </c>
      <c r="AT1258" t="s">
        <v>74</v>
      </c>
      <c r="AV1258" t="s">
        <v>74</v>
      </c>
      <c r="AX1258">
        <v>110</v>
      </c>
      <c r="AY1258" t="s">
        <v>58</v>
      </c>
      <c r="AZ1258">
        <v>3373</v>
      </c>
      <c r="BA1258">
        <v>113570</v>
      </c>
      <c r="BC1258">
        <v>0</v>
      </c>
      <c r="BD1258" t="s">
        <v>59</v>
      </c>
    </row>
    <row r="1259" spans="1:56" x14ac:dyDescent="0.25">
      <c r="A1259">
        <v>3</v>
      </c>
      <c r="B1259">
        <v>9</v>
      </c>
      <c r="C1259">
        <v>5</v>
      </c>
      <c r="D1259">
        <v>500191200000</v>
      </c>
      <c r="E1259" t="s">
        <v>3581</v>
      </c>
      <c r="G1259">
        <v>373</v>
      </c>
      <c r="H1259">
        <v>9</v>
      </c>
      <c r="I1259">
        <v>23</v>
      </c>
      <c r="J1259" t="str">
        <f t="shared" si="19"/>
        <v>09-05-2023</v>
      </c>
      <c r="K1259">
        <v>214302</v>
      </c>
      <c r="L1259">
        <v>0</v>
      </c>
      <c r="M1259">
        <v>0</v>
      </c>
      <c r="N1259">
        <v>0</v>
      </c>
      <c r="P1259">
        <v>3.5</v>
      </c>
      <c r="U1259">
        <v>0</v>
      </c>
      <c r="V1259">
        <v>0</v>
      </c>
      <c r="Y1259">
        <v>0</v>
      </c>
      <c r="AE1259">
        <v>0</v>
      </c>
      <c r="AR1259">
        <v>0</v>
      </c>
      <c r="AS1259" t="s">
        <v>73</v>
      </c>
      <c r="AX1259">
        <v>110</v>
      </c>
      <c r="AY1259" t="s">
        <v>1711</v>
      </c>
      <c r="AZ1259">
        <v>3373</v>
      </c>
      <c r="BA1259">
        <v>27890</v>
      </c>
      <c r="BC1259">
        <v>0</v>
      </c>
      <c r="BD1259" t="s">
        <v>59</v>
      </c>
    </row>
    <row r="1260" spans="1:56" x14ac:dyDescent="0.25">
      <c r="A1260">
        <v>3</v>
      </c>
      <c r="B1260">
        <v>9</v>
      </c>
      <c r="C1260">
        <v>28</v>
      </c>
      <c r="D1260">
        <v>500280200000</v>
      </c>
      <c r="E1260" t="s">
        <v>3623</v>
      </c>
      <c r="G1260">
        <v>421</v>
      </c>
      <c r="H1260">
        <v>9</v>
      </c>
      <c r="I1260">
        <v>23</v>
      </c>
      <c r="J1260" t="str">
        <f t="shared" si="19"/>
        <v>09-28-2023</v>
      </c>
      <c r="K1260">
        <v>32191</v>
      </c>
      <c r="L1260">
        <v>1208</v>
      </c>
      <c r="M1260">
        <v>0</v>
      </c>
      <c r="N1260">
        <v>0</v>
      </c>
      <c r="P1260">
        <v>1.42</v>
      </c>
      <c r="Q1260">
        <v>1</v>
      </c>
      <c r="R1260">
        <v>1</v>
      </c>
      <c r="S1260">
        <v>9641</v>
      </c>
      <c r="T1260" t="s">
        <v>400</v>
      </c>
      <c r="U1260">
        <v>3</v>
      </c>
      <c r="V1260">
        <v>1064</v>
      </c>
      <c r="X1260" t="s">
        <v>63</v>
      </c>
      <c r="Y1260">
        <v>240</v>
      </c>
      <c r="Z1260" t="s">
        <v>64</v>
      </c>
      <c r="AA1260" t="s">
        <v>300</v>
      </c>
      <c r="AB1260" t="s">
        <v>66</v>
      </c>
      <c r="AC1260" t="s">
        <v>67</v>
      </c>
      <c r="AE1260">
        <v>8</v>
      </c>
      <c r="AF1260" t="s">
        <v>102</v>
      </c>
      <c r="AG1260" t="s">
        <v>69</v>
      </c>
      <c r="AK1260" t="s">
        <v>71</v>
      </c>
      <c r="AL1260">
        <v>40</v>
      </c>
      <c r="AN1260" t="s">
        <v>82</v>
      </c>
      <c r="AP1260" t="s">
        <v>56</v>
      </c>
      <c r="AR1260">
        <v>0</v>
      </c>
      <c r="AS1260" t="s">
        <v>174</v>
      </c>
      <c r="AT1260" t="s">
        <v>74</v>
      </c>
      <c r="AV1260" t="s">
        <v>74</v>
      </c>
      <c r="AX1260">
        <v>510</v>
      </c>
      <c r="AY1260" t="s">
        <v>58</v>
      </c>
      <c r="AZ1260">
        <v>10421</v>
      </c>
      <c r="BA1260">
        <v>14860</v>
      </c>
      <c r="BC1260">
        <v>88570</v>
      </c>
      <c r="BD1260" t="s">
        <v>59</v>
      </c>
    </row>
    <row r="1261" spans="1:56" x14ac:dyDescent="0.25">
      <c r="A1261">
        <v>3</v>
      </c>
      <c r="B1261">
        <v>9</v>
      </c>
      <c r="C1261">
        <v>22</v>
      </c>
      <c r="D1261">
        <v>530090500000</v>
      </c>
      <c r="E1261" t="s">
        <v>3675</v>
      </c>
      <c r="G1261">
        <v>405</v>
      </c>
      <c r="H1261">
        <v>9</v>
      </c>
      <c r="I1261">
        <v>23</v>
      </c>
      <c r="J1261" t="str">
        <f t="shared" si="19"/>
        <v>09-22-2023</v>
      </c>
      <c r="K1261">
        <v>210000</v>
      </c>
      <c r="L1261">
        <v>1440</v>
      </c>
      <c r="M1261">
        <v>0</v>
      </c>
      <c r="N1261">
        <v>0</v>
      </c>
      <c r="P1261">
        <v>0.63800000000000001</v>
      </c>
      <c r="Q1261">
        <v>1</v>
      </c>
      <c r="R1261">
        <v>1</v>
      </c>
      <c r="S1261">
        <v>9541</v>
      </c>
      <c r="T1261" t="s">
        <v>112</v>
      </c>
      <c r="U1261">
        <v>0</v>
      </c>
      <c r="V1261">
        <v>0</v>
      </c>
      <c r="X1261" t="s">
        <v>63</v>
      </c>
      <c r="Y1261">
        <v>286</v>
      </c>
      <c r="Z1261" t="s">
        <v>64</v>
      </c>
      <c r="AA1261" t="s">
        <v>300</v>
      </c>
      <c r="AB1261" t="s">
        <v>66</v>
      </c>
      <c r="AC1261" t="s">
        <v>67</v>
      </c>
      <c r="AE1261">
        <v>5</v>
      </c>
      <c r="AF1261" t="s">
        <v>88</v>
      </c>
      <c r="AK1261" t="s">
        <v>71</v>
      </c>
      <c r="AL1261">
        <v>37</v>
      </c>
      <c r="AN1261" t="s">
        <v>82</v>
      </c>
      <c r="AP1261" t="s">
        <v>56</v>
      </c>
      <c r="AR1261">
        <v>0</v>
      </c>
      <c r="AS1261" t="s">
        <v>73</v>
      </c>
      <c r="AT1261" t="s">
        <v>74</v>
      </c>
      <c r="AV1261" t="s">
        <v>74</v>
      </c>
      <c r="AX1261">
        <v>510</v>
      </c>
      <c r="AY1261" t="s">
        <v>58</v>
      </c>
      <c r="AZ1261">
        <v>6405</v>
      </c>
      <c r="BA1261">
        <v>10660</v>
      </c>
      <c r="BC1261">
        <v>91600</v>
      </c>
      <c r="BD1261" t="s">
        <v>59</v>
      </c>
    </row>
    <row r="1262" spans="1:56" x14ac:dyDescent="0.25">
      <c r="A1262">
        <v>3</v>
      </c>
      <c r="B1262">
        <v>9</v>
      </c>
      <c r="C1262">
        <v>21</v>
      </c>
      <c r="D1262">
        <v>560590500000</v>
      </c>
      <c r="E1262" t="s">
        <v>3769</v>
      </c>
      <c r="G1262">
        <v>402</v>
      </c>
      <c r="H1262">
        <v>9</v>
      </c>
      <c r="I1262">
        <v>23</v>
      </c>
      <c r="J1262" t="str">
        <f t="shared" si="19"/>
        <v>09-21-2023</v>
      </c>
      <c r="K1262">
        <v>257000</v>
      </c>
      <c r="L1262">
        <v>1636</v>
      </c>
      <c r="M1262">
        <v>100</v>
      </c>
      <c r="N1262">
        <v>132</v>
      </c>
      <c r="P1262">
        <v>0</v>
      </c>
      <c r="Q1262">
        <v>1</v>
      </c>
      <c r="R1262">
        <v>1</v>
      </c>
      <c r="S1262">
        <v>9691</v>
      </c>
      <c r="T1262" t="s">
        <v>163</v>
      </c>
      <c r="U1262">
        <v>3</v>
      </c>
      <c r="V1262">
        <v>0</v>
      </c>
      <c r="X1262" t="s">
        <v>63</v>
      </c>
      <c r="Y1262">
        <v>576</v>
      </c>
      <c r="Z1262" t="s">
        <v>64</v>
      </c>
      <c r="AA1262" t="s">
        <v>208</v>
      </c>
      <c r="AB1262" t="s">
        <v>66</v>
      </c>
      <c r="AC1262" t="s">
        <v>77</v>
      </c>
      <c r="AE1262">
        <v>7</v>
      </c>
      <c r="AF1262" t="s">
        <v>102</v>
      </c>
      <c r="AG1262" t="s">
        <v>69</v>
      </c>
      <c r="AK1262" t="s">
        <v>71</v>
      </c>
      <c r="AL1262">
        <v>35</v>
      </c>
      <c r="AN1262" t="s">
        <v>72</v>
      </c>
      <c r="AP1262" t="s">
        <v>56</v>
      </c>
      <c r="AR1262">
        <v>5626</v>
      </c>
      <c r="AS1262" t="s">
        <v>73</v>
      </c>
      <c r="AT1262" t="s">
        <v>213</v>
      </c>
      <c r="AV1262" t="s">
        <v>213</v>
      </c>
      <c r="AX1262">
        <v>510</v>
      </c>
      <c r="AY1262" t="s">
        <v>58</v>
      </c>
      <c r="AZ1262">
        <v>9402</v>
      </c>
      <c r="BA1262">
        <v>10310</v>
      </c>
      <c r="BC1262">
        <v>119630</v>
      </c>
      <c r="BD1262" t="s">
        <v>59</v>
      </c>
    </row>
    <row r="1263" spans="1:56" x14ac:dyDescent="0.25">
      <c r="A1263">
        <v>3</v>
      </c>
      <c r="B1263">
        <v>9</v>
      </c>
      <c r="C1263">
        <v>21</v>
      </c>
      <c r="D1263">
        <v>560590600000</v>
      </c>
      <c r="E1263" t="s">
        <v>3770</v>
      </c>
      <c r="G1263">
        <v>402</v>
      </c>
      <c r="H1263">
        <v>9</v>
      </c>
      <c r="I1263">
        <v>23</v>
      </c>
      <c r="J1263" t="str">
        <f t="shared" si="19"/>
        <v>09-21-2023</v>
      </c>
      <c r="K1263">
        <v>257000</v>
      </c>
      <c r="L1263">
        <v>0</v>
      </c>
      <c r="M1263">
        <v>0</v>
      </c>
      <c r="N1263">
        <v>0</v>
      </c>
      <c r="P1263">
        <v>0</v>
      </c>
      <c r="U1263">
        <v>0</v>
      </c>
      <c r="V1263">
        <v>0</v>
      </c>
      <c r="Y1263">
        <v>0</v>
      </c>
      <c r="AE1263">
        <v>0</v>
      </c>
      <c r="AP1263" t="s">
        <v>56</v>
      </c>
      <c r="AR1263">
        <v>5626</v>
      </c>
      <c r="AS1263" t="s">
        <v>73</v>
      </c>
      <c r="AX1263">
        <v>500</v>
      </c>
      <c r="AY1263" t="s">
        <v>442</v>
      </c>
      <c r="AZ1263">
        <v>9402</v>
      </c>
      <c r="BA1263">
        <v>0</v>
      </c>
      <c r="BC1263">
        <v>0</v>
      </c>
      <c r="BD1263" t="s">
        <v>59</v>
      </c>
    </row>
    <row r="1264" spans="1:56" x14ac:dyDescent="0.25">
      <c r="A1264">
        <v>3</v>
      </c>
      <c r="B1264">
        <v>9</v>
      </c>
      <c r="C1264">
        <v>26</v>
      </c>
      <c r="D1264">
        <v>560641800000</v>
      </c>
      <c r="E1264" t="s">
        <v>3777</v>
      </c>
      <c r="G1264">
        <v>414</v>
      </c>
      <c r="H1264">
        <v>9</v>
      </c>
      <c r="I1264">
        <v>23</v>
      </c>
      <c r="J1264" t="str">
        <f t="shared" si="19"/>
        <v>09-26-2023</v>
      </c>
      <c r="K1264">
        <v>235000</v>
      </c>
      <c r="L1264">
        <v>1568</v>
      </c>
      <c r="M1264">
        <v>120</v>
      </c>
      <c r="N1264">
        <v>130</v>
      </c>
      <c r="P1264">
        <v>0</v>
      </c>
      <c r="Q1264">
        <v>1</v>
      </c>
      <c r="R1264">
        <v>1</v>
      </c>
      <c r="S1264">
        <v>9801</v>
      </c>
      <c r="T1264" t="s">
        <v>163</v>
      </c>
      <c r="U1264">
        <v>0</v>
      </c>
      <c r="V1264">
        <v>0</v>
      </c>
      <c r="X1264" t="s">
        <v>63</v>
      </c>
      <c r="Y1264">
        <v>616</v>
      </c>
      <c r="Z1264" t="s">
        <v>64</v>
      </c>
      <c r="AA1264" t="s">
        <v>157</v>
      </c>
      <c r="AB1264" t="s">
        <v>66</v>
      </c>
      <c r="AC1264" t="s">
        <v>67</v>
      </c>
      <c r="AE1264">
        <v>6</v>
      </c>
      <c r="AF1264" t="s">
        <v>88</v>
      </c>
      <c r="AK1264" t="s">
        <v>71</v>
      </c>
      <c r="AL1264">
        <v>28</v>
      </c>
      <c r="AN1264" t="s">
        <v>72</v>
      </c>
      <c r="AP1264" t="s">
        <v>56</v>
      </c>
      <c r="AR1264">
        <v>5601</v>
      </c>
      <c r="AS1264" t="s">
        <v>73</v>
      </c>
      <c r="AT1264" t="s">
        <v>213</v>
      </c>
      <c r="AV1264" t="s">
        <v>213</v>
      </c>
      <c r="AX1264">
        <v>510</v>
      </c>
      <c r="AY1264" t="s">
        <v>58</v>
      </c>
      <c r="AZ1264">
        <v>2414</v>
      </c>
      <c r="BA1264">
        <v>13430</v>
      </c>
      <c r="BC1264">
        <v>133740</v>
      </c>
      <c r="BD1264" t="s">
        <v>59</v>
      </c>
    </row>
    <row r="1265" spans="1:56" x14ac:dyDescent="0.25">
      <c r="A1265">
        <v>3</v>
      </c>
      <c r="B1265">
        <v>9</v>
      </c>
      <c r="C1265">
        <v>12</v>
      </c>
      <c r="D1265">
        <v>600431200000</v>
      </c>
      <c r="E1265" t="s">
        <v>3920</v>
      </c>
      <c r="G1265">
        <v>391</v>
      </c>
      <c r="H1265">
        <v>9</v>
      </c>
      <c r="I1265">
        <v>23</v>
      </c>
      <c r="J1265" t="str">
        <f t="shared" si="19"/>
        <v>09-12-2023</v>
      </c>
      <c r="K1265">
        <v>355</v>
      </c>
      <c r="L1265">
        <v>0</v>
      </c>
      <c r="M1265">
        <v>100</v>
      </c>
      <c r="N1265">
        <v>150</v>
      </c>
      <c r="P1265">
        <v>0</v>
      </c>
      <c r="U1265">
        <v>0</v>
      </c>
      <c r="V1265">
        <v>0</v>
      </c>
      <c r="Y1265">
        <v>0</v>
      </c>
      <c r="AE1265">
        <v>0</v>
      </c>
      <c r="AP1265" t="s">
        <v>56</v>
      </c>
      <c r="AR1265">
        <v>6000</v>
      </c>
      <c r="AS1265" t="s">
        <v>73</v>
      </c>
      <c r="AX1265">
        <v>500</v>
      </c>
      <c r="AY1265" t="s">
        <v>58</v>
      </c>
      <c r="AZ1265">
        <v>3391</v>
      </c>
      <c r="BA1265">
        <v>3000</v>
      </c>
      <c r="BC1265">
        <v>0</v>
      </c>
      <c r="BD1265" t="s">
        <v>59</v>
      </c>
    </row>
    <row r="1266" spans="1:56" x14ac:dyDescent="0.25">
      <c r="A1266">
        <v>3</v>
      </c>
      <c r="B1266">
        <v>9</v>
      </c>
      <c r="C1266">
        <v>12</v>
      </c>
      <c r="D1266">
        <v>600431300000</v>
      </c>
      <c r="E1266" t="s">
        <v>3921</v>
      </c>
      <c r="G1266">
        <v>391</v>
      </c>
      <c r="H1266">
        <v>9</v>
      </c>
      <c r="I1266">
        <v>23</v>
      </c>
      <c r="J1266" t="str">
        <f t="shared" si="19"/>
        <v>09-12-2023</v>
      </c>
      <c r="K1266">
        <v>355</v>
      </c>
      <c r="L1266">
        <v>0</v>
      </c>
      <c r="M1266">
        <v>50</v>
      </c>
      <c r="N1266">
        <v>150</v>
      </c>
      <c r="P1266">
        <v>0</v>
      </c>
      <c r="U1266">
        <v>0</v>
      </c>
      <c r="V1266">
        <v>0</v>
      </c>
      <c r="Y1266">
        <v>0</v>
      </c>
      <c r="AE1266">
        <v>0</v>
      </c>
      <c r="AP1266" t="s">
        <v>56</v>
      </c>
      <c r="AR1266">
        <v>6000</v>
      </c>
      <c r="AS1266" t="s">
        <v>73</v>
      </c>
      <c r="AX1266">
        <v>500</v>
      </c>
      <c r="AY1266" t="s">
        <v>58</v>
      </c>
      <c r="AZ1266">
        <v>3391</v>
      </c>
      <c r="BA1266">
        <v>0</v>
      </c>
      <c r="BC1266">
        <v>0</v>
      </c>
      <c r="BD1266" t="s">
        <v>59</v>
      </c>
    </row>
    <row r="1267" spans="1:56" x14ac:dyDescent="0.25">
      <c r="A1267">
        <v>3</v>
      </c>
      <c r="B1267">
        <v>9</v>
      </c>
      <c r="C1267">
        <v>8</v>
      </c>
      <c r="D1267">
        <v>610791000000</v>
      </c>
      <c r="E1267" t="s">
        <v>4089</v>
      </c>
      <c r="G1267">
        <v>382</v>
      </c>
      <c r="H1267">
        <v>9</v>
      </c>
      <c r="I1267">
        <v>23</v>
      </c>
      <c r="J1267" t="str">
        <f t="shared" si="19"/>
        <v>09-08-2023</v>
      </c>
      <c r="K1267">
        <v>8000</v>
      </c>
      <c r="L1267">
        <v>0</v>
      </c>
      <c r="M1267">
        <v>58</v>
      </c>
      <c r="N1267">
        <v>155</v>
      </c>
      <c r="P1267">
        <v>0</v>
      </c>
      <c r="U1267">
        <v>0</v>
      </c>
      <c r="V1267">
        <v>0</v>
      </c>
      <c r="Y1267">
        <v>0</v>
      </c>
      <c r="AE1267">
        <v>0</v>
      </c>
      <c r="AP1267" t="s">
        <v>56</v>
      </c>
      <c r="AR1267">
        <v>6116</v>
      </c>
      <c r="AS1267" t="s">
        <v>73</v>
      </c>
      <c r="AT1267" t="s">
        <v>213</v>
      </c>
      <c r="AV1267" t="s">
        <v>213</v>
      </c>
      <c r="AX1267">
        <v>599</v>
      </c>
      <c r="AY1267" t="s">
        <v>58</v>
      </c>
      <c r="AZ1267">
        <v>4382</v>
      </c>
      <c r="BA1267">
        <v>10710</v>
      </c>
      <c r="BC1267">
        <v>0</v>
      </c>
      <c r="BD1267" t="s">
        <v>59</v>
      </c>
    </row>
    <row r="1268" spans="1:56" x14ac:dyDescent="0.25">
      <c r="A1268">
        <v>3</v>
      </c>
      <c r="B1268">
        <v>9</v>
      </c>
      <c r="C1268">
        <v>8</v>
      </c>
      <c r="D1268">
        <v>611002000000</v>
      </c>
      <c r="E1268" t="s">
        <v>4175</v>
      </c>
      <c r="G1268">
        <v>385</v>
      </c>
      <c r="H1268">
        <v>9</v>
      </c>
      <c r="I1268">
        <v>23</v>
      </c>
      <c r="J1268" t="str">
        <f t="shared" si="19"/>
        <v>09-08-2023</v>
      </c>
      <c r="K1268">
        <v>172500</v>
      </c>
      <c r="L1268">
        <v>1310</v>
      </c>
      <c r="M1268">
        <v>50</v>
      </c>
      <c r="N1268">
        <v>165</v>
      </c>
      <c r="P1268">
        <v>0</v>
      </c>
      <c r="Q1268">
        <v>1</v>
      </c>
      <c r="R1268" t="s">
        <v>116</v>
      </c>
      <c r="S1268" t="s">
        <v>434</v>
      </c>
      <c r="T1268" t="s">
        <v>112</v>
      </c>
      <c r="U1268">
        <v>3</v>
      </c>
      <c r="V1268">
        <v>0</v>
      </c>
      <c r="X1268" t="s">
        <v>63</v>
      </c>
      <c r="Y1268">
        <v>945</v>
      </c>
      <c r="Z1268" t="s">
        <v>92</v>
      </c>
      <c r="AA1268" t="s">
        <v>152</v>
      </c>
      <c r="AB1268" t="s">
        <v>66</v>
      </c>
      <c r="AC1268" t="s">
        <v>67</v>
      </c>
      <c r="AE1268">
        <v>9</v>
      </c>
      <c r="AF1268" t="s">
        <v>102</v>
      </c>
      <c r="AG1268" t="s">
        <v>69</v>
      </c>
      <c r="AK1268" t="s">
        <v>71</v>
      </c>
      <c r="AL1268">
        <v>37</v>
      </c>
      <c r="AN1268" t="s">
        <v>72</v>
      </c>
      <c r="AP1268" t="s">
        <v>56</v>
      </c>
      <c r="AR1268">
        <v>6119</v>
      </c>
      <c r="AS1268" t="s">
        <v>73</v>
      </c>
      <c r="AT1268" t="s">
        <v>213</v>
      </c>
      <c r="AV1268" t="s">
        <v>213</v>
      </c>
      <c r="AX1268">
        <v>510</v>
      </c>
      <c r="AY1268" t="s">
        <v>58</v>
      </c>
      <c r="AZ1268">
        <v>7385</v>
      </c>
      <c r="BA1268">
        <v>7340</v>
      </c>
      <c r="BC1268">
        <v>91540</v>
      </c>
      <c r="BD1268" t="s">
        <v>59</v>
      </c>
    </row>
    <row r="1269" spans="1:56" x14ac:dyDescent="0.25">
      <c r="A1269">
        <v>3</v>
      </c>
      <c r="B1269">
        <v>8</v>
      </c>
      <c r="C1269">
        <v>11</v>
      </c>
      <c r="D1269">
        <v>60011300000</v>
      </c>
      <c r="E1269" t="s">
        <v>271</v>
      </c>
      <c r="G1269">
        <v>342</v>
      </c>
      <c r="H1269">
        <v>8</v>
      </c>
      <c r="I1269">
        <v>23</v>
      </c>
      <c r="J1269" t="str">
        <f t="shared" si="19"/>
        <v>08-11-2023</v>
      </c>
      <c r="K1269">
        <v>388888</v>
      </c>
      <c r="L1269">
        <v>2416</v>
      </c>
      <c r="M1269">
        <v>0</v>
      </c>
      <c r="N1269">
        <v>0</v>
      </c>
      <c r="P1269">
        <v>5.5</v>
      </c>
      <c r="Q1269">
        <v>2</v>
      </c>
      <c r="R1269" t="s">
        <v>116</v>
      </c>
      <c r="S1269" t="s">
        <v>272</v>
      </c>
      <c r="T1269" t="s">
        <v>76</v>
      </c>
      <c r="U1269">
        <v>3</v>
      </c>
      <c r="V1269">
        <v>517</v>
      </c>
      <c r="X1269" t="s">
        <v>63</v>
      </c>
      <c r="Y1269">
        <v>644</v>
      </c>
      <c r="Z1269" t="s">
        <v>64</v>
      </c>
      <c r="AA1269" t="s">
        <v>152</v>
      </c>
      <c r="AB1269" t="s">
        <v>66</v>
      </c>
      <c r="AC1269" t="s">
        <v>67</v>
      </c>
      <c r="AE1269">
        <v>8</v>
      </c>
      <c r="AF1269" t="s">
        <v>81</v>
      </c>
      <c r="AK1269" t="s">
        <v>71</v>
      </c>
      <c r="AL1269">
        <v>42</v>
      </c>
      <c r="AN1269" t="s">
        <v>72</v>
      </c>
      <c r="AP1269" t="s">
        <v>56</v>
      </c>
      <c r="AR1269">
        <v>0</v>
      </c>
      <c r="AS1269" t="s">
        <v>73</v>
      </c>
      <c r="AT1269" t="s">
        <v>74</v>
      </c>
      <c r="AV1269" t="s">
        <v>74</v>
      </c>
      <c r="AX1269">
        <v>111</v>
      </c>
      <c r="AY1269" t="s">
        <v>58</v>
      </c>
      <c r="AZ1269">
        <v>6342</v>
      </c>
      <c r="BA1269">
        <v>25430</v>
      </c>
      <c r="BC1269">
        <v>131430</v>
      </c>
      <c r="BD1269" t="s">
        <v>59</v>
      </c>
    </row>
    <row r="1270" spans="1:56" x14ac:dyDescent="0.25">
      <c r="A1270">
        <v>3</v>
      </c>
      <c r="B1270">
        <v>8</v>
      </c>
      <c r="C1270">
        <v>11</v>
      </c>
      <c r="D1270">
        <v>140011400200</v>
      </c>
      <c r="E1270" t="s">
        <v>488</v>
      </c>
      <c r="G1270">
        <v>343</v>
      </c>
      <c r="H1270">
        <v>8</v>
      </c>
      <c r="I1270">
        <v>23</v>
      </c>
      <c r="J1270" t="str">
        <f t="shared" si="19"/>
        <v>08-11-2023</v>
      </c>
      <c r="K1270">
        <v>320000</v>
      </c>
      <c r="L1270">
        <v>1782</v>
      </c>
      <c r="M1270">
        <v>0</v>
      </c>
      <c r="N1270">
        <v>0</v>
      </c>
      <c r="P1270">
        <v>1.5980000000000001</v>
      </c>
      <c r="Q1270">
        <v>1</v>
      </c>
      <c r="R1270">
        <v>1</v>
      </c>
      <c r="S1270">
        <v>9911</v>
      </c>
      <c r="T1270" t="s">
        <v>86</v>
      </c>
      <c r="U1270">
        <v>2</v>
      </c>
      <c r="V1270">
        <v>1782</v>
      </c>
      <c r="W1270" t="s">
        <v>71</v>
      </c>
      <c r="X1270" t="s">
        <v>63</v>
      </c>
      <c r="Y1270">
        <v>792</v>
      </c>
      <c r="Z1270" t="s">
        <v>64</v>
      </c>
      <c r="AA1270" t="s">
        <v>152</v>
      </c>
      <c r="AB1270" t="s">
        <v>66</v>
      </c>
      <c r="AC1270" t="s">
        <v>77</v>
      </c>
      <c r="AE1270">
        <v>8</v>
      </c>
      <c r="AF1270" t="s">
        <v>102</v>
      </c>
      <c r="AG1270" t="s">
        <v>324</v>
      </c>
      <c r="AK1270" t="s">
        <v>71</v>
      </c>
      <c r="AL1270">
        <v>22</v>
      </c>
      <c r="AN1270" t="s">
        <v>310</v>
      </c>
      <c r="AP1270" t="s">
        <v>56</v>
      </c>
      <c r="AR1270">
        <v>0</v>
      </c>
      <c r="AS1270" t="s">
        <v>73</v>
      </c>
      <c r="AT1270" t="s">
        <v>74</v>
      </c>
      <c r="AV1270" t="s">
        <v>74</v>
      </c>
      <c r="AX1270">
        <v>510</v>
      </c>
      <c r="AY1270" t="s">
        <v>489</v>
      </c>
      <c r="AZ1270">
        <v>3343</v>
      </c>
      <c r="BA1270">
        <v>12970</v>
      </c>
      <c r="BC1270">
        <v>227110</v>
      </c>
      <c r="BD1270" t="s">
        <v>59</v>
      </c>
    </row>
    <row r="1271" spans="1:56" x14ac:dyDescent="0.25">
      <c r="A1271">
        <v>3</v>
      </c>
      <c r="B1271">
        <v>8</v>
      </c>
      <c r="C1271">
        <v>11</v>
      </c>
      <c r="D1271">
        <v>170460700000</v>
      </c>
      <c r="E1271" t="s">
        <v>644</v>
      </c>
      <c r="G1271">
        <v>340</v>
      </c>
      <c r="H1271">
        <v>8</v>
      </c>
      <c r="I1271">
        <v>23</v>
      </c>
      <c r="J1271" t="str">
        <f t="shared" si="19"/>
        <v>08-11-2023</v>
      </c>
      <c r="K1271">
        <v>100000</v>
      </c>
      <c r="L1271">
        <v>1676</v>
      </c>
      <c r="M1271">
        <v>67</v>
      </c>
      <c r="N1271">
        <v>154</v>
      </c>
      <c r="P1271">
        <v>0</v>
      </c>
      <c r="Q1271">
        <v>1</v>
      </c>
      <c r="R1271" t="s">
        <v>116</v>
      </c>
      <c r="S1271" t="s">
        <v>224</v>
      </c>
      <c r="T1271" t="s">
        <v>76</v>
      </c>
      <c r="U1271">
        <v>0</v>
      </c>
      <c r="V1271">
        <v>141</v>
      </c>
      <c r="X1271" t="s">
        <v>63</v>
      </c>
      <c r="Y1271">
        <v>960</v>
      </c>
      <c r="Z1271" t="s">
        <v>64</v>
      </c>
      <c r="AA1271" t="s">
        <v>96</v>
      </c>
      <c r="AB1271" t="s">
        <v>66</v>
      </c>
      <c r="AC1271" t="s">
        <v>67</v>
      </c>
      <c r="AE1271">
        <v>5</v>
      </c>
      <c r="AF1271" t="s">
        <v>81</v>
      </c>
      <c r="AK1271" t="s">
        <v>71</v>
      </c>
      <c r="AL1271">
        <v>50</v>
      </c>
      <c r="AN1271" t="s">
        <v>170</v>
      </c>
      <c r="AP1271" t="s">
        <v>56</v>
      </c>
      <c r="AR1271">
        <v>1704</v>
      </c>
      <c r="AS1271" t="s">
        <v>73</v>
      </c>
      <c r="AX1271">
        <v>510</v>
      </c>
      <c r="AY1271" t="s">
        <v>645</v>
      </c>
      <c r="AZ1271">
        <v>4340</v>
      </c>
      <c r="BA1271">
        <v>9460</v>
      </c>
      <c r="BC1271">
        <v>61860</v>
      </c>
      <c r="BD1271" t="s">
        <v>59</v>
      </c>
    </row>
    <row r="1272" spans="1:56" x14ac:dyDescent="0.25">
      <c r="A1272">
        <v>3</v>
      </c>
      <c r="B1272">
        <v>8</v>
      </c>
      <c r="C1272">
        <v>7</v>
      </c>
      <c r="D1272">
        <v>179610000000</v>
      </c>
      <c r="E1272" t="s">
        <v>710</v>
      </c>
      <c r="G1272">
        <v>332</v>
      </c>
      <c r="H1272">
        <v>8</v>
      </c>
      <c r="I1272">
        <v>23</v>
      </c>
      <c r="J1272" t="str">
        <f t="shared" si="19"/>
        <v>08-07-2023</v>
      </c>
      <c r="K1272">
        <v>90000</v>
      </c>
      <c r="L1272">
        <v>0</v>
      </c>
      <c r="M1272">
        <v>0</v>
      </c>
      <c r="N1272">
        <v>0</v>
      </c>
      <c r="P1272">
        <v>3.8330000000000002</v>
      </c>
      <c r="U1272">
        <v>0</v>
      </c>
      <c r="V1272">
        <v>0</v>
      </c>
      <c r="Y1272">
        <v>0</v>
      </c>
      <c r="AE1272">
        <v>0</v>
      </c>
      <c r="AR1272">
        <v>7171</v>
      </c>
      <c r="AX1272">
        <v>400</v>
      </c>
      <c r="AY1272" t="s">
        <v>58</v>
      </c>
      <c r="AZ1272">
        <v>2332</v>
      </c>
      <c r="BA1272">
        <v>24710</v>
      </c>
      <c r="BC1272">
        <v>0</v>
      </c>
      <c r="BD1272" t="s">
        <v>59</v>
      </c>
    </row>
    <row r="1273" spans="1:56" x14ac:dyDescent="0.25">
      <c r="A1273">
        <v>3</v>
      </c>
      <c r="B1273">
        <v>8</v>
      </c>
      <c r="C1273">
        <v>16</v>
      </c>
      <c r="D1273">
        <v>180070700000</v>
      </c>
      <c r="E1273" t="s">
        <v>727</v>
      </c>
      <c r="G1273">
        <v>347</v>
      </c>
      <c r="H1273">
        <v>8</v>
      </c>
      <c r="I1273">
        <v>23</v>
      </c>
      <c r="J1273" t="str">
        <f t="shared" si="19"/>
        <v>08-16-2023</v>
      </c>
      <c r="K1273">
        <v>250975</v>
      </c>
      <c r="L1273">
        <v>0</v>
      </c>
      <c r="M1273">
        <v>0</v>
      </c>
      <c r="N1273">
        <v>0</v>
      </c>
      <c r="P1273">
        <v>20.077999999999999</v>
      </c>
      <c r="U1273">
        <v>0</v>
      </c>
      <c r="V1273">
        <v>0</v>
      </c>
      <c r="Y1273">
        <v>0</v>
      </c>
      <c r="AE1273">
        <v>0</v>
      </c>
      <c r="AP1273" t="s">
        <v>56</v>
      </c>
      <c r="AR1273">
        <v>0</v>
      </c>
      <c r="AS1273" t="s">
        <v>73</v>
      </c>
      <c r="AX1273">
        <v>110</v>
      </c>
      <c r="AY1273" t="s">
        <v>423</v>
      </c>
      <c r="AZ1273">
        <v>8347</v>
      </c>
      <c r="BA1273">
        <v>151140</v>
      </c>
      <c r="BC1273">
        <v>0</v>
      </c>
      <c r="BD1273" t="s">
        <v>59</v>
      </c>
    </row>
    <row r="1274" spans="1:56" x14ac:dyDescent="0.25">
      <c r="A1274">
        <v>3</v>
      </c>
      <c r="B1274">
        <v>8</v>
      </c>
      <c r="C1274">
        <v>25</v>
      </c>
      <c r="D1274">
        <v>220010530000</v>
      </c>
      <c r="E1274" t="s">
        <v>893</v>
      </c>
      <c r="G1274">
        <v>361</v>
      </c>
      <c r="H1274">
        <v>8</v>
      </c>
      <c r="I1274">
        <v>23</v>
      </c>
      <c r="J1274" t="str">
        <f t="shared" si="19"/>
        <v>08-25-2023</v>
      </c>
      <c r="K1274">
        <v>189000</v>
      </c>
      <c r="L1274">
        <v>1236</v>
      </c>
      <c r="M1274">
        <v>0</v>
      </c>
      <c r="N1274">
        <v>0</v>
      </c>
      <c r="P1274">
        <v>2</v>
      </c>
      <c r="R1274">
        <v>1</v>
      </c>
      <c r="S1274">
        <v>9781</v>
      </c>
      <c r="T1274" t="s">
        <v>112</v>
      </c>
      <c r="U1274">
        <v>0</v>
      </c>
      <c r="V1274">
        <v>0</v>
      </c>
      <c r="Y1274">
        <v>576</v>
      </c>
      <c r="Z1274" t="s">
        <v>64</v>
      </c>
      <c r="AA1274" t="s">
        <v>164</v>
      </c>
      <c r="AB1274" t="s">
        <v>66</v>
      </c>
      <c r="AC1274" t="s">
        <v>67</v>
      </c>
      <c r="AE1274">
        <v>5</v>
      </c>
      <c r="AF1274" t="s">
        <v>88</v>
      </c>
      <c r="AI1274" t="s">
        <v>70</v>
      </c>
      <c r="AK1274" t="s">
        <v>71</v>
      </c>
      <c r="AL1274">
        <v>28</v>
      </c>
      <c r="AN1274" t="s">
        <v>138</v>
      </c>
      <c r="AP1274" t="s">
        <v>56</v>
      </c>
      <c r="AR1274">
        <v>0</v>
      </c>
      <c r="AS1274" t="s">
        <v>73</v>
      </c>
      <c r="AT1274" t="s">
        <v>74</v>
      </c>
      <c r="AV1274" t="s">
        <v>74</v>
      </c>
      <c r="AX1274">
        <v>510</v>
      </c>
      <c r="AY1274" t="s">
        <v>894</v>
      </c>
      <c r="AZ1274">
        <v>5361</v>
      </c>
      <c r="BA1274">
        <v>18230</v>
      </c>
      <c r="BC1274">
        <v>74090</v>
      </c>
      <c r="BD1274" t="s">
        <v>59</v>
      </c>
    </row>
    <row r="1275" spans="1:56" x14ac:dyDescent="0.25">
      <c r="A1275">
        <v>3</v>
      </c>
      <c r="B1275">
        <v>8</v>
      </c>
      <c r="C1275">
        <v>19</v>
      </c>
      <c r="D1275">
        <v>220081900100</v>
      </c>
      <c r="E1275" t="s">
        <v>927</v>
      </c>
      <c r="G1275">
        <v>352</v>
      </c>
      <c r="H1275">
        <v>8</v>
      </c>
      <c r="I1275">
        <v>23</v>
      </c>
      <c r="J1275" t="str">
        <f t="shared" si="19"/>
        <v>08-19-2023</v>
      </c>
      <c r="K1275">
        <v>235000</v>
      </c>
      <c r="L1275">
        <v>1925</v>
      </c>
      <c r="M1275">
        <v>0</v>
      </c>
      <c r="N1275">
        <v>0</v>
      </c>
      <c r="P1275">
        <v>2.58</v>
      </c>
      <c r="Q1275">
        <v>1</v>
      </c>
      <c r="R1275">
        <v>1</v>
      </c>
      <c r="S1275">
        <v>9901</v>
      </c>
      <c r="T1275" t="s">
        <v>76</v>
      </c>
      <c r="U1275">
        <v>3</v>
      </c>
      <c r="V1275">
        <v>1283</v>
      </c>
      <c r="Y1275">
        <v>576</v>
      </c>
      <c r="Z1275" t="s">
        <v>64</v>
      </c>
      <c r="AA1275" t="s">
        <v>164</v>
      </c>
      <c r="AB1275" t="s">
        <v>66</v>
      </c>
      <c r="AC1275" t="s">
        <v>67</v>
      </c>
      <c r="AE1275">
        <v>7</v>
      </c>
      <c r="AF1275" t="s">
        <v>88</v>
      </c>
      <c r="AK1275" t="s">
        <v>71</v>
      </c>
      <c r="AL1275">
        <v>17</v>
      </c>
      <c r="AN1275" t="s">
        <v>310</v>
      </c>
      <c r="AP1275" t="s">
        <v>56</v>
      </c>
      <c r="AR1275">
        <v>0</v>
      </c>
      <c r="AS1275" t="s">
        <v>73</v>
      </c>
      <c r="AT1275" t="s">
        <v>74</v>
      </c>
      <c r="AV1275" t="s">
        <v>74</v>
      </c>
      <c r="AX1275">
        <v>510</v>
      </c>
      <c r="AY1275" t="s">
        <v>58</v>
      </c>
      <c r="AZ1275">
        <v>3352</v>
      </c>
      <c r="BA1275">
        <v>13230</v>
      </c>
      <c r="BC1275">
        <v>183030</v>
      </c>
      <c r="BD1275" t="s">
        <v>59</v>
      </c>
    </row>
    <row r="1276" spans="1:56" x14ac:dyDescent="0.25">
      <c r="A1276">
        <v>3</v>
      </c>
      <c r="B1276">
        <v>8</v>
      </c>
      <c r="C1276">
        <v>4</v>
      </c>
      <c r="D1276">
        <v>220100300100</v>
      </c>
      <c r="E1276" t="s">
        <v>929</v>
      </c>
      <c r="G1276">
        <v>327</v>
      </c>
      <c r="H1276">
        <v>8</v>
      </c>
      <c r="I1276">
        <v>23</v>
      </c>
      <c r="J1276" t="str">
        <f t="shared" si="19"/>
        <v>08-04-2023</v>
      </c>
      <c r="K1276">
        <v>14100</v>
      </c>
      <c r="L1276">
        <v>0</v>
      </c>
      <c r="M1276">
        <v>0</v>
      </c>
      <c r="N1276">
        <v>0</v>
      </c>
      <c r="P1276">
        <v>4</v>
      </c>
      <c r="U1276">
        <v>0</v>
      </c>
      <c r="V1276">
        <v>0</v>
      </c>
      <c r="Y1276">
        <v>0</v>
      </c>
      <c r="AE1276">
        <v>0</v>
      </c>
      <c r="AP1276" t="s">
        <v>56</v>
      </c>
      <c r="AR1276">
        <v>0</v>
      </c>
      <c r="AS1276" t="s">
        <v>73</v>
      </c>
      <c r="AT1276" t="s">
        <v>74</v>
      </c>
      <c r="AV1276" t="s">
        <v>74</v>
      </c>
      <c r="AX1276">
        <v>111</v>
      </c>
      <c r="AY1276" t="s">
        <v>58</v>
      </c>
      <c r="AZ1276">
        <v>1327</v>
      </c>
      <c r="BA1276">
        <v>0</v>
      </c>
      <c r="BC1276">
        <v>0</v>
      </c>
      <c r="BD1276" t="s">
        <v>59</v>
      </c>
    </row>
    <row r="1277" spans="1:56" x14ac:dyDescent="0.25">
      <c r="A1277">
        <v>3</v>
      </c>
      <c r="B1277">
        <v>8</v>
      </c>
      <c r="C1277">
        <v>17</v>
      </c>
      <c r="D1277">
        <v>220120400100</v>
      </c>
      <c r="E1277" t="s">
        <v>457</v>
      </c>
      <c r="G1277">
        <v>349</v>
      </c>
      <c r="H1277">
        <v>8</v>
      </c>
      <c r="I1277">
        <v>23</v>
      </c>
      <c r="J1277" t="str">
        <f t="shared" si="19"/>
        <v>08-17-2023</v>
      </c>
      <c r="K1277">
        <v>1500</v>
      </c>
      <c r="L1277">
        <v>0</v>
      </c>
      <c r="M1277">
        <v>0</v>
      </c>
      <c r="N1277">
        <v>0</v>
      </c>
      <c r="P1277">
        <v>0.33500000000000002</v>
      </c>
      <c r="U1277">
        <v>0</v>
      </c>
      <c r="V1277">
        <v>0</v>
      </c>
      <c r="Y1277">
        <v>0</v>
      </c>
      <c r="AE1277">
        <v>0</v>
      </c>
      <c r="AP1277" t="s">
        <v>56</v>
      </c>
      <c r="AR1277">
        <v>0</v>
      </c>
      <c r="AS1277" t="s">
        <v>73</v>
      </c>
      <c r="AX1277">
        <v>111</v>
      </c>
      <c r="AY1277" t="s">
        <v>58</v>
      </c>
      <c r="AZ1277">
        <v>1349</v>
      </c>
      <c r="BA1277">
        <v>0</v>
      </c>
      <c r="BC1277">
        <v>0</v>
      </c>
      <c r="BD1277" t="s">
        <v>59</v>
      </c>
    </row>
    <row r="1278" spans="1:56" x14ac:dyDescent="0.25">
      <c r="A1278">
        <v>3</v>
      </c>
      <c r="B1278">
        <v>8</v>
      </c>
      <c r="C1278">
        <v>25</v>
      </c>
      <c r="D1278">
        <v>220160700200</v>
      </c>
      <c r="E1278" t="s">
        <v>939</v>
      </c>
      <c r="G1278">
        <v>359</v>
      </c>
      <c r="H1278">
        <v>8</v>
      </c>
      <c r="I1278">
        <v>23</v>
      </c>
      <c r="J1278" t="str">
        <f t="shared" si="19"/>
        <v>08-25-2023</v>
      </c>
      <c r="K1278">
        <v>50000</v>
      </c>
      <c r="L1278">
        <v>0</v>
      </c>
      <c r="M1278">
        <v>0</v>
      </c>
      <c r="N1278">
        <v>0</v>
      </c>
      <c r="P1278">
        <v>4.7240000000000002</v>
      </c>
      <c r="U1278">
        <v>0</v>
      </c>
      <c r="V1278">
        <v>0</v>
      </c>
      <c r="Y1278">
        <v>0</v>
      </c>
      <c r="AE1278">
        <v>0</v>
      </c>
      <c r="AP1278" t="s">
        <v>56</v>
      </c>
      <c r="AR1278">
        <v>0</v>
      </c>
      <c r="AS1278" t="s">
        <v>73</v>
      </c>
      <c r="AT1278" t="s">
        <v>74</v>
      </c>
      <c r="AV1278" t="s">
        <v>74</v>
      </c>
      <c r="AX1278">
        <v>110</v>
      </c>
      <c r="AY1278" t="s">
        <v>58</v>
      </c>
      <c r="AZ1278">
        <v>1359</v>
      </c>
      <c r="BA1278">
        <v>0</v>
      </c>
      <c r="BC1278">
        <v>0</v>
      </c>
      <c r="BD1278" t="s">
        <v>59</v>
      </c>
    </row>
    <row r="1279" spans="1:56" x14ac:dyDescent="0.25">
      <c r="A1279">
        <v>3</v>
      </c>
      <c r="B1279">
        <v>8</v>
      </c>
      <c r="C1279">
        <v>28</v>
      </c>
      <c r="D1279">
        <v>240581900000</v>
      </c>
      <c r="E1279" t="s">
        <v>1079</v>
      </c>
      <c r="G1279">
        <v>365</v>
      </c>
      <c r="H1279">
        <v>8</v>
      </c>
      <c r="I1279">
        <v>23</v>
      </c>
      <c r="J1279" t="str">
        <f t="shared" si="19"/>
        <v>08-28-2023</v>
      </c>
      <c r="K1279">
        <v>55000</v>
      </c>
      <c r="L1279">
        <v>1631</v>
      </c>
      <c r="M1279">
        <v>83</v>
      </c>
      <c r="N1279">
        <v>180</v>
      </c>
      <c r="P1279">
        <v>0</v>
      </c>
      <c r="Q1279">
        <v>2</v>
      </c>
      <c r="R1279" t="s">
        <v>116</v>
      </c>
      <c r="S1279" t="s">
        <v>123</v>
      </c>
      <c r="T1279" t="s">
        <v>112</v>
      </c>
      <c r="U1279">
        <v>0</v>
      </c>
      <c r="V1279">
        <v>0</v>
      </c>
      <c r="Y1279">
        <v>768</v>
      </c>
      <c r="Z1279" t="s">
        <v>92</v>
      </c>
      <c r="AA1279" t="s">
        <v>164</v>
      </c>
      <c r="AB1279" t="s">
        <v>66</v>
      </c>
      <c r="AC1279" t="s">
        <v>77</v>
      </c>
      <c r="AE1279">
        <v>7</v>
      </c>
      <c r="AF1279" t="s">
        <v>81</v>
      </c>
      <c r="AK1279" t="s">
        <v>71</v>
      </c>
      <c r="AL1279">
        <v>45</v>
      </c>
      <c r="AN1279" t="s">
        <v>138</v>
      </c>
      <c r="AP1279" t="s">
        <v>56</v>
      </c>
      <c r="AR1279">
        <v>2405</v>
      </c>
      <c r="AS1279" t="s">
        <v>73</v>
      </c>
      <c r="AT1279" t="s">
        <v>213</v>
      </c>
      <c r="AV1279" t="s">
        <v>213</v>
      </c>
      <c r="AX1279">
        <v>510</v>
      </c>
      <c r="AY1279" t="s">
        <v>473</v>
      </c>
      <c r="AZ1279">
        <v>2365</v>
      </c>
      <c r="BA1279">
        <v>9060</v>
      </c>
      <c r="BC1279">
        <v>73110</v>
      </c>
      <c r="BD1279" t="s">
        <v>59</v>
      </c>
    </row>
    <row r="1280" spans="1:56" x14ac:dyDescent="0.25">
      <c r="A1280">
        <v>3</v>
      </c>
      <c r="B1280">
        <v>8</v>
      </c>
      <c r="C1280">
        <v>28</v>
      </c>
      <c r="D1280">
        <v>240582000000</v>
      </c>
      <c r="E1280" t="s">
        <v>1080</v>
      </c>
      <c r="G1280">
        <v>365</v>
      </c>
      <c r="H1280">
        <v>8</v>
      </c>
      <c r="I1280">
        <v>23</v>
      </c>
      <c r="J1280" t="str">
        <f t="shared" si="19"/>
        <v>08-28-2023</v>
      </c>
      <c r="K1280">
        <v>55000</v>
      </c>
      <c r="L1280">
        <v>0</v>
      </c>
      <c r="M1280">
        <v>415</v>
      </c>
      <c r="N1280">
        <v>180</v>
      </c>
      <c r="P1280">
        <v>0</v>
      </c>
      <c r="U1280">
        <v>0</v>
      </c>
      <c r="V1280">
        <v>0</v>
      </c>
      <c r="Y1280">
        <v>0</v>
      </c>
      <c r="AE1280">
        <v>0</v>
      </c>
      <c r="AP1280" t="s">
        <v>56</v>
      </c>
      <c r="AR1280">
        <v>2405</v>
      </c>
      <c r="AS1280" t="s">
        <v>73</v>
      </c>
      <c r="AX1280">
        <v>500</v>
      </c>
      <c r="AY1280" t="s">
        <v>58</v>
      </c>
      <c r="AZ1280">
        <v>2365</v>
      </c>
      <c r="BA1280">
        <v>0</v>
      </c>
      <c r="BC1280">
        <v>0</v>
      </c>
      <c r="BD1280" t="s">
        <v>59</v>
      </c>
    </row>
    <row r="1281" spans="1:56" x14ac:dyDescent="0.25">
      <c r="A1281">
        <v>3</v>
      </c>
      <c r="B1281">
        <v>8</v>
      </c>
      <c r="C1281">
        <v>8</v>
      </c>
      <c r="D1281">
        <v>240591100000</v>
      </c>
      <c r="E1281" t="s">
        <v>1082</v>
      </c>
      <c r="G1281">
        <v>336</v>
      </c>
      <c r="H1281">
        <v>8</v>
      </c>
      <c r="I1281">
        <v>23</v>
      </c>
      <c r="J1281" t="str">
        <f t="shared" si="19"/>
        <v>08-08-2023</v>
      </c>
      <c r="K1281">
        <v>10000</v>
      </c>
      <c r="L1281">
        <v>0</v>
      </c>
      <c r="M1281">
        <v>83</v>
      </c>
      <c r="N1281">
        <v>165</v>
      </c>
      <c r="P1281">
        <v>0</v>
      </c>
      <c r="U1281">
        <v>0</v>
      </c>
      <c r="V1281">
        <v>0</v>
      </c>
      <c r="Y1281">
        <v>0</v>
      </c>
      <c r="AE1281">
        <v>0</v>
      </c>
      <c r="AP1281" t="s">
        <v>56</v>
      </c>
      <c r="AR1281">
        <v>2405</v>
      </c>
      <c r="AS1281" t="s">
        <v>73</v>
      </c>
      <c r="AX1281">
        <v>500</v>
      </c>
      <c r="AY1281" t="s">
        <v>1083</v>
      </c>
      <c r="AZ1281">
        <v>1336</v>
      </c>
      <c r="BA1281">
        <v>0</v>
      </c>
      <c r="BC1281">
        <v>0</v>
      </c>
      <c r="BD1281" t="s">
        <v>59</v>
      </c>
    </row>
    <row r="1282" spans="1:56" x14ac:dyDescent="0.25">
      <c r="A1282">
        <v>3</v>
      </c>
      <c r="B1282">
        <v>8</v>
      </c>
      <c r="C1282">
        <v>8</v>
      </c>
      <c r="D1282">
        <v>240591700000</v>
      </c>
      <c r="E1282" t="s">
        <v>1084</v>
      </c>
      <c r="G1282">
        <v>336</v>
      </c>
      <c r="H1282">
        <v>8</v>
      </c>
      <c r="I1282">
        <v>23</v>
      </c>
      <c r="J1282" t="str">
        <f t="shared" ref="J1282:J1345" si="20">CONCATENATE(TEXT(H1282,"00"),"-",TEXT(C1282,"00"),"-",TEXT(I1282,"2000"))</f>
        <v>08-08-2023</v>
      </c>
      <c r="K1282">
        <v>10000</v>
      </c>
      <c r="L1282">
        <v>0</v>
      </c>
      <c r="M1282">
        <v>166</v>
      </c>
      <c r="N1282">
        <v>165</v>
      </c>
      <c r="P1282">
        <v>0</v>
      </c>
      <c r="U1282">
        <v>0</v>
      </c>
      <c r="V1282">
        <v>0</v>
      </c>
      <c r="Y1282">
        <v>0</v>
      </c>
      <c r="AE1282">
        <v>0</v>
      </c>
      <c r="AR1282">
        <v>2405</v>
      </c>
      <c r="AS1282" t="s">
        <v>73</v>
      </c>
      <c r="AX1282">
        <v>500</v>
      </c>
      <c r="AY1282" t="s">
        <v>58</v>
      </c>
      <c r="AZ1282">
        <v>1336</v>
      </c>
      <c r="BA1282">
        <v>16570</v>
      </c>
      <c r="BC1282">
        <v>0</v>
      </c>
      <c r="BD1282" t="s">
        <v>59</v>
      </c>
    </row>
    <row r="1283" spans="1:56" x14ac:dyDescent="0.25">
      <c r="A1283">
        <v>3</v>
      </c>
      <c r="B1283">
        <v>8</v>
      </c>
      <c r="C1283">
        <v>4</v>
      </c>
      <c r="D1283">
        <v>240661000000</v>
      </c>
      <c r="E1283" t="s">
        <v>1113</v>
      </c>
      <c r="G1283">
        <v>328</v>
      </c>
      <c r="H1283">
        <v>8</v>
      </c>
      <c r="I1283">
        <v>23</v>
      </c>
      <c r="J1283" t="str">
        <f t="shared" si="20"/>
        <v>08-04-2023</v>
      </c>
      <c r="K1283">
        <v>139000</v>
      </c>
      <c r="L1283">
        <v>1416</v>
      </c>
      <c r="M1283">
        <v>50</v>
      </c>
      <c r="N1283">
        <v>177</v>
      </c>
      <c r="P1283">
        <v>0</v>
      </c>
      <c r="Q1283" t="s">
        <v>115</v>
      </c>
      <c r="R1283" t="s">
        <v>116</v>
      </c>
      <c r="S1283" t="s">
        <v>135</v>
      </c>
      <c r="T1283" t="s">
        <v>118</v>
      </c>
      <c r="U1283">
        <v>0</v>
      </c>
      <c r="V1283">
        <v>0</v>
      </c>
      <c r="X1283" t="s">
        <v>63</v>
      </c>
      <c r="Y1283">
        <v>360</v>
      </c>
      <c r="Z1283" t="s">
        <v>64</v>
      </c>
      <c r="AA1283" t="s">
        <v>79</v>
      </c>
      <c r="AB1283" t="s">
        <v>66</v>
      </c>
      <c r="AC1283" t="s">
        <v>67</v>
      </c>
      <c r="AE1283">
        <v>6</v>
      </c>
      <c r="AF1283" t="s">
        <v>88</v>
      </c>
      <c r="AK1283" t="s">
        <v>90</v>
      </c>
      <c r="AL1283">
        <v>45</v>
      </c>
      <c r="AN1283" t="s">
        <v>82</v>
      </c>
      <c r="AP1283" t="s">
        <v>56</v>
      </c>
      <c r="AR1283">
        <v>2405</v>
      </c>
      <c r="AS1283" t="s">
        <v>73</v>
      </c>
      <c r="AT1283" t="s">
        <v>213</v>
      </c>
      <c r="AV1283" t="s">
        <v>213</v>
      </c>
      <c r="AX1283">
        <v>510</v>
      </c>
      <c r="AY1283" t="s">
        <v>58</v>
      </c>
      <c r="AZ1283">
        <v>11328</v>
      </c>
      <c r="BA1283">
        <v>5400</v>
      </c>
      <c r="BC1283">
        <v>67460</v>
      </c>
      <c r="BD1283" t="s">
        <v>59</v>
      </c>
    </row>
    <row r="1284" spans="1:56" x14ac:dyDescent="0.25">
      <c r="A1284">
        <v>3</v>
      </c>
      <c r="B1284">
        <v>8</v>
      </c>
      <c r="C1284">
        <v>8</v>
      </c>
      <c r="D1284">
        <v>250121210100</v>
      </c>
      <c r="E1284" t="s">
        <v>165</v>
      </c>
      <c r="G1284">
        <v>335</v>
      </c>
      <c r="H1284">
        <v>8</v>
      </c>
      <c r="I1284">
        <v>23</v>
      </c>
      <c r="J1284" t="str">
        <f t="shared" si="20"/>
        <v>08-08-2023</v>
      </c>
      <c r="K1284">
        <v>130000</v>
      </c>
      <c r="L1284">
        <v>0</v>
      </c>
      <c r="M1284">
        <v>0</v>
      </c>
      <c r="N1284">
        <v>0</v>
      </c>
      <c r="P1284">
        <v>0.23799999999999999</v>
      </c>
      <c r="U1284">
        <v>0</v>
      </c>
      <c r="V1284">
        <v>0</v>
      </c>
      <c r="Y1284">
        <v>0</v>
      </c>
      <c r="AE1284">
        <v>0</v>
      </c>
      <c r="AP1284" t="s">
        <v>56</v>
      </c>
      <c r="AR1284">
        <v>0</v>
      </c>
      <c r="AS1284" t="s">
        <v>73</v>
      </c>
      <c r="AT1284" t="s">
        <v>74</v>
      </c>
      <c r="AV1284" t="s">
        <v>74</v>
      </c>
      <c r="AX1284">
        <v>500</v>
      </c>
      <c r="AY1284" t="s">
        <v>58</v>
      </c>
      <c r="AZ1284">
        <v>3335</v>
      </c>
      <c r="BA1284">
        <v>0</v>
      </c>
      <c r="BC1284">
        <v>0</v>
      </c>
      <c r="BD1284" t="s">
        <v>59</v>
      </c>
    </row>
    <row r="1285" spans="1:56" x14ac:dyDescent="0.25">
      <c r="A1285">
        <v>3</v>
      </c>
      <c r="B1285">
        <v>8</v>
      </c>
      <c r="C1285">
        <v>8</v>
      </c>
      <c r="D1285">
        <v>250121400000</v>
      </c>
      <c r="E1285" t="s">
        <v>1239</v>
      </c>
      <c r="G1285">
        <v>335</v>
      </c>
      <c r="H1285">
        <v>8</v>
      </c>
      <c r="I1285">
        <v>23</v>
      </c>
      <c r="J1285" t="str">
        <f t="shared" si="20"/>
        <v>08-08-2023</v>
      </c>
      <c r="K1285">
        <v>130000</v>
      </c>
      <c r="L1285">
        <v>1350</v>
      </c>
      <c r="M1285">
        <v>0</v>
      </c>
      <c r="N1285">
        <v>0</v>
      </c>
      <c r="P1285">
        <v>0.53</v>
      </c>
      <c r="Q1285">
        <v>1</v>
      </c>
      <c r="R1285">
        <v>1</v>
      </c>
      <c r="S1285">
        <v>9821</v>
      </c>
      <c r="T1285" t="s">
        <v>76</v>
      </c>
      <c r="U1285">
        <v>5</v>
      </c>
      <c r="V1285">
        <v>1350</v>
      </c>
      <c r="W1285" t="s">
        <v>71</v>
      </c>
      <c r="X1285" t="s">
        <v>63</v>
      </c>
      <c r="Y1285">
        <v>900</v>
      </c>
      <c r="Z1285" t="s">
        <v>64</v>
      </c>
      <c r="AA1285" t="s">
        <v>286</v>
      </c>
      <c r="AB1285" t="s">
        <v>66</v>
      </c>
      <c r="AC1285" t="s">
        <v>67</v>
      </c>
      <c r="AE1285">
        <v>10</v>
      </c>
      <c r="AF1285" t="s">
        <v>88</v>
      </c>
      <c r="AK1285" t="s">
        <v>71</v>
      </c>
      <c r="AL1285">
        <v>26</v>
      </c>
      <c r="AN1285" t="s">
        <v>72</v>
      </c>
      <c r="AP1285" t="s">
        <v>56</v>
      </c>
      <c r="AR1285">
        <v>0</v>
      </c>
      <c r="AS1285" t="s">
        <v>73</v>
      </c>
      <c r="AT1285" t="s">
        <v>74</v>
      </c>
      <c r="AV1285" t="s">
        <v>74</v>
      </c>
      <c r="AX1285">
        <v>510</v>
      </c>
      <c r="AY1285" t="s">
        <v>429</v>
      </c>
      <c r="AZ1285">
        <v>4335</v>
      </c>
      <c r="BA1285">
        <v>11940</v>
      </c>
      <c r="BC1285">
        <v>144510</v>
      </c>
      <c r="BD1285" t="s">
        <v>59</v>
      </c>
    </row>
    <row r="1286" spans="1:56" x14ac:dyDescent="0.25">
      <c r="A1286">
        <v>3</v>
      </c>
      <c r="B1286">
        <v>8</v>
      </c>
      <c r="C1286">
        <v>8</v>
      </c>
      <c r="D1286">
        <v>270340900000</v>
      </c>
      <c r="E1286" t="s">
        <v>1312</v>
      </c>
      <c r="G1286">
        <v>337</v>
      </c>
      <c r="H1286">
        <v>8</v>
      </c>
      <c r="I1286">
        <v>23</v>
      </c>
      <c r="J1286" t="str">
        <f t="shared" si="20"/>
        <v>08-08-2023</v>
      </c>
      <c r="K1286">
        <v>250000</v>
      </c>
      <c r="L1286">
        <v>0</v>
      </c>
      <c r="M1286">
        <v>132</v>
      </c>
      <c r="N1286">
        <v>100</v>
      </c>
      <c r="P1286">
        <v>0</v>
      </c>
      <c r="U1286">
        <v>0</v>
      </c>
      <c r="V1286">
        <v>0</v>
      </c>
      <c r="Y1286">
        <v>0</v>
      </c>
      <c r="AE1286">
        <v>0</v>
      </c>
      <c r="AF1286" t="s">
        <v>81</v>
      </c>
      <c r="AR1286">
        <v>7271</v>
      </c>
      <c r="AX1286">
        <v>455</v>
      </c>
      <c r="AY1286" t="s">
        <v>58</v>
      </c>
      <c r="AZ1286">
        <v>1337</v>
      </c>
      <c r="BA1286">
        <v>11600</v>
      </c>
      <c r="BC1286">
        <v>43970</v>
      </c>
      <c r="BD1286" t="s">
        <v>59</v>
      </c>
    </row>
    <row r="1287" spans="1:56" x14ac:dyDescent="0.25">
      <c r="A1287">
        <v>3</v>
      </c>
      <c r="B1287">
        <v>8</v>
      </c>
      <c r="C1287">
        <v>8</v>
      </c>
      <c r="D1287">
        <v>270341000000</v>
      </c>
      <c r="E1287" t="s">
        <v>1313</v>
      </c>
      <c r="G1287">
        <v>337</v>
      </c>
      <c r="H1287">
        <v>8</v>
      </c>
      <c r="I1287">
        <v>23</v>
      </c>
      <c r="J1287" t="str">
        <f t="shared" si="20"/>
        <v>08-08-2023</v>
      </c>
      <c r="K1287">
        <v>250000</v>
      </c>
      <c r="L1287">
        <v>0</v>
      </c>
      <c r="M1287">
        <v>66</v>
      </c>
      <c r="N1287">
        <v>100</v>
      </c>
      <c r="P1287">
        <v>0</v>
      </c>
      <c r="U1287">
        <v>0</v>
      </c>
      <c r="V1287">
        <v>0</v>
      </c>
      <c r="Y1287">
        <v>0</v>
      </c>
      <c r="AE1287">
        <v>0</v>
      </c>
      <c r="AR1287">
        <v>7271</v>
      </c>
      <c r="AX1287">
        <v>452</v>
      </c>
      <c r="AY1287" t="s">
        <v>1314</v>
      </c>
      <c r="AZ1287">
        <v>1337</v>
      </c>
      <c r="BA1287">
        <v>0</v>
      </c>
      <c r="BC1287">
        <v>0</v>
      </c>
      <c r="BD1287" t="s">
        <v>59</v>
      </c>
    </row>
    <row r="1288" spans="1:56" x14ac:dyDescent="0.25">
      <c r="A1288">
        <v>3</v>
      </c>
      <c r="B1288">
        <v>8</v>
      </c>
      <c r="C1288">
        <v>8</v>
      </c>
      <c r="D1288">
        <v>270341110000</v>
      </c>
      <c r="E1288" t="s">
        <v>1316</v>
      </c>
      <c r="G1288">
        <v>337</v>
      </c>
      <c r="H1288">
        <v>8</v>
      </c>
      <c r="I1288">
        <v>23</v>
      </c>
      <c r="J1288" t="str">
        <f t="shared" si="20"/>
        <v>08-08-2023</v>
      </c>
      <c r="K1288">
        <v>250000</v>
      </c>
      <c r="L1288">
        <v>0</v>
      </c>
      <c r="M1288">
        <v>140</v>
      </c>
      <c r="N1288">
        <v>41</v>
      </c>
      <c r="P1288">
        <v>0.13100000000000001</v>
      </c>
      <c r="U1288">
        <v>0</v>
      </c>
      <c r="V1288">
        <v>0</v>
      </c>
      <c r="Y1288">
        <v>0</v>
      </c>
      <c r="AE1288">
        <v>0</v>
      </c>
      <c r="AR1288">
        <v>7271</v>
      </c>
      <c r="AX1288">
        <v>400</v>
      </c>
      <c r="AY1288" t="s">
        <v>58</v>
      </c>
      <c r="AZ1288">
        <v>3337</v>
      </c>
      <c r="BA1288">
        <v>0</v>
      </c>
      <c r="BC1288">
        <v>0</v>
      </c>
      <c r="BD1288" t="s">
        <v>59</v>
      </c>
    </row>
    <row r="1289" spans="1:56" x14ac:dyDescent="0.25">
      <c r="A1289">
        <v>3</v>
      </c>
      <c r="B1289">
        <v>8</v>
      </c>
      <c r="C1289">
        <v>7</v>
      </c>
      <c r="D1289">
        <v>270350100000</v>
      </c>
      <c r="E1289" t="s">
        <v>1325</v>
      </c>
      <c r="G1289">
        <v>333</v>
      </c>
      <c r="H1289">
        <v>8</v>
      </c>
      <c r="I1289">
        <v>23</v>
      </c>
      <c r="J1289" t="str">
        <f t="shared" si="20"/>
        <v>08-07-2023</v>
      </c>
      <c r="K1289">
        <v>181000</v>
      </c>
      <c r="L1289">
        <v>1795</v>
      </c>
      <c r="M1289">
        <v>80</v>
      </c>
      <c r="N1289">
        <v>100</v>
      </c>
      <c r="P1289">
        <v>0</v>
      </c>
      <c r="Q1289">
        <v>1</v>
      </c>
      <c r="R1289">
        <v>5</v>
      </c>
      <c r="S1289" t="s">
        <v>600</v>
      </c>
      <c r="T1289" t="s">
        <v>76</v>
      </c>
      <c r="U1289">
        <v>3</v>
      </c>
      <c r="V1289">
        <v>690</v>
      </c>
      <c r="W1289" t="s">
        <v>71</v>
      </c>
      <c r="X1289" t="s">
        <v>63</v>
      </c>
      <c r="Y1289">
        <v>884</v>
      </c>
      <c r="Z1289" t="s">
        <v>64</v>
      </c>
      <c r="AA1289" t="s">
        <v>1326</v>
      </c>
      <c r="AB1289" t="s">
        <v>66</v>
      </c>
      <c r="AC1289" t="s">
        <v>67</v>
      </c>
      <c r="AE1289">
        <v>8</v>
      </c>
      <c r="AF1289" t="s">
        <v>81</v>
      </c>
      <c r="AK1289" t="s">
        <v>71</v>
      </c>
      <c r="AL1289">
        <v>30</v>
      </c>
      <c r="AN1289" t="s">
        <v>82</v>
      </c>
      <c r="AP1289" t="s">
        <v>56</v>
      </c>
      <c r="AR1289">
        <v>2709</v>
      </c>
      <c r="AS1289" t="s">
        <v>73</v>
      </c>
      <c r="AT1289" t="s">
        <v>213</v>
      </c>
      <c r="AV1289" t="s">
        <v>74</v>
      </c>
      <c r="AX1289">
        <v>510</v>
      </c>
      <c r="AY1289" t="s">
        <v>58</v>
      </c>
      <c r="AZ1289">
        <v>3333</v>
      </c>
      <c r="BA1289">
        <v>12570</v>
      </c>
      <c r="BC1289">
        <v>117310</v>
      </c>
      <c r="BD1289" t="s">
        <v>59</v>
      </c>
    </row>
    <row r="1290" spans="1:56" x14ac:dyDescent="0.25">
      <c r="A1290">
        <v>3</v>
      </c>
      <c r="B1290">
        <v>8</v>
      </c>
      <c r="C1290">
        <v>7</v>
      </c>
      <c r="D1290">
        <v>270350110000</v>
      </c>
      <c r="E1290" t="s">
        <v>1327</v>
      </c>
      <c r="G1290">
        <v>333</v>
      </c>
      <c r="H1290">
        <v>8</v>
      </c>
      <c r="I1290">
        <v>23</v>
      </c>
      <c r="J1290" t="str">
        <f t="shared" si="20"/>
        <v>08-07-2023</v>
      </c>
      <c r="K1290">
        <v>181000</v>
      </c>
      <c r="L1290">
        <v>0</v>
      </c>
      <c r="M1290">
        <v>34</v>
      </c>
      <c r="N1290">
        <v>82</v>
      </c>
      <c r="P1290">
        <v>6.4000000000000001E-2</v>
      </c>
      <c r="U1290">
        <v>0</v>
      </c>
      <c r="V1290">
        <v>0</v>
      </c>
      <c r="Y1290">
        <v>0</v>
      </c>
      <c r="AE1290">
        <v>0</v>
      </c>
      <c r="AR1290">
        <v>2709</v>
      </c>
      <c r="AX1290">
        <v>500</v>
      </c>
      <c r="AY1290" t="s">
        <v>58</v>
      </c>
      <c r="AZ1290">
        <v>3333</v>
      </c>
      <c r="BA1290">
        <v>0</v>
      </c>
      <c r="BC1290">
        <v>0</v>
      </c>
      <c r="BD1290" t="s">
        <v>59</v>
      </c>
    </row>
    <row r="1291" spans="1:56" x14ac:dyDescent="0.25">
      <c r="A1291">
        <v>3</v>
      </c>
      <c r="B1291">
        <v>8</v>
      </c>
      <c r="C1291">
        <v>7</v>
      </c>
      <c r="D1291">
        <v>270401200000</v>
      </c>
      <c r="E1291" t="s">
        <v>1362</v>
      </c>
      <c r="G1291">
        <v>330</v>
      </c>
      <c r="H1291">
        <v>8</v>
      </c>
      <c r="I1291">
        <v>23</v>
      </c>
      <c r="J1291" t="str">
        <f t="shared" si="20"/>
        <v>08-07-2023</v>
      </c>
      <c r="K1291">
        <v>275000</v>
      </c>
      <c r="L1291">
        <v>2176</v>
      </c>
      <c r="M1291">
        <v>75</v>
      </c>
      <c r="N1291">
        <v>132</v>
      </c>
      <c r="P1291">
        <v>0</v>
      </c>
      <c r="Q1291">
        <v>1</v>
      </c>
      <c r="R1291">
        <v>1</v>
      </c>
      <c r="S1291">
        <v>9911</v>
      </c>
      <c r="T1291" t="s">
        <v>163</v>
      </c>
      <c r="U1291">
        <v>0</v>
      </c>
      <c r="V1291">
        <v>0</v>
      </c>
      <c r="X1291" t="s">
        <v>63</v>
      </c>
      <c r="Y1291">
        <v>288</v>
      </c>
      <c r="Z1291" t="s">
        <v>64</v>
      </c>
      <c r="AA1291" t="s">
        <v>617</v>
      </c>
      <c r="AB1291" t="s">
        <v>66</v>
      </c>
      <c r="AC1291" t="s">
        <v>77</v>
      </c>
      <c r="AE1291">
        <v>10</v>
      </c>
      <c r="AF1291" t="s">
        <v>88</v>
      </c>
      <c r="AK1291" t="s">
        <v>71</v>
      </c>
      <c r="AL1291">
        <v>24</v>
      </c>
      <c r="AN1291" t="s">
        <v>72</v>
      </c>
      <c r="AP1291" t="s">
        <v>56</v>
      </c>
      <c r="AR1291">
        <v>2709</v>
      </c>
      <c r="AS1291" t="s">
        <v>73</v>
      </c>
      <c r="AT1291" t="s">
        <v>213</v>
      </c>
      <c r="AV1291" t="s">
        <v>213</v>
      </c>
      <c r="AX1291">
        <v>520</v>
      </c>
      <c r="AY1291" t="s">
        <v>489</v>
      </c>
      <c r="AZ1291">
        <v>2330</v>
      </c>
      <c r="BA1291">
        <v>9910</v>
      </c>
      <c r="BC1291">
        <v>158260</v>
      </c>
      <c r="BD1291" t="s">
        <v>59</v>
      </c>
    </row>
    <row r="1292" spans="1:56" x14ac:dyDescent="0.25">
      <c r="A1292">
        <v>3</v>
      </c>
      <c r="B1292">
        <v>8</v>
      </c>
      <c r="C1292">
        <v>7</v>
      </c>
      <c r="D1292">
        <v>270401300000</v>
      </c>
      <c r="E1292" t="s">
        <v>1363</v>
      </c>
      <c r="G1292">
        <v>330</v>
      </c>
      <c r="H1292">
        <v>8</v>
      </c>
      <c r="I1292">
        <v>23</v>
      </c>
      <c r="J1292" t="str">
        <f t="shared" si="20"/>
        <v>08-07-2023</v>
      </c>
      <c r="K1292">
        <v>275000</v>
      </c>
      <c r="L1292">
        <v>2176</v>
      </c>
      <c r="M1292">
        <v>75</v>
      </c>
      <c r="N1292">
        <v>132</v>
      </c>
      <c r="P1292">
        <v>0</v>
      </c>
      <c r="Q1292">
        <v>1</v>
      </c>
      <c r="R1292">
        <v>1</v>
      </c>
      <c r="S1292">
        <v>9921</v>
      </c>
      <c r="T1292" t="s">
        <v>163</v>
      </c>
      <c r="U1292">
        <v>0</v>
      </c>
      <c r="V1292">
        <v>0</v>
      </c>
      <c r="X1292" t="s">
        <v>63</v>
      </c>
      <c r="Y1292">
        <v>288</v>
      </c>
      <c r="Z1292" t="s">
        <v>64</v>
      </c>
      <c r="AA1292" t="s">
        <v>617</v>
      </c>
      <c r="AB1292" t="s">
        <v>66</v>
      </c>
      <c r="AC1292" t="s">
        <v>77</v>
      </c>
      <c r="AE1292">
        <v>10</v>
      </c>
      <c r="AF1292" t="s">
        <v>88</v>
      </c>
      <c r="AK1292" t="s">
        <v>71</v>
      </c>
      <c r="AL1292">
        <v>22</v>
      </c>
      <c r="AN1292" t="s">
        <v>72</v>
      </c>
      <c r="AP1292" t="s">
        <v>56</v>
      </c>
      <c r="AR1292">
        <v>2709</v>
      </c>
      <c r="AS1292" t="s">
        <v>73</v>
      </c>
      <c r="AT1292" t="s">
        <v>213</v>
      </c>
      <c r="AV1292" t="s">
        <v>213</v>
      </c>
      <c r="AX1292">
        <v>520</v>
      </c>
      <c r="AY1292" t="s">
        <v>489</v>
      </c>
      <c r="AZ1292">
        <v>2330</v>
      </c>
      <c r="BA1292">
        <v>9910</v>
      </c>
      <c r="BC1292">
        <v>162400</v>
      </c>
      <c r="BD1292" t="s">
        <v>59</v>
      </c>
    </row>
    <row r="1293" spans="1:56" x14ac:dyDescent="0.25">
      <c r="A1293">
        <v>3</v>
      </c>
      <c r="B1293">
        <v>8</v>
      </c>
      <c r="C1293">
        <v>1</v>
      </c>
      <c r="D1293">
        <v>270520800000</v>
      </c>
      <c r="E1293" t="s">
        <v>1423</v>
      </c>
      <c r="G1293">
        <v>322</v>
      </c>
      <c r="H1293">
        <v>8</v>
      </c>
      <c r="I1293">
        <v>23</v>
      </c>
      <c r="J1293" t="str">
        <f t="shared" si="20"/>
        <v>08-01-2023</v>
      </c>
      <c r="K1293">
        <v>60000</v>
      </c>
      <c r="L1293">
        <v>1568</v>
      </c>
      <c r="M1293">
        <v>78</v>
      </c>
      <c r="N1293">
        <v>168</v>
      </c>
      <c r="P1293">
        <v>0</v>
      </c>
      <c r="Q1293" t="s">
        <v>61</v>
      </c>
      <c r="R1293" t="s">
        <v>116</v>
      </c>
      <c r="S1293" t="s">
        <v>135</v>
      </c>
      <c r="T1293" t="s">
        <v>62</v>
      </c>
      <c r="U1293">
        <v>3</v>
      </c>
      <c r="V1293">
        <v>495</v>
      </c>
      <c r="Y1293">
        <v>465</v>
      </c>
      <c r="Z1293" t="s">
        <v>92</v>
      </c>
      <c r="AA1293" t="s">
        <v>164</v>
      </c>
      <c r="AB1293" t="s">
        <v>137</v>
      </c>
      <c r="AC1293" t="s">
        <v>67</v>
      </c>
      <c r="AE1293">
        <v>7</v>
      </c>
      <c r="AF1293" t="s">
        <v>88</v>
      </c>
      <c r="AK1293" t="s">
        <v>71</v>
      </c>
      <c r="AL1293">
        <v>45</v>
      </c>
      <c r="AN1293" t="s">
        <v>138</v>
      </c>
      <c r="AP1293" t="s">
        <v>56</v>
      </c>
      <c r="AR1293">
        <v>2709</v>
      </c>
      <c r="AS1293" t="s">
        <v>73</v>
      </c>
      <c r="AT1293" t="s">
        <v>213</v>
      </c>
      <c r="AV1293" t="s">
        <v>213</v>
      </c>
      <c r="AX1293">
        <v>510</v>
      </c>
      <c r="AY1293" t="s">
        <v>1424</v>
      </c>
      <c r="AZ1293">
        <v>2322</v>
      </c>
      <c r="BA1293">
        <v>11460</v>
      </c>
      <c r="BC1293">
        <v>61000</v>
      </c>
      <c r="BD1293" t="s">
        <v>59</v>
      </c>
    </row>
    <row r="1294" spans="1:56" x14ac:dyDescent="0.25">
      <c r="A1294">
        <v>3</v>
      </c>
      <c r="B1294">
        <v>8</v>
      </c>
      <c r="C1294">
        <v>15</v>
      </c>
      <c r="D1294">
        <v>300221900000</v>
      </c>
      <c r="E1294" t="s">
        <v>1519</v>
      </c>
      <c r="G1294">
        <v>345</v>
      </c>
      <c r="H1294">
        <v>8</v>
      </c>
      <c r="I1294">
        <v>23</v>
      </c>
      <c r="J1294" t="str">
        <f t="shared" si="20"/>
        <v>08-15-2023</v>
      </c>
      <c r="K1294">
        <v>147075</v>
      </c>
      <c r="L1294">
        <v>0</v>
      </c>
      <c r="M1294">
        <v>0</v>
      </c>
      <c r="N1294">
        <v>0</v>
      </c>
      <c r="P1294">
        <v>19.61</v>
      </c>
      <c r="U1294">
        <v>0</v>
      </c>
      <c r="V1294">
        <v>0</v>
      </c>
      <c r="Y1294">
        <v>0</v>
      </c>
      <c r="AE1294">
        <v>0</v>
      </c>
      <c r="AP1294" t="s">
        <v>56</v>
      </c>
      <c r="AR1294">
        <v>0</v>
      </c>
      <c r="AS1294" t="s">
        <v>73</v>
      </c>
      <c r="AT1294" t="s">
        <v>74</v>
      </c>
      <c r="AV1294" t="s">
        <v>74</v>
      </c>
      <c r="AX1294">
        <v>110</v>
      </c>
      <c r="AY1294" t="s">
        <v>58</v>
      </c>
      <c r="AZ1294">
        <v>6345</v>
      </c>
      <c r="BA1294">
        <v>240370</v>
      </c>
      <c r="BC1294">
        <v>0</v>
      </c>
      <c r="BD1294" t="s">
        <v>59</v>
      </c>
    </row>
    <row r="1295" spans="1:56" x14ac:dyDescent="0.25">
      <c r="A1295">
        <v>3</v>
      </c>
      <c r="B1295">
        <v>8</v>
      </c>
      <c r="C1295">
        <v>15</v>
      </c>
      <c r="D1295">
        <v>300221900200</v>
      </c>
      <c r="E1295" t="s">
        <v>1519</v>
      </c>
      <c r="G1295">
        <v>346</v>
      </c>
      <c r="H1295">
        <v>8</v>
      </c>
      <c r="I1295">
        <v>23</v>
      </c>
      <c r="J1295" t="str">
        <f t="shared" si="20"/>
        <v>08-15-2023</v>
      </c>
      <c r="K1295">
        <v>135480</v>
      </c>
      <c r="L1295">
        <v>0</v>
      </c>
      <c r="M1295">
        <v>0</v>
      </c>
      <c r="N1295">
        <v>0</v>
      </c>
      <c r="P1295">
        <v>18.064</v>
      </c>
      <c r="U1295">
        <v>0</v>
      </c>
      <c r="V1295">
        <v>0</v>
      </c>
      <c r="Y1295">
        <v>0</v>
      </c>
      <c r="AE1295">
        <v>0</v>
      </c>
      <c r="AP1295" t="s">
        <v>56</v>
      </c>
      <c r="AR1295">
        <v>0</v>
      </c>
      <c r="AS1295" t="s">
        <v>73</v>
      </c>
      <c r="AT1295" t="s">
        <v>74</v>
      </c>
      <c r="AV1295" t="s">
        <v>74</v>
      </c>
      <c r="AX1295">
        <v>110</v>
      </c>
      <c r="AY1295" t="s">
        <v>58</v>
      </c>
      <c r="AZ1295">
        <v>1346</v>
      </c>
      <c r="BA1295">
        <v>0</v>
      </c>
      <c r="BC1295">
        <v>0</v>
      </c>
      <c r="BD1295" t="s">
        <v>59</v>
      </c>
    </row>
    <row r="1296" spans="1:56" x14ac:dyDescent="0.25">
      <c r="A1296">
        <v>3</v>
      </c>
      <c r="B1296">
        <v>8</v>
      </c>
      <c r="C1296">
        <v>17</v>
      </c>
      <c r="D1296">
        <v>303310970000</v>
      </c>
      <c r="E1296" t="s">
        <v>1679</v>
      </c>
      <c r="G1296">
        <v>351</v>
      </c>
      <c r="H1296">
        <v>8</v>
      </c>
      <c r="I1296">
        <v>23</v>
      </c>
      <c r="J1296" t="str">
        <f t="shared" si="20"/>
        <v>08-17-2023</v>
      </c>
      <c r="K1296">
        <v>515000</v>
      </c>
      <c r="L1296">
        <v>2919</v>
      </c>
      <c r="M1296">
        <v>0</v>
      </c>
      <c r="N1296">
        <v>0</v>
      </c>
      <c r="P1296">
        <v>4.218</v>
      </c>
      <c r="Q1296">
        <v>1</v>
      </c>
      <c r="R1296">
        <v>2</v>
      </c>
      <c r="S1296">
        <v>1</v>
      </c>
      <c r="T1296" t="s">
        <v>86</v>
      </c>
      <c r="U1296">
        <v>4</v>
      </c>
      <c r="V1296">
        <v>2000</v>
      </c>
      <c r="W1296" t="s">
        <v>71</v>
      </c>
      <c r="X1296" t="s">
        <v>63</v>
      </c>
      <c r="Y1296">
        <v>756</v>
      </c>
      <c r="Z1296" t="s">
        <v>64</v>
      </c>
      <c r="AA1296" t="s">
        <v>192</v>
      </c>
      <c r="AB1296" t="s">
        <v>66</v>
      </c>
      <c r="AC1296" t="s">
        <v>67</v>
      </c>
      <c r="AE1296">
        <v>10</v>
      </c>
      <c r="AF1296" t="s">
        <v>161</v>
      </c>
      <c r="AG1296" t="s">
        <v>324</v>
      </c>
      <c r="AK1296" t="s">
        <v>71</v>
      </c>
      <c r="AL1296">
        <v>15</v>
      </c>
      <c r="AN1296" t="s">
        <v>189</v>
      </c>
      <c r="AP1296" t="s">
        <v>56</v>
      </c>
      <c r="AR1296">
        <v>9305</v>
      </c>
      <c r="AS1296" t="s">
        <v>73</v>
      </c>
      <c r="AX1296">
        <v>510</v>
      </c>
      <c r="AY1296" t="s">
        <v>1680</v>
      </c>
      <c r="AZ1296">
        <v>4351</v>
      </c>
      <c r="BA1296">
        <v>24630</v>
      </c>
      <c r="BC1296">
        <v>303690</v>
      </c>
      <c r="BD1296" t="s">
        <v>59</v>
      </c>
    </row>
    <row r="1297" spans="1:56" x14ac:dyDescent="0.25">
      <c r="A1297">
        <v>3</v>
      </c>
      <c r="B1297">
        <v>8</v>
      </c>
      <c r="C1297">
        <v>28</v>
      </c>
      <c r="D1297">
        <v>310081000000</v>
      </c>
      <c r="E1297" t="s">
        <v>1703</v>
      </c>
      <c r="G1297">
        <v>364</v>
      </c>
      <c r="H1297">
        <v>8</v>
      </c>
      <c r="I1297">
        <v>23</v>
      </c>
      <c r="J1297" t="str">
        <f t="shared" si="20"/>
        <v>08-28-2023</v>
      </c>
      <c r="K1297">
        <v>53000</v>
      </c>
      <c r="L1297">
        <v>0</v>
      </c>
      <c r="M1297">
        <v>113</v>
      </c>
      <c r="N1297">
        <v>368</v>
      </c>
      <c r="P1297">
        <v>0</v>
      </c>
      <c r="U1297">
        <v>0</v>
      </c>
      <c r="V1297">
        <v>0</v>
      </c>
      <c r="Y1297">
        <v>620</v>
      </c>
      <c r="Z1297" t="s">
        <v>92</v>
      </c>
      <c r="AE1297">
        <v>0</v>
      </c>
      <c r="AP1297" t="s">
        <v>56</v>
      </c>
      <c r="AR1297">
        <v>3117</v>
      </c>
      <c r="AS1297" t="s">
        <v>73</v>
      </c>
      <c r="AX1297">
        <v>599</v>
      </c>
      <c r="AY1297" t="s">
        <v>58</v>
      </c>
      <c r="AZ1297">
        <v>4364</v>
      </c>
      <c r="BA1297">
        <v>23400</v>
      </c>
      <c r="BC1297">
        <v>5660</v>
      </c>
      <c r="BD1297" t="s">
        <v>59</v>
      </c>
    </row>
    <row r="1298" spans="1:56" x14ac:dyDescent="0.25">
      <c r="A1298">
        <v>3</v>
      </c>
      <c r="B1298">
        <v>8</v>
      </c>
      <c r="C1298">
        <v>25</v>
      </c>
      <c r="D1298">
        <v>310221510000</v>
      </c>
      <c r="E1298" t="s">
        <v>1730</v>
      </c>
      <c r="G1298">
        <v>360</v>
      </c>
      <c r="H1298">
        <v>8</v>
      </c>
      <c r="I1298">
        <v>23</v>
      </c>
      <c r="J1298" t="str">
        <f t="shared" si="20"/>
        <v>08-25-2023</v>
      </c>
      <c r="K1298">
        <v>230000</v>
      </c>
      <c r="L1298">
        <v>0</v>
      </c>
      <c r="M1298">
        <v>0</v>
      </c>
      <c r="N1298">
        <v>0</v>
      </c>
      <c r="P1298">
        <v>0.4</v>
      </c>
      <c r="U1298">
        <v>0</v>
      </c>
      <c r="V1298">
        <v>0</v>
      </c>
      <c r="Y1298">
        <v>0</v>
      </c>
      <c r="AE1298">
        <v>0</v>
      </c>
      <c r="AP1298" t="s">
        <v>56</v>
      </c>
      <c r="AR1298">
        <v>3118</v>
      </c>
      <c r="AS1298" t="s">
        <v>73</v>
      </c>
      <c r="AX1298">
        <v>500</v>
      </c>
      <c r="AY1298" t="s">
        <v>1731</v>
      </c>
      <c r="AZ1298">
        <v>2360</v>
      </c>
      <c r="BA1298">
        <v>0</v>
      </c>
      <c r="BC1298">
        <v>0</v>
      </c>
      <c r="BD1298" t="s">
        <v>59</v>
      </c>
    </row>
    <row r="1299" spans="1:56" x14ac:dyDescent="0.25">
      <c r="A1299">
        <v>3</v>
      </c>
      <c r="B1299">
        <v>8</v>
      </c>
      <c r="C1299">
        <v>25</v>
      </c>
      <c r="D1299">
        <v>310221800000</v>
      </c>
      <c r="E1299" t="s">
        <v>1732</v>
      </c>
      <c r="G1299">
        <v>360</v>
      </c>
      <c r="H1299">
        <v>8</v>
      </c>
      <c r="I1299">
        <v>23</v>
      </c>
      <c r="J1299" t="str">
        <f t="shared" si="20"/>
        <v>08-25-2023</v>
      </c>
      <c r="K1299">
        <v>230000</v>
      </c>
      <c r="L1299">
        <v>1549</v>
      </c>
      <c r="M1299">
        <v>0</v>
      </c>
      <c r="N1299">
        <v>0</v>
      </c>
      <c r="P1299">
        <v>0.41099999999999998</v>
      </c>
      <c r="Q1299">
        <v>1</v>
      </c>
      <c r="R1299">
        <v>1</v>
      </c>
      <c r="S1299">
        <v>9751</v>
      </c>
      <c r="T1299" t="s">
        <v>163</v>
      </c>
      <c r="U1299">
        <v>0</v>
      </c>
      <c r="V1299">
        <v>0</v>
      </c>
      <c r="X1299" t="s">
        <v>63</v>
      </c>
      <c r="Y1299">
        <v>625</v>
      </c>
      <c r="Z1299" t="s">
        <v>64</v>
      </c>
      <c r="AA1299" t="s">
        <v>157</v>
      </c>
      <c r="AB1299" t="s">
        <v>66</v>
      </c>
      <c r="AC1299" t="s">
        <v>67</v>
      </c>
      <c r="AE1299">
        <v>9</v>
      </c>
      <c r="AF1299" t="s">
        <v>88</v>
      </c>
      <c r="AI1299" t="s">
        <v>89</v>
      </c>
      <c r="AK1299" t="s">
        <v>71</v>
      </c>
      <c r="AL1299">
        <v>28</v>
      </c>
      <c r="AN1299" t="s">
        <v>72</v>
      </c>
      <c r="AP1299" t="s">
        <v>56</v>
      </c>
      <c r="AR1299">
        <v>3118</v>
      </c>
      <c r="AS1299" t="s">
        <v>73</v>
      </c>
      <c r="AT1299" t="s">
        <v>74</v>
      </c>
      <c r="AV1299" t="s">
        <v>74</v>
      </c>
      <c r="AX1299">
        <v>510</v>
      </c>
      <c r="AY1299" t="s">
        <v>58</v>
      </c>
      <c r="AZ1299">
        <v>2360</v>
      </c>
      <c r="BA1299">
        <v>14490</v>
      </c>
      <c r="BC1299">
        <v>119030</v>
      </c>
      <c r="BD1299" t="s">
        <v>59</v>
      </c>
    </row>
    <row r="1300" spans="1:56" x14ac:dyDescent="0.25">
      <c r="A1300">
        <v>3</v>
      </c>
      <c r="B1300">
        <v>8</v>
      </c>
      <c r="C1300">
        <v>18</v>
      </c>
      <c r="D1300">
        <v>315920000000</v>
      </c>
      <c r="E1300" t="s">
        <v>1782</v>
      </c>
      <c r="G1300">
        <v>353</v>
      </c>
      <c r="H1300">
        <v>8</v>
      </c>
      <c r="I1300">
        <v>23</v>
      </c>
      <c r="J1300" t="str">
        <f t="shared" si="20"/>
        <v>08-18-2023</v>
      </c>
      <c r="K1300">
        <v>69000</v>
      </c>
      <c r="L1300">
        <v>0</v>
      </c>
      <c r="M1300">
        <v>144</v>
      </c>
      <c r="N1300">
        <v>143</v>
      </c>
      <c r="P1300">
        <v>0.47499999999999998</v>
      </c>
      <c r="U1300">
        <v>0</v>
      </c>
      <c r="V1300">
        <v>0</v>
      </c>
      <c r="Y1300">
        <v>0</v>
      </c>
      <c r="AE1300">
        <v>0</v>
      </c>
      <c r="AR1300">
        <v>3101</v>
      </c>
      <c r="AS1300" t="s">
        <v>73</v>
      </c>
      <c r="AX1300">
        <v>110</v>
      </c>
      <c r="AY1300" t="s">
        <v>58</v>
      </c>
      <c r="AZ1300">
        <v>1353</v>
      </c>
      <c r="BA1300">
        <v>0</v>
      </c>
      <c r="BC1300">
        <v>0</v>
      </c>
      <c r="BD1300" t="s">
        <v>59</v>
      </c>
    </row>
    <row r="1301" spans="1:56" x14ac:dyDescent="0.25">
      <c r="A1301">
        <v>3</v>
      </c>
      <c r="B1301">
        <v>8</v>
      </c>
      <c r="C1301">
        <v>3</v>
      </c>
      <c r="D1301">
        <v>315990200000</v>
      </c>
      <c r="E1301" t="s">
        <v>1787</v>
      </c>
      <c r="G1301">
        <v>326</v>
      </c>
      <c r="H1301">
        <v>8</v>
      </c>
      <c r="I1301">
        <v>23</v>
      </c>
      <c r="J1301" t="str">
        <f t="shared" si="20"/>
        <v>08-03-2023</v>
      </c>
      <c r="K1301">
        <v>76500</v>
      </c>
      <c r="L1301">
        <v>0</v>
      </c>
      <c r="M1301">
        <v>110</v>
      </c>
      <c r="N1301">
        <v>190</v>
      </c>
      <c r="P1301">
        <v>0.54400000000000004</v>
      </c>
      <c r="U1301">
        <v>0</v>
      </c>
      <c r="V1301">
        <v>0</v>
      </c>
      <c r="Y1301">
        <v>0</v>
      </c>
      <c r="AE1301">
        <v>0</v>
      </c>
      <c r="AR1301">
        <v>3101</v>
      </c>
      <c r="AS1301" t="s">
        <v>73</v>
      </c>
      <c r="AX1301">
        <v>110</v>
      </c>
      <c r="AY1301" t="s">
        <v>58</v>
      </c>
      <c r="AZ1301">
        <v>1326</v>
      </c>
      <c r="BA1301">
        <v>0</v>
      </c>
      <c r="BC1301">
        <v>0</v>
      </c>
      <c r="BD1301" t="s">
        <v>59</v>
      </c>
    </row>
    <row r="1302" spans="1:56" x14ac:dyDescent="0.25">
      <c r="A1302">
        <v>3</v>
      </c>
      <c r="B1302">
        <v>8</v>
      </c>
      <c r="C1302">
        <v>18</v>
      </c>
      <c r="D1302">
        <v>315990300000</v>
      </c>
      <c r="E1302" t="s">
        <v>1788</v>
      </c>
      <c r="G1302">
        <v>354</v>
      </c>
      <c r="H1302">
        <v>8</v>
      </c>
      <c r="I1302">
        <v>23</v>
      </c>
      <c r="J1302" t="str">
        <f t="shared" si="20"/>
        <v>08-18-2023</v>
      </c>
      <c r="K1302">
        <v>73500</v>
      </c>
      <c r="L1302">
        <v>0</v>
      </c>
      <c r="M1302">
        <v>97</v>
      </c>
      <c r="N1302">
        <v>160</v>
      </c>
      <c r="P1302">
        <v>0.41799999999999998</v>
      </c>
      <c r="U1302">
        <v>0</v>
      </c>
      <c r="V1302">
        <v>0</v>
      </c>
      <c r="Y1302">
        <v>0</v>
      </c>
      <c r="AE1302">
        <v>0</v>
      </c>
      <c r="AR1302">
        <v>3101</v>
      </c>
      <c r="AS1302" t="s">
        <v>73</v>
      </c>
      <c r="AX1302">
        <v>110</v>
      </c>
      <c r="AY1302" t="s">
        <v>58</v>
      </c>
      <c r="AZ1302">
        <v>1354</v>
      </c>
      <c r="BA1302">
        <v>0</v>
      </c>
      <c r="BC1302">
        <v>0</v>
      </c>
      <c r="BD1302" t="s">
        <v>59</v>
      </c>
    </row>
    <row r="1303" spans="1:56" x14ac:dyDescent="0.25">
      <c r="A1303">
        <v>3</v>
      </c>
      <c r="B1303">
        <v>8</v>
      </c>
      <c r="C1303">
        <v>9</v>
      </c>
      <c r="D1303">
        <v>315990600000</v>
      </c>
      <c r="E1303" t="s">
        <v>1791</v>
      </c>
      <c r="G1303">
        <v>338</v>
      </c>
      <c r="H1303">
        <v>8</v>
      </c>
      <c r="I1303">
        <v>23</v>
      </c>
      <c r="J1303" t="str">
        <f t="shared" si="20"/>
        <v>08-09-2023</v>
      </c>
      <c r="K1303">
        <v>73500</v>
      </c>
      <c r="L1303">
        <v>0</v>
      </c>
      <c r="M1303">
        <v>86</v>
      </c>
      <c r="N1303">
        <v>164</v>
      </c>
      <c r="P1303">
        <v>0.41099999999999998</v>
      </c>
      <c r="U1303">
        <v>0</v>
      </c>
      <c r="V1303">
        <v>0</v>
      </c>
      <c r="Y1303">
        <v>0</v>
      </c>
      <c r="AE1303">
        <v>0</v>
      </c>
      <c r="AR1303">
        <v>3101</v>
      </c>
      <c r="AS1303" t="s">
        <v>73</v>
      </c>
      <c r="AX1303">
        <v>110</v>
      </c>
      <c r="AY1303" t="s">
        <v>58</v>
      </c>
      <c r="AZ1303">
        <v>1338</v>
      </c>
      <c r="BA1303">
        <v>0</v>
      </c>
      <c r="BC1303">
        <v>0</v>
      </c>
      <c r="BD1303" t="s">
        <v>59</v>
      </c>
    </row>
    <row r="1304" spans="1:56" x14ac:dyDescent="0.25">
      <c r="A1304">
        <v>3</v>
      </c>
      <c r="B1304">
        <v>8</v>
      </c>
      <c r="C1304">
        <v>11</v>
      </c>
      <c r="D1304">
        <v>320180200000</v>
      </c>
      <c r="E1304" t="s">
        <v>1872</v>
      </c>
      <c r="G1304">
        <v>339</v>
      </c>
      <c r="H1304">
        <v>8</v>
      </c>
      <c r="I1304">
        <v>23</v>
      </c>
      <c r="J1304" t="str">
        <f t="shared" si="20"/>
        <v>08-11-2023</v>
      </c>
      <c r="K1304">
        <v>60000</v>
      </c>
      <c r="L1304">
        <v>0</v>
      </c>
      <c r="M1304">
        <v>25</v>
      </c>
      <c r="N1304">
        <v>165</v>
      </c>
      <c r="P1304">
        <v>0</v>
      </c>
      <c r="U1304">
        <v>0</v>
      </c>
      <c r="V1304">
        <v>0</v>
      </c>
      <c r="Y1304">
        <v>0</v>
      </c>
      <c r="AE1304">
        <v>0</v>
      </c>
      <c r="AF1304" t="s">
        <v>81</v>
      </c>
      <c r="AP1304" t="s">
        <v>56</v>
      </c>
      <c r="AR1304">
        <v>7323</v>
      </c>
      <c r="AS1304" t="s">
        <v>73</v>
      </c>
      <c r="AT1304" t="s">
        <v>213</v>
      </c>
      <c r="AV1304" t="s">
        <v>213</v>
      </c>
      <c r="AX1304">
        <v>429</v>
      </c>
      <c r="AY1304" t="s">
        <v>1873</v>
      </c>
      <c r="AZ1304">
        <v>4339</v>
      </c>
      <c r="BA1304">
        <v>7230</v>
      </c>
      <c r="BC1304">
        <v>61510</v>
      </c>
      <c r="BD1304" t="s">
        <v>59</v>
      </c>
    </row>
    <row r="1305" spans="1:56" x14ac:dyDescent="0.25">
      <c r="A1305">
        <v>3</v>
      </c>
      <c r="B1305">
        <v>8</v>
      </c>
      <c r="C1305">
        <v>1</v>
      </c>
      <c r="D1305">
        <v>320200700000</v>
      </c>
      <c r="E1305" t="s">
        <v>1889</v>
      </c>
      <c r="G1305">
        <v>321</v>
      </c>
      <c r="H1305">
        <v>8</v>
      </c>
      <c r="I1305">
        <v>23</v>
      </c>
      <c r="J1305" t="str">
        <f t="shared" si="20"/>
        <v>08-01-2023</v>
      </c>
      <c r="K1305">
        <v>261600</v>
      </c>
      <c r="L1305">
        <v>1871</v>
      </c>
      <c r="M1305">
        <v>50</v>
      </c>
      <c r="N1305">
        <v>165</v>
      </c>
      <c r="P1305">
        <v>0</v>
      </c>
      <c r="Q1305" t="s">
        <v>61</v>
      </c>
      <c r="R1305" t="s">
        <v>116</v>
      </c>
      <c r="S1305" t="s">
        <v>434</v>
      </c>
      <c r="T1305" t="s">
        <v>62</v>
      </c>
      <c r="U1305">
        <v>0</v>
      </c>
      <c r="V1305">
        <v>480</v>
      </c>
      <c r="X1305" t="s">
        <v>63</v>
      </c>
      <c r="Y1305">
        <v>528</v>
      </c>
      <c r="Z1305" t="s">
        <v>64</v>
      </c>
      <c r="AA1305" t="s">
        <v>152</v>
      </c>
      <c r="AB1305" t="s">
        <v>66</v>
      </c>
      <c r="AC1305" t="s">
        <v>67</v>
      </c>
      <c r="AE1305">
        <v>11</v>
      </c>
      <c r="AF1305" t="s">
        <v>88</v>
      </c>
      <c r="AI1305" t="s">
        <v>70</v>
      </c>
      <c r="AK1305" t="s">
        <v>225</v>
      </c>
      <c r="AL1305">
        <v>37</v>
      </c>
      <c r="AN1305" t="s">
        <v>82</v>
      </c>
      <c r="AP1305" t="s">
        <v>56</v>
      </c>
      <c r="AR1305">
        <v>3254</v>
      </c>
      <c r="AS1305" t="s">
        <v>73</v>
      </c>
      <c r="AT1305" t="s">
        <v>213</v>
      </c>
      <c r="AV1305" t="s">
        <v>213</v>
      </c>
      <c r="AX1305">
        <v>510</v>
      </c>
      <c r="AY1305" t="s">
        <v>429</v>
      </c>
      <c r="AZ1305">
        <v>6321</v>
      </c>
      <c r="BA1305">
        <v>8060</v>
      </c>
      <c r="BC1305">
        <v>103970</v>
      </c>
      <c r="BD1305" t="s">
        <v>59</v>
      </c>
    </row>
    <row r="1306" spans="1:56" x14ac:dyDescent="0.25">
      <c r="A1306">
        <v>3</v>
      </c>
      <c r="B1306">
        <v>8</v>
      </c>
      <c r="C1306">
        <v>23</v>
      </c>
      <c r="D1306">
        <v>320201500000</v>
      </c>
      <c r="E1306" t="s">
        <v>1895</v>
      </c>
      <c r="G1306">
        <v>356</v>
      </c>
      <c r="H1306">
        <v>8</v>
      </c>
      <c r="I1306">
        <v>23</v>
      </c>
      <c r="J1306" t="str">
        <f t="shared" si="20"/>
        <v>08-23-2023</v>
      </c>
      <c r="K1306">
        <v>85000</v>
      </c>
      <c r="L1306">
        <v>2704</v>
      </c>
      <c r="M1306">
        <v>50</v>
      </c>
      <c r="N1306">
        <v>120</v>
      </c>
      <c r="P1306">
        <v>0</v>
      </c>
      <c r="Q1306">
        <v>2</v>
      </c>
      <c r="R1306" t="s">
        <v>116</v>
      </c>
      <c r="S1306" t="s">
        <v>123</v>
      </c>
      <c r="T1306" t="s">
        <v>112</v>
      </c>
      <c r="U1306">
        <v>0</v>
      </c>
      <c r="V1306">
        <v>0</v>
      </c>
      <c r="Y1306">
        <v>0</v>
      </c>
      <c r="AA1306" t="s">
        <v>152</v>
      </c>
      <c r="AB1306" t="s">
        <v>66</v>
      </c>
      <c r="AC1306" t="s">
        <v>67</v>
      </c>
      <c r="AE1306">
        <v>12</v>
      </c>
      <c r="AF1306" t="s">
        <v>309</v>
      </c>
      <c r="AK1306" t="s">
        <v>71</v>
      </c>
      <c r="AL1306">
        <v>45</v>
      </c>
      <c r="AN1306" t="s">
        <v>138</v>
      </c>
      <c r="AP1306" t="s">
        <v>56</v>
      </c>
      <c r="AR1306">
        <v>3254</v>
      </c>
      <c r="AS1306" t="s">
        <v>73</v>
      </c>
      <c r="AT1306" t="s">
        <v>213</v>
      </c>
      <c r="AV1306" t="s">
        <v>213</v>
      </c>
      <c r="AX1306">
        <v>530</v>
      </c>
      <c r="AY1306" t="s">
        <v>1896</v>
      </c>
      <c r="AZ1306">
        <v>4356</v>
      </c>
      <c r="BA1306">
        <v>6800</v>
      </c>
      <c r="BC1306">
        <v>95570</v>
      </c>
      <c r="BD1306" t="s">
        <v>59</v>
      </c>
    </row>
    <row r="1307" spans="1:56" x14ac:dyDescent="0.25">
      <c r="A1307">
        <v>3</v>
      </c>
      <c r="B1307">
        <v>8</v>
      </c>
      <c r="C1307">
        <v>16</v>
      </c>
      <c r="D1307">
        <v>320421000000</v>
      </c>
      <c r="E1307" t="s">
        <v>2020</v>
      </c>
      <c r="G1307">
        <v>348</v>
      </c>
      <c r="H1307">
        <v>8</v>
      </c>
      <c r="I1307">
        <v>23</v>
      </c>
      <c r="J1307" t="str">
        <f t="shared" si="20"/>
        <v>08-16-2023</v>
      </c>
      <c r="K1307">
        <v>133000</v>
      </c>
      <c r="L1307">
        <v>1460</v>
      </c>
      <c r="M1307">
        <v>46</v>
      </c>
      <c r="N1307">
        <v>205</v>
      </c>
      <c r="P1307">
        <v>0</v>
      </c>
      <c r="Q1307">
        <v>2</v>
      </c>
      <c r="R1307" t="s">
        <v>116</v>
      </c>
      <c r="S1307" t="s">
        <v>123</v>
      </c>
      <c r="T1307" t="s">
        <v>76</v>
      </c>
      <c r="U1307">
        <v>0</v>
      </c>
      <c r="V1307">
        <v>573</v>
      </c>
      <c r="X1307" t="s">
        <v>63</v>
      </c>
      <c r="Y1307">
        <v>858</v>
      </c>
      <c r="Z1307" t="s">
        <v>92</v>
      </c>
      <c r="AA1307" t="s">
        <v>96</v>
      </c>
      <c r="AB1307" t="s">
        <v>137</v>
      </c>
      <c r="AC1307" t="s">
        <v>67</v>
      </c>
      <c r="AE1307">
        <v>7</v>
      </c>
      <c r="AF1307" t="s">
        <v>102</v>
      </c>
      <c r="AG1307" t="s">
        <v>69</v>
      </c>
      <c r="AK1307" t="s">
        <v>71</v>
      </c>
      <c r="AL1307">
        <v>45</v>
      </c>
      <c r="AN1307" t="s">
        <v>138</v>
      </c>
      <c r="AP1307" t="s">
        <v>56</v>
      </c>
      <c r="AR1307">
        <v>3254</v>
      </c>
      <c r="AS1307" t="s">
        <v>2021</v>
      </c>
      <c r="AT1307" t="s">
        <v>213</v>
      </c>
      <c r="AV1307" t="s">
        <v>213</v>
      </c>
      <c r="AX1307">
        <v>510</v>
      </c>
      <c r="AY1307" t="s">
        <v>58</v>
      </c>
      <c r="AZ1307">
        <v>2348</v>
      </c>
      <c r="BA1307">
        <v>7940</v>
      </c>
      <c r="BC1307">
        <v>65260</v>
      </c>
      <c r="BD1307" t="s">
        <v>59</v>
      </c>
    </row>
    <row r="1308" spans="1:56" x14ac:dyDescent="0.25">
      <c r="A1308">
        <v>3</v>
      </c>
      <c r="B1308">
        <v>8</v>
      </c>
      <c r="C1308">
        <v>24</v>
      </c>
      <c r="D1308">
        <v>320531300000</v>
      </c>
      <c r="E1308" t="s">
        <v>2046</v>
      </c>
      <c r="G1308">
        <v>357</v>
      </c>
      <c r="H1308">
        <v>8</v>
      </c>
      <c r="I1308">
        <v>23</v>
      </c>
      <c r="J1308" t="str">
        <f t="shared" si="20"/>
        <v>08-24-2023</v>
      </c>
      <c r="K1308">
        <v>42500</v>
      </c>
      <c r="L1308">
        <v>1008</v>
      </c>
      <c r="M1308">
        <v>49</v>
      </c>
      <c r="N1308">
        <v>120</v>
      </c>
      <c r="P1308">
        <v>0</v>
      </c>
      <c r="Q1308" t="s">
        <v>98</v>
      </c>
      <c r="R1308">
        <v>4</v>
      </c>
      <c r="S1308" t="s">
        <v>600</v>
      </c>
      <c r="T1308" t="s">
        <v>100</v>
      </c>
      <c r="U1308">
        <v>0</v>
      </c>
      <c r="V1308">
        <v>672</v>
      </c>
      <c r="Y1308">
        <v>0</v>
      </c>
      <c r="AA1308" t="s">
        <v>152</v>
      </c>
      <c r="AB1308" t="s">
        <v>66</v>
      </c>
      <c r="AC1308" t="s">
        <v>67</v>
      </c>
      <c r="AE1308">
        <v>6</v>
      </c>
      <c r="AF1308" t="s">
        <v>81</v>
      </c>
      <c r="AK1308" t="s">
        <v>71</v>
      </c>
      <c r="AL1308">
        <v>40</v>
      </c>
      <c r="AN1308" t="s">
        <v>82</v>
      </c>
      <c r="AP1308" t="s">
        <v>56</v>
      </c>
      <c r="AR1308">
        <v>3271</v>
      </c>
      <c r="AS1308" t="s">
        <v>73</v>
      </c>
      <c r="AT1308" t="s">
        <v>213</v>
      </c>
      <c r="AV1308" t="s">
        <v>213</v>
      </c>
      <c r="AX1308">
        <v>510</v>
      </c>
      <c r="AY1308" t="s">
        <v>429</v>
      </c>
      <c r="AZ1308">
        <v>4357</v>
      </c>
      <c r="BA1308">
        <v>8290</v>
      </c>
      <c r="BC1308">
        <v>78370</v>
      </c>
      <c r="BD1308" t="s">
        <v>59</v>
      </c>
    </row>
    <row r="1309" spans="1:56" x14ac:dyDescent="0.25">
      <c r="A1309">
        <v>3</v>
      </c>
      <c r="B1309">
        <v>8</v>
      </c>
      <c r="C1309">
        <v>17</v>
      </c>
      <c r="D1309">
        <v>320720400000</v>
      </c>
      <c r="E1309" t="s">
        <v>2146</v>
      </c>
      <c r="G1309">
        <v>350</v>
      </c>
      <c r="H1309">
        <v>8</v>
      </c>
      <c r="I1309">
        <v>23</v>
      </c>
      <c r="J1309" t="str">
        <f t="shared" si="20"/>
        <v>08-17-2023</v>
      </c>
      <c r="K1309">
        <v>75000</v>
      </c>
      <c r="L1309">
        <v>1296</v>
      </c>
      <c r="M1309">
        <v>64</v>
      </c>
      <c r="N1309">
        <v>195</v>
      </c>
      <c r="P1309">
        <v>0</v>
      </c>
      <c r="Q1309" t="s">
        <v>61</v>
      </c>
      <c r="R1309" t="s">
        <v>116</v>
      </c>
      <c r="S1309" t="s">
        <v>866</v>
      </c>
      <c r="T1309" t="s">
        <v>143</v>
      </c>
      <c r="U1309">
        <v>0</v>
      </c>
      <c r="V1309">
        <v>0</v>
      </c>
      <c r="Y1309">
        <v>0</v>
      </c>
      <c r="AA1309" t="s">
        <v>2147</v>
      </c>
      <c r="AB1309" t="s">
        <v>66</v>
      </c>
      <c r="AC1309" t="s">
        <v>67</v>
      </c>
      <c r="AE1309">
        <v>7</v>
      </c>
      <c r="AF1309" t="s">
        <v>81</v>
      </c>
      <c r="AK1309" t="s">
        <v>71</v>
      </c>
      <c r="AL1309">
        <v>65</v>
      </c>
      <c r="AN1309" t="s">
        <v>170</v>
      </c>
      <c r="AP1309" t="s">
        <v>56</v>
      </c>
      <c r="AR1309">
        <v>3271</v>
      </c>
      <c r="AS1309" t="s">
        <v>73</v>
      </c>
      <c r="AT1309" t="s">
        <v>213</v>
      </c>
      <c r="AV1309" t="s">
        <v>213</v>
      </c>
      <c r="AX1309">
        <v>510</v>
      </c>
      <c r="AY1309" t="s">
        <v>473</v>
      </c>
      <c r="AZ1309">
        <v>5350</v>
      </c>
      <c r="BA1309">
        <v>13630</v>
      </c>
      <c r="BC1309">
        <v>47310</v>
      </c>
      <c r="BD1309" t="s">
        <v>59</v>
      </c>
    </row>
    <row r="1310" spans="1:56" x14ac:dyDescent="0.25">
      <c r="A1310">
        <v>3</v>
      </c>
      <c r="B1310">
        <v>8</v>
      </c>
      <c r="C1310">
        <v>1</v>
      </c>
      <c r="D1310">
        <v>320770600000</v>
      </c>
      <c r="E1310" t="s">
        <v>2194</v>
      </c>
      <c r="G1310">
        <v>324</v>
      </c>
      <c r="H1310">
        <v>8</v>
      </c>
      <c r="I1310">
        <v>23</v>
      </c>
      <c r="J1310" t="str">
        <f t="shared" si="20"/>
        <v>08-01-2023</v>
      </c>
      <c r="K1310">
        <v>234000</v>
      </c>
      <c r="L1310">
        <v>1823</v>
      </c>
      <c r="M1310">
        <v>135</v>
      </c>
      <c r="N1310">
        <v>135</v>
      </c>
      <c r="P1310">
        <v>0</v>
      </c>
      <c r="Q1310">
        <v>1</v>
      </c>
      <c r="R1310">
        <v>7</v>
      </c>
      <c r="S1310" t="s">
        <v>835</v>
      </c>
      <c r="T1310" t="s">
        <v>394</v>
      </c>
      <c r="U1310">
        <v>3</v>
      </c>
      <c r="V1310">
        <v>0</v>
      </c>
      <c r="X1310" t="s">
        <v>63</v>
      </c>
      <c r="Y1310">
        <v>550</v>
      </c>
      <c r="Z1310" t="s">
        <v>64</v>
      </c>
      <c r="AA1310" t="s">
        <v>2015</v>
      </c>
      <c r="AB1310" t="s">
        <v>66</v>
      </c>
      <c r="AC1310" t="s">
        <v>67</v>
      </c>
      <c r="AE1310">
        <v>6</v>
      </c>
      <c r="AF1310" t="s">
        <v>102</v>
      </c>
      <c r="AG1310" t="s">
        <v>69</v>
      </c>
      <c r="AK1310" t="s">
        <v>64</v>
      </c>
      <c r="AL1310">
        <v>15</v>
      </c>
      <c r="AN1310" t="s">
        <v>310</v>
      </c>
      <c r="AP1310" t="s">
        <v>56</v>
      </c>
      <c r="AR1310">
        <v>3248</v>
      </c>
      <c r="AS1310" t="s">
        <v>73</v>
      </c>
      <c r="AT1310" t="s">
        <v>213</v>
      </c>
      <c r="AV1310" t="s">
        <v>213</v>
      </c>
      <c r="AX1310">
        <v>510</v>
      </c>
      <c r="AY1310" t="s">
        <v>58</v>
      </c>
      <c r="AZ1310">
        <v>2324</v>
      </c>
      <c r="BA1310">
        <v>28230</v>
      </c>
      <c r="BC1310">
        <v>100630</v>
      </c>
      <c r="BD1310" t="s">
        <v>59</v>
      </c>
    </row>
    <row r="1311" spans="1:56" x14ac:dyDescent="0.25">
      <c r="A1311">
        <v>3</v>
      </c>
      <c r="B1311">
        <v>8</v>
      </c>
      <c r="C1311">
        <v>31</v>
      </c>
      <c r="D1311">
        <v>320901700000</v>
      </c>
      <c r="E1311" t="s">
        <v>2299</v>
      </c>
      <c r="G1311">
        <v>372</v>
      </c>
      <c r="H1311">
        <v>8</v>
      </c>
      <c r="I1311">
        <v>23</v>
      </c>
      <c r="J1311" t="str">
        <f t="shared" si="20"/>
        <v>08-31-2023</v>
      </c>
      <c r="K1311">
        <v>195000</v>
      </c>
      <c r="L1311">
        <v>1352</v>
      </c>
      <c r="M1311">
        <v>75</v>
      </c>
      <c r="N1311">
        <v>150</v>
      </c>
      <c r="P1311">
        <v>0.31</v>
      </c>
      <c r="Q1311">
        <v>1</v>
      </c>
      <c r="R1311">
        <v>1</v>
      </c>
      <c r="S1311">
        <v>9511</v>
      </c>
      <c r="T1311" t="s">
        <v>112</v>
      </c>
      <c r="U1311">
        <v>3</v>
      </c>
      <c r="V1311">
        <v>0</v>
      </c>
      <c r="X1311" t="s">
        <v>63</v>
      </c>
      <c r="Y1311">
        <v>308</v>
      </c>
      <c r="Z1311" t="s">
        <v>64</v>
      </c>
      <c r="AA1311" t="s">
        <v>197</v>
      </c>
      <c r="AB1311" t="s">
        <v>66</v>
      </c>
      <c r="AC1311" t="s">
        <v>67</v>
      </c>
      <c r="AE1311">
        <v>6</v>
      </c>
      <c r="AF1311" t="s">
        <v>81</v>
      </c>
      <c r="AK1311" t="s">
        <v>71</v>
      </c>
      <c r="AL1311">
        <v>42</v>
      </c>
      <c r="AN1311" t="s">
        <v>82</v>
      </c>
      <c r="AP1311" t="s">
        <v>56</v>
      </c>
      <c r="AR1311">
        <v>3271</v>
      </c>
      <c r="AS1311" t="s">
        <v>73</v>
      </c>
      <c r="AT1311" t="s">
        <v>213</v>
      </c>
      <c r="AV1311" t="s">
        <v>213</v>
      </c>
      <c r="AX1311">
        <v>510</v>
      </c>
      <c r="AY1311" t="s">
        <v>473</v>
      </c>
      <c r="AZ1311">
        <v>8372</v>
      </c>
      <c r="BA1311">
        <v>14260</v>
      </c>
      <c r="BC1311">
        <v>79770</v>
      </c>
      <c r="BD1311" t="s">
        <v>59</v>
      </c>
    </row>
    <row r="1312" spans="1:56" x14ac:dyDescent="0.25">
      <c r="A1312">
        <v>3</v>
      </c>
      <c r="B1312">
        <v>8</v>
      </c>
      <c r="C1312">
        <v>3</v>
      </c>
      <c r="D1312">
        <v>320940332000</v>
      </c>
      <c r="E1312" t="s">
        <v>2321</v>
      </c>
      <c r="G1312">
        <v>325</v>
      </c>
      <c r="H1312">
        <v>8</v>
      </c>
      <c r="I1312">
        <v>23</v>
      </c>
      <c r="J1312" t="str">
        <f t="shared" si="20"/>
        <v>08-03-2023</v>
      </c>
      <c r="K1312">
        <v>90000</v>
      </c>
      <c r="L1312">
        <v>1040</v>
      </c>
      <c r="M1312">
        <v>0</v>
      </c>
      <c r="N1312">
        <v>0</v>
      </c>
      <c r="P1312">
        <v>1</v>
      </c>
      <c r="Q1312">
        <v>1</v>
      </c>
      <c r="R1312">
        <v>1</v>
      </c>
      <c r="S1312">
        <v>9931</v>
      </c>
      <c r="T1312" t="s">
        <v>112</v>
      </c>
      <c r="U1312">
        <v>0</v>
      </c>
      <c r="V1312">
        <v>0</v>
      </c>
      <c r="Y1312">
        <v>484</v>
      </c>
      <c r="Z1312" t="s">
        <v>64</v>
      </c>
      <c r="AA1312" t="s">
        <v>2322</v>
      </c>
      <c r="AB1312" t="s">
        <v>66</v>
      </c>
      <c r="AC1312" t="s">
        <v>67</v>
      </c>
      <c r="AE1312">
        <v>5</v>
      </c>
      <c r="AF1312" t="s">
        <v>102</v>
      </c>
      <c r="AG1312" t="s">
        <v>69</v>
      </c>
      <c r="AK1312" t="s">
        <v>71</v>
      </c>
      <c r="AL1312">
        <v>22</v>
      </c>
      <c r="AN1312" t="s">
        <v>138</v>
      </c>
      <c r="AP1312" t="s">
        <v>56</v>
      </c>
      <c r="AR1312">
        <v>3223</v>
      </c>
      <c r="AS1312" t="s">
        <v>73</v>
      </c>
      <c r="AT1312" t="s">
        <v>74</v>
      </c>
      <c r="AV1312" t="s">
        <v>74</v>
      </c>
      <c r="AX1312">
        <v>510</v>
      </c>
      <c r="AY1312" t="s">
        <v>2323</v>
      </c>
      <c r="AZ1312">
        <v>5325</v>
      </c>
      <c r="BA1312">
        <v>15770</v>
      </c>
      <c r="BC1312">
        <v>64340</v>
      </c>
      <c r="BD1312" t="s">
        <v>59</v>
      </c>
    </row>
    <row r="1313" spans="1:56" x14ac:dyDescent="0.25">
      <c r="A1313">
        <v>3</v>
      </c>
      <c r="B1313">
        <v>8</v>
      </c>
      <c r="C1313">
        <v>30</v>
      </c>
      <c r="D1313">
        <v>340180900000</v>
      </c>
      <c r="E1313" t="s">
        <v>352</v>
      </c>
      <c r="G1313">
        <v>369</v>
      </c>
      <c r="H1313">
        <v>8</v>
      </c>
      <c r="I1313">
        <v>23</v>
      </c>
      <c r="J1313" t="str">
        <f t="shared" si="20"/>
        <v>08-30-2023</v>
      </c>
      <c r="K1313">
        <v>625000</v>
      </c>
      <c r="L1313">
        <v>0</v>
      </c>
      <c r="M1313">
        <v>0</v>
      </c>
      <c r="N1313">
        <v>0</v>
      </c>
      <c r="P1313">
        <v>39.909999999999997</v>
      </c>
      <c r="U1313">
        <v>0</v>
      </c>
      <c r="V1313">
        <v>0</v>
      </c>
      <c r="Y1313">
        <v>0</v>
      </c>
      <c r="AE1313">
        <v>0</v>
      </c>
      <c r="AP1313" t="s">
        <v>56</v>
      </c>
      <c r="AR1313">
        <v>0</v>
      </c>
      <c r="AS1313" t="s">
        <v>73</v>
      </c>
      <c r="AX1313">
        <v>110</v>
      </c>
      <c r="AY1313" t="s">
        <v>450</v>
      </c>
      <c r="AZ1313">
        <v>2369</v>
      </c>
      <c r="BA1313">
        <v>300740</v>
      </c>
      <c r="BC1313">
        <v>0</v>
      </c>
      <c r="BD1313" t="s">
        <v>59</v>
      </c>
    </row>
    <row r="1314" spans="1:56" x14ac:dyDescent="0.25">
      <c r="A1314">
        <v>3</v>
      </c>
      <c r="B1314">
        <v>8</v>
      </c>
      <c r="C1314">
        <v>7</v>
      </c>
      <c r="D1314">
        <v>340200900000</v>
      </c>
      <c r="E1314" t="s">
        <v>2535</v>
      </c>
      <c r="G1314">
        <v>331</v>
      </c>
      <c r="H1314">
        <v>8</v>
      </c>
      <c r="I1314">
        <v>23</v>
      </c>
      <c r="J1314" t="str">
        <f t="shared" si="20"/>
        <v>08-07-2023</v>
      </c>
      <c r="K1314">
        <v>190000</v>
      </c>
      <c r="L1314">
        <v>1512</v>
      </c>
      <c r="M1314">
        <v>0</v>
      </c>
      <c r="N1314">
        <v>0</v>
      </c>
      <c r="P1314">
        <v>1</v>
      </c>
      <c r="Q1314">
        <v>1</v>
      </c>
      <c r="R1314">
        <v>2</v>
      </c>
      <c r="S1314">
        <v>161</v>
      </c>
      <c r="T1314" t="s">
        <v>112</v>
      </c>
      <c r="U1314">
        <v>3</v>
      </c>
      <c r="V1314">
        <v>0</v>
      </c>
      <c r="Y1314">
        <v>440</v>
      </c>
      <c r="Z1314" t="s">
        <v>92</v>
      </c>
      <c r="AA1314" t="s">
        <v>79</v>
      </c>
      <c r="AB1314" t="s">
        <v>66</v>
      </c>
      <c r="AC1314" t="s">
        <v>67</v>
      </c>
      <c r="AE1314">
        <v>8</v>
      </c>
      <c r="AF1314" t="s">
        <v>88</v>
      </c>
      <c r="AK1314" t="s">
        <v>71</v>
      </c>
      <c r="AL1314">
        <v>2</v>
      </c>
      <c r="AN1314" t="s">
        <v>92</v>
      </c>
      <c r="AP1314" t="s">
        <v>56</v>
      </c>
      <c r="AR1314">
        <v>0</v>
      </c>
      <c r="AS1314" t="s">
        <v>73</v>
      </c>
      <c r="AT1314" t="s">
        <v>74</v>
      </c>
      <c r="AV1314" t="s">
        <v>74</v>
      </c>
      <c r="AX1314">
        <v>510</v>
      </c>
      <c r="AY1314" t="s">
        <v>58</v>
      </c>
      <c r="AZ1314">
        <v>4331</v>
      </c>
      <c r="BA1314">
        <v>13490</v>
      </c>
      <c r="BC1314">
        <v>96140</v>
      </c>
      <c r="BD1314" t="s">
        <v>59</v>
      </c>
    </row>
    <row r="1315" spans="1:56" x14ac:dyDescent="0.25">
      <c r="A1315">
        <v>3</v>
      </c>
      <c r="B1315">
        <v>8</v>
      </c>
      <c r="C1315">
        <v>7</v>
      </c>
      <c r="D1315">
        <v>410320500000</v>
      </c>
      <c r="E1315" t="s">
        <v>1327</v>
      </c>
      <c r="G1315">
        <v>329</v>
      </c>
      <c r="H1315">
        <v>8</v>
      </c>
      <c r="I1315">
        <v>23</v>
      </c>
      <c r="J1315" t="str">
        <f t="shared" si="20"/>
        <v>08-07-2023</v>
      </c>
      <c r="K1315">
        <v>20000</v>
      </c>
      <c r="L1315">
        <v>0</v>
      </c>
      <c r="M1315">
        <v>60</v>
      </c>
      <c r="N1315">
        <v>120</v>
      </c>
      <c r="P1315">
        <v>0</v>
      </c>
      <c r="U1315">
        <v>0</v>
      </c>
      <c r="V1315">
        <v>0</v>
      </c>
      <c r="Y1315">
        <v>0</v>
      </c>
      <c r="AE1315">
        <v>0</v>
      </c>
      <c r="AP1315" t="s">
        <v>56</v>
      </c>
      <c r="AR1315">
        <v>4100</v>
      </c>
      <c r="AS1315" t="s">
        <v>73</v>
      </c>
      <c r="AX1315">
        <v>500</v>
      </c>
      <c r="AY1315" t="s">
        <v>442</v>
      </c>
      <c r="AZ1315">
        <v>9329</v>
      </c>
      <c r="BA1315">
        <v>0</v>
      </c>
      <c r="BC1315">
        <v>0</v>
      </c>
      <c r="BD1315" t="s">
        <v>59</v>
      </c>
    </row>
    <row r="1316" spans="1:56" x14ac:dyDescent="0.25">
      <c r="A1316">
        <v>3</v>
      </c>
      <c r="B1316">
        <v>8</v>
      </c>
      <c r="C1316">
        <v>7</v>
      </c>
      <c r="D1316">
        <v>410320600000</v>
      </c>
      <c r="E1316" t="s">
        <v>2687</v>
      </c>
      <c r="G1316">
        <v>329</v>
      </c>
      <c r="H1316">
        <v>8</v>
      </c>
      <c r="I1316">
        <v>23</v>
      </c>
      <c r="J1316" t="str">
        <f t="shared" si="20"/>
        <v>08-07-2023</v>
      </c>
      <c r="K1316">
        <v>20000</v>
      </c>
      <c r="L1316">
        <v>988</v>
      </c>
      <c r="M1316">
        <v>120</v>
      </c>
      <c r="N1316">
        <v>120</v>
      </c>
      <c r="P1316">
        <v>0</v>
      </c>
      <c r="Q1316" t="s">
        <v>98</v>
      </c>
      <c r="R1316" t="s">
        <v>116</v>
      </c>
      <c r="S1316" t="s">
        <v>135</v>
      </c>
      <c r="T1316" t="s">
        <v>132</v>
      </c>
      <c r="U1316">
        <v>3</v>
      </c>
      <c r="V1316">
        <v>0</v>
      </c>
      <c r="Y1316">
        <v>546</v>
      </c>
      <c r="Z1316" t="s">
        <v>92</v>
      </c>
      <c r="AA1316" t="s">
        <v>300</v>
      </c>
      <c r="AB1316" t="s">
        <v>66</v>
      </c>
      <c r="AC1316" t="s">
        <v>67</v>
      </c>
      <c r="AE1316">
        <v>6</v>
      </c>
      <c r="AF1316" t="s">
        <v>81</v>
      </c>
      <c r="AK1316" t="s">
        <v>90</v>
      </c>
      <c r="AL1316">
        <v>50</v>
      </c>
      <c r="AN1316" t="s">
        <v>170</v>
      </c>
      <c r="AP1316" t="s">
        <v>56</v>
      </c>
      <c r="AR1316">
        <v>4100</v>
      </c>
      <c r="AS1316" t="s">
        <v>73</v>
      </c>
      <c r="AT1316" t="s">
        <v>74</v>
      </c>
      <c r="AV1316" t="s">
        <v>74</v>
      </c>
      <c r="AX1316">
        <v>510</v>
      </c>
      <c r="AY1316" t="s">
        <v>58</v>
      </c>
      <c r="AZ1316">
        <v>9329</v>
      </c>
      <c r="BA1316">
        <v>3230</v>
      </c>
      <c r="BC1316">
        <v>25630</v>
      </c>
      <c r="BD1316" t="s">
        <v>59</v>
      </c>
    </row>
    <row r="1317" spans="1:56" x14ac:dyDescent="0.25">
      <c r="A1317">
        <v>3</v>
      </c>
      <c r="B1317">
        <v>8</v>
      </c>
      <c r="C1317">
        <v>11</v>
      </c>
      <c r="D1317">
        <v>430451100000</v>
      </c>
      <c r="E1317" t="s">
        <v>2723</v>
      </c>
      <c r="G1317">
        <v>341</v>
      </c>
      <c r="H1317">
        <v>8</v>
      </c>
      <c r="I1317">
        <v>23</v>
      </c>
      <c r="J1317" t="str">
        <f t="shared" si="20"/>
        <v>08-11-2023</v>
      </c>
      <c r="K1317">
        <v>168000</v>
      </c>
      <c r="L1317">
        <v>2262</v>
      </c>
      <c r="M1317">
        <v>120</v>
      </c>
      <c r="N1317">
        <v>128</v>
      </c>
      <c r="P1317">
        <v>0</v>
      </c>
      <c r="Q1317">
        <v>1</v>
      </c>
      <c r="R1317">
        <v>8</v>
      </c>
      <c r="S1317" t="s">
        <v>539</v>
      </c>
      <c r="T1317" t="s">
        <v>112</v>
      </c>
      <c r="U1317">
        <v>0</v>
      </c>
      <c r="V1317">
        <v>0</v>
      </c>
      <c r="X1317" t="s">
        <v>63</v>
      </c>
      <c r="Y1317">
        <v>600</v>
      </c>
      <c r="Z1317" t="s">
        <v>64</v>
      </c>
      <c r="AA1317" t="s">
        <v>152</v>
      </c>
      <c r="AB1317" t="s">
        <v>66</v>
      </c>
      <c r="AC1317" t="s">
        <v>67</v>
      </c>
      <c r="AE1317">
        <v>6</v>
      </c>
      <c r="AF1317" t="s">
        <v>309</v>
      </c>
      <c r="AK1317" t="s">
        <v>71</v>
      </c>
      <c r="AL1317">
        <v>22</v>
      </c>
      <c r="AN1317" t="s">
        <v>82</v>
      </c>
      <c r="AP1317" t="s">
        <v>56</v>
      </c>
      <c r="AR1317">
        <v>4300</v>
      </c>
      <c r="AS1317" t="s">
        <v>73</v>
      </c>
      <c r="AT1317" t="s">
        <v>74</v>
      </c>
      <c r="AV1317" t="s">
        <v>74</v>
      </c>
      <c r="AX1317">
        <v>510</v>
      </c>
      <c r="AY1317" t="s">
        <v>598</v>
      </c>
      <c r="AZ1317">
        <v>4341</v>
      </c>
      <c r="BA1317">
        <v>3370</v>
      </c>
      <c r="BC1317">
        <v>129030</v>
      </c>
      <c r="BD1317" t="s">
        <v>59</v>
      </c>
    </row>
    <row r="1318" spans="1:56" x14ac:dyDescent="0.25">
      <c r="A1318">
        <v>3</v>
      </c>
      <c r="B1318">
        <v>8</v>
      </c>
      <c r="C1318">
        <v>11</v>
      </c>
      <c r="D1318">
        <v>430451200000</v>
      </c>
      <c r="E1318" t="s">
        <v>2724</v>
      </c>
      <c r="G1318">
        <v>341</v>
      </c>
      <c r="H1318">
        <v>8</v>
      </c>
      <c r="I1318">
        <v>23</v>
      </c>
      <c r="J1318" t="str">
        <f t="shared" si="20"/>
        <v>08-11-2023</v>
      </c>
      <c r="K1318">
        <v>168000</v>
      </c>
      <c r="L1318">
        <v>0</v>
      </c>
      <c r="M1318">
        <v>0</v>
      </c>
      <c r="N1318">
        <v>0</v>
      </c>
      <c r="P1318">
        <v>0</v>
      </c>
      <c r="U1318">
        <v>0</v>
      </c>
      <c r="V1318">
        <v>0</v>
      </c>
      <c r="Y1318">
        <v>0</v>
      </c>
      <c r="AE1318">
        <v>0</v>
      </c>
      <c r="AR1318">
        <v>4300</v>
      </c>
      <c r="AS1318" t="s">
        <v>73</v>
      </c>
      <c r="AX1318">
        <v>500</v>
      </c>
      <c r="AY1318" t="s">
        <v>442</v>
      </c>
      <c r="AZ1318">
        <v>4341</v>
      </c>
      <c r="BA1318">
        <v>0</v>
      </c>
      <c r="BC1318">
        <v>0</v>
      </c>
      <c r="BD1318" t="s">
        <v>59</v>
      </c>
    </row>
    <row r="1319" spans="1:56" x14ac:dyDescent="0.25">
      <c r="A1319">
        <v>3</v>
      </c>
      <c r="B1319">
        <v>8</v>
      </c>
      <c r="C1319">
        <v>28</v>
      </c>
      <c r="D1319">
        <v>430500200000</v>
      </c>
      <c r="E1319" t="s">
        <v>2740</v>
      </c>
      <c r="G1319">
        <v>366</v>
      </c>
      <c r="H1319">
        <v>8</v>
      </c>
      <c r="I1319">
        <v>23</v>
      </c>
      <c r="J1319" t="str">
        <f t="shared" si="20"/>
        <v>08-28-2023</v>
      </c>
      <c r="K1319">
        <v>40000</v>
      </c>
      <c r="L1319">
        <v>912</v>
      </c>
      <c r="M1319">
        <v>98</v>
      </c>
      <c r="N1319">
        <v>132</v>
      </c>
      <c r="P1319">
        <v>0</v>
      </c>
      <c r="Q1319" t="s">
        <v>98</v>
      </c>
      <c r="R1319">
        <v>1</v>
      </c>
      <c r="S1319">
        <v>9631</v>
      </c>
      <c r="T1319" t="s">
        <v>132</v>
      </c>
      <c r="U1319">
        <v>0</v>
      </c>
      <c r="V1319">
        <v>0</v>
      </c>
      <c r="Y1319">
        <v>408</v>
      </c>
      <c r="Z1319" t="s">
        <v>64</v>
      </c>
      <c r="AA1319" t="s">
        <v>164</v>
      </c>
      <c r="AB1319" t="s">
        <v>66</v>
      </c>
      <c r="AC1319" t="s">
        <v>67</v>
      </c>
      <c r="AE1319">
        <v>6</v>
      </c>
      <c r="AF1319" t="s">
        <v>81</v>
      </c>
      <c r="AK1319" t="s">
        <v>71</v>
      </c>
      <c r="AL1319">
        <v>45</v>
      </c>
      <c r="AN1319" t="s">
        <v>170</v>
      </c>
      <c r="AP1319" t="s">
        <v>56</v>
      </c>
      <c r="AR1319">
        <v>4300</v>
      </c>
      <c r="AS1319" t="s">
        <v>73</v>
      </c>
      <c r="AT1319" t="s">
        <v>74</v>
      </c>
      <c r="AV1319" t="s">
        <v>74</v>
      </c>
      <c r="AX1319">
        <v>510</v>
      </c>
      <c r="AY1319" t="s">
        <v>473</v>
      </c>
      <c r="AZ1319">
        <v>2366</v>
      </c>
      <c r="BA1319">
        <v>2740</v>
      </c>
      <c r="BC1319">
        <v>39540</v>
      </c>
      <c r="BD1319" t="s">
        <v>59</v>
      </c>
    </row>
    <row r="1320" spans="1:56" x14ac:dyDescent="0.25">
      <c r="A1320">
        <v>3</v>
      </c>
      <c r="B1320">
        <v>8</v>
      </c>
      <c r="C1320">
        <v>28</v>
      </c>
      <c r="D1320">
        <v>440011800100</v>
      </c>
      <c r="E1320" t="s">
        <v>2766</v>
      </c>
      <c r="G1320">
        <v>363</v>
      </c>
      <c r="H1320">
        <v>8</v>
      </c>
      <c r="I1320">
        <v>23</v>
      </c>
      <c r="J1320" t="str">
        <f t="shared" si="20"/>
        <v>08-28-2023</v>
      </c>
      <c r="K1320">
        <v>160000</v>
      </c>
      <c r="L1320">
        <v>0</v>
      </c>
      <c r="M1320">
        <v>0</v>
      </c>
      <c r="N1320">
        <v>0</v>
      </c>
      <c r="P1320">
        <v>1.5369999999999999</v>
      </c>
      <c r="U1320">
        <v>0</v>
      </c>
      <c r="V1320">
        <v>0</v>
      </c>
      <c r="Y1320">
        <v>0</v>
      </c>
      <c r="AE1320">
        <v>0</v>
      </c>
      <c r="AP1320" t="s">
        <v>56</v>
      </c>
      <c r="AR1320">
        <v>0</v>
      </c>
      <c r="AS1320" t="s">
        <v>73</v>
      </c>
      <c r="AT1320" t="s">
        <v>74</v>
      </c>
      <c r="AV1320" t="s">
        <v>74</v>
      </c>
      <c r="AX1320">
        <v>111</v>
      </c>
      <c r="AY1320" t="s">
        <v>429</v>
      </c>
      <c r="AZ1320">
        <v>1363</v>
      </c>
      <c r="BA1320">
        <v>0</v>
      </c>
      <c r="BC1320">
        <v>0</v>
      </c>
      <c r="BD1320" t="s">
        <v>59</v>
      </c>
    </row>
    <row r="1321" spans="1:56" x14ac:dyDescent="0.25">
      <c r="A1321">
        <v>3</v>
      </c>
      <c r="B1321">
        <v>8</v>
      </c>
      <c r="C1321">
        <v>21</v>
      </c>
      <c r="D1321">
        <v>470630300000</v>
      </c>
      <c r="E1321" t="s">
        <v>2986</v>
      </c>
      <c r="G1321">
        <v>355</v>
      </c>
      <c r="H1321">
        <v>8</v>
      </c>
      <c r="I1321">
        <v>23</v>
      </c>
      <c r="J1321" t="str">
        <f t="shared" si="20"/>
        <v>08-21-2023</v>
      </c>
      <c r="K1321">
        <v>147000</v>
      </c>
      <c r="L1321">
        <v>1134</v>
      </c>
      <c r="M1321">
        <v>66</v>
      </c>
      <c r="N1321">
        <v>115</v>
      </c>
      <c r="P1321">
        <v>0</v>
      </c>
      <c r="Q1321" t="s">
        <v>98</v>
      </c>
      <c r="R1321" t="s">
        <v>116</v>
      </c>
      <c r="S1321" t="s">
        <v>241</v>
      </c>
      <c r="T1321" t="s">
        <v>100</v>
      </c>
      <c r="U1321">
        <v>0</v>
      </c>
      <c r="V1321">
        <v>359</v>
      </c>
      <c r="X1321" t="s">
        <v>63</v>
      </c>
      <c r="Y1321">
        <v>480</v>
      </c>
      <c r="Z1321" t="s">
        <v>92</v>
      </c>
      <c r="AA1321" t="s">
        <v>152</v>
      </c>
      <c r="AB1321" t="s">
        <v>137</v>
      </c>
      <c r="AC1321" t="s">
        <v>67</v>
      </c>
      <c r="AE1321">
        <v>8</v>
      </c>
      <c r="AF1321" t="s">
        <v>81</v>
      </c>
      <c r="AI1321" t="s">
        <v>70</v>
      </c>
      <c r="AK1321" t="s">
        <v>71</v>
      </c>
      <c r="AL1321">
        <v>45</v>
      </c>
      <c r="AN1321" t="s">
        <v>72</v>
      </c>
      <c r="AP1321" t="s">
        <v>56</v>
      </c>
      <c r="AR1321">
        <v>4793</v>
      </c>
      <c r="AS1321" t="s">
        <v>73</v>
      </c>
      <c r="AT1321" t="s">
        <v>213</v>
      </c>
      <c r="AV1321" t="s">
        <v>213</v>
      </c>
      <c r="AX1321">
        <v>510</v>
      </c>
      <c r="AY1321" t="s">
        <v>58</v>
      </c>
      <c r="AZ1321">
        <v>2355</v>
      </c>
      <c r="BA1321">
        <v>8060</v>
      </c>
      <c r="BC1321">
        <v>76000</v>
      </c>
      <c r="BD1321" t="s">
        <v>59</v>
      </c>
    </row>
    <row r="1322" spans="1:56" x14ac:dyDescent="0.25">
      <c r="A1322">
        <v>3</v>
      </c>
      <c r="B1322">
        <v>8</v>
      </c>
      <c r="C1322">
        <v>8</v>
      </c>
      <c r="D1322">
        <v>470690300000</v>
      </c>
      <c r="E1322" t="s">
        <v>3011</v>
      </c>
      <c r="G1322">
        <v>334</v>
      </c>
      <c r="H1322">
        <v>8</v>
      </c>
      <c r="I1322">
        <v>23</v>
      </c>
      <c r="J1322" t="str">
        <f t="shared" si="20"/>
        <v>08-08-2023</v>
      </c>
      <c r="K1322">
        <v>310000</v>
      </c>
      <c r="L1322">
        <v>2204</v>
      </c>
      <c r="M1322">
        <v>130</v>
      </c>
      <c r="N1322">
        <v>173</v>
      </c>
      <c r="P1322">
        <v>0</v>
      </c>
      <c r="Q1322">
        <v>2</v>
      </c>
      <c r="R1322" t="s">
        <v>116</v>
      </c>
      <c r="S1322" t="s">
        <v>231</v>
      </c>
      <c r="T1322" t="s">
        <v>76</v>
      </c>
      <c r="U1322">
        <v>0</v>
      </c>
      <c r="V1322">
        <v>1352</v>
      </c>
      <c r="X1322" t="s">
        <v>63</v>
      </c>
      <c r="Y1322">
        <v>1152</v>
      </c>
      <c r="Z1322" t="s">
        <v>64</v>
      </c>
      <c r="AA1322" t="s">
        <v>152</v>
      </c>
      <c r="AB1322" t="s">
        <v>137</v>
      </c>
      <c r="AC1322" t="s">
        <v>124</v>
      </c>
      <c r="AE1322">
        <v>10</v>
      </c>
      <c r="AF1322" t="s">
        <v>102</v>
      </c>
      <c r="AG1322" t="s">
        <v>69</v>
      </c>
      <c r="AK1322" t="s">
        <v>71</v>
      </c>
      <c r="AL1322">
        <v>40</v>
      </c>
      <c r="AN1322" t="s">
        <v>72</v>
      </c>
      <c r="AP1322" t="s">
        <v>56</v>
      </c>
      <c r="AR1322">
        <v>4797</v>
      </c>
      <c r="AS1322" t="s">
        <v>73</v>
      </c>
      <c r="AT1322" t="s">
        <v>213</v>
      </c>
      <c r="AV1322" t="s">
        <v>213</v>
      </c>
      <c r="AX1322">
        <v>510</v>
      </c>
      <c r="AY1322" t="s">
        <v>3012</v>
      </c>
      <c r="AZ1322">
        <v>4334</v>
      </c>
      <c r="BA1322">
        <v>19510</v>
      </c>
      <c r="BC1322">
        <v>139600</v>
      </c>
      <c r="BD1322" t="s">
        <v>59</v>
      </c>
    </row>
    <row r="1323" spans="1:56" x14ac:dyDescent="0.25">
      <c r="A1323">
        <v>3</v>
      </c>
      <c r="B1323">
        <v>8</v>
      </c>
      <c r="C1323">
        <v>11</v>
      </c>
      <c r="D1323">
        <v>471152000000</v>
      </c>
      <c r="E1323" t="s">
        <v>3216</v>
      </c>
      <c r="G1323">
        <v>344</v>
      </c>
      <c r="H1323">
        <v>8</v>
      </c>
      <c r="I1323">
        <v>23</v>
      </c>
      <c r="J1323" t="str">
        <f t="shared" si="20"/>
        <v>08-11-2023</v>
      </c>
      <c r="K1323">
        <v>90000</v>
      </c>
      <c r="L1323">
        <v>1094</v>
      </c>
      <c r="M1323">
        <v>85</v>
      </c>
      <c r="N1323">
        <v>300</v>
      </c>
      <c r="P1323">
        <v>0</v>
      </c>
      <c r="Q1323" t="s">
        <v>98</v>
      </c>
      <c r="R1323" t="s">
        <v>116</v>
      </c>
      <c r="S1323" t="s">
        <v>135</v>
      </c>
      <c r="T1323" t="s">
        <v>132</v>
      </c>
      <c r="U1323">
        <v>0</v>
      </c>
      <c r="V1323">
        <v>0</v>
      </c>
      <c r="Y1323">
        <v>0</v>
      </c>
      <c r="AA1323" t="s">
        <v>152</v>
      </c>
      <c r="AB1323" t="s">
        <v>137</v>
      </c>
      <c r="AC1323" t="s">
        <v>67</v>
      </c>
      <c r="AE1323">
        <v>7</v>
      </c>
      <c r="AF1323" t="s">
        <v>81</v>
      </c>
      <c r="AK1323" t="s">
        <v>154</v>
      </c>
      <c r="AL1323">
        <v>40</v>
      </c>
      <c r="AN1323" t="s">
        <v>82</v>
      </c>
      <c r="AP1323" t="s">
        <v>56</v>
      </c>
      <c r="AR1323">
        <v>4797</v>
      </c>
      <c r="AS1323" t="s">
        <v>73</v>
      </c>
      <c r="AT1323" t="s">
        <v>213</v>
      </c>
      <c r="AV1323" t="s">
        <v>213</v>
      </c>
      <c r="AX1323">
        <v>510</v>
      </c>
      <c r="AY1323" t="s">
        <v>58</v>
      </c>
      <c r="AZ1323">
        <v>3344</v>
      </c>
      <c r="BA1323">
        <v>14290</v>
      </c>
      <c r="BC1323">
        <v>74340</v>
      </c>
      <c r="BD1323" t="s">
        <v>59</v>
      </c>
    </row>
    <row r="1324" spans="1:56" x14ac:dyDescent="0.25">
      <c r="A1324">
        <v>3</v>
      </c>
      <c r="B1324">
        <v>8</v>
      </c>
      <c r="C1324">
        <v>29</v>
      </c>
      <c r="D1324">
        <v>480051500100</v>
      </c>
      <c r="E1324" t="s">
        <v>3272</v>
      </c>
      <c r="G1324">
        <v>368</v>
      </c>
      <c r="H1324">
        <v>8</v>
      </c>
      <c r="I1324">
        <v>23</v>
      </c>
      <c r="J1324" t="str">
        <f t="shared" si="20"/>
        <v>08-29-2023</v>
      </c>
      <c r="K1324">
        <v>175000</v>
      </c>
      <c r="L1324">
        <v>0</v>
      </c>
      <c r="M1324">
        <v>0</v>
      </c>
      <c r="N1324">
        <v>0</v>
      </c>
      <c r="P1324">
        <v>0.10199999999999999</v>
      </c>
      <c r="U1324">
        <v>0</v>
      </c>
      <c r="V1324">
        <v>0</v>
      </c>
      <c r="Y1324">
        <v>0</v>
      </c>
      <c r="AE1324">
        <v>0</v>
      </c>
      <c r="AR1324">
        <v>0</v>
      </c>
      <c r="AX1324">
        <v>500</v>
      </c>
      <c r="AY1324" t="s">
        <v>58</v>
      </c>
      <c r="AZ1324">
        <v>4368</v>
      </c>
      <c r="BA1324">
        <v>0</v>
      </c>
      <c r="BC1324">
        <v>0</v>
      </c>
      <c r="BD1324" t="s">
        <v>59</v>
      </c>
    </row>
    <row r="1325" spans="1:56" x14ac:dyDescent="0.25">
      <c r="A1325">
        <v>3</v>
      </c>
      <c r="B1325">
        <v>8</v>
      </c>
      <c r="C1325">
        <v>29</v>
      </c>
      <c r="D1325">
        <v>480051510000</v>
      </c>
      <c r="E1325" t="s">
        <v>3271</v>
      </c>
      <c r="G1325">
        <v>368</v>
      </c>
      <c r="H1325">
        <v>8</v>
      </c>
      <c r="I1325">
        <v>23</v>
      </c>
      <c r="J1325" t="str">
        <f t="shared" si="20"/>
        <v>08-29-2023</v>
      </c>
      <c r="K1325">
        <v>175000</v>
      </c>
      <c r="L1325">
        <v>0</v>
      </c>
      <c r="M1325">
        <v>0</v>
      </c>
      <c r="N1325">
        <v>0</v>
      </c>
      <c r="P1325">
        <v>1.1080000000000001</v>
      </c>
      <c r="U1325">
        <v>0</v>
      </c>
      <c r="V1325">
        <v>0</v>
      </c>
      <c r="Y1325">
        <v>0</v>
      </c>
      <c r="AE1325">
        <v>0</v>
      </c>
      <c r="AP1325" t="s">
        <v>56</v>
      </c>
      <c r="AR1325">
        <v>0</v>
      </c>
      <c r="AS1325" t="s">
        <v>73</v>
      </c>
      <c r="AX1325">
        <v>599</v>
      </c>
      <c r="AY1325" t="s">
        <v>58</v>
      </c>
      <c r="AZ1325">
        <v>5368</v>
      </c>
      <c r="BA1325">
        <v>3430</v>
      </c>
      <c r="BC1325">
        <v>1510</v>
      </c>
      <c r="BD1325" t="s">
        <v>59</v>
      </c>
    </row>
    <row r="1326" spans="1:56" x14ac:dyDescent="0.25">
      <c r="A1326">
        <v>3</v>
      </c>
      <c r="B1326">
        <v>8</v>
      </c>
      <c r="C1326">
        <v>29</v>
      </c>
      <c r="D1326">
        <v>480051510100</v>
      </c>
      <c r="E1326" t="s">
        <v>3273</v>
      </c>
      <c r="G1326">
        <v>368</v>
      </c>
      <c r="H1326">
        <v>8</v>
      </c>
      <c r="I1326">
        <v>23</v>
      </c>
      <c r="J1326" t="str">
        <f t="shared" si="20"/>
        <v>08-29-2023</v>
      </c>
      <c r="K1326">
        <v>175000</v>
      </c>
      <c r="L1326">
        <v>2216</v>
      </c>
      <c r="M1326">
        <v>0</v>
      </c>
      <c r="N1326">
        <v>0</v>
      </c>
      <c r="P1326">
        <v>1.1160000000000001</v>
      </c>
      <c r="Q1326">
        <v>2</v>
      </c>
      <c r="R1326" t="s">
        <v>116</v>
      </c>
      <c r="S1326" t="s">
        <v>231</v>
      </c>
      <c r="T1326" t="s">
        <v>76</v>
      </c>
      <c r="U1326">
        <v>3</v>
      </c>
      <c r="V1326">
        <v>584</v>
      </c>
      <c r="X1326" t="s">
        <v>63</v>
      </c>
      <c r="Y1326">
        <v>840</v>
      </c>
      <c r="Z1326" t="s">
        <v>64</v>
      </c>
      <c r="AA1326" t="s">
        <v>133</v>
      </c>
      <c r="AB1326" t="s">
        <v>66</v>
      </c>
      <c r="AC1326" t="s">
        <v>67</v>
      </c>
      <c r="AE1326">
        <v>12</v>
      </c>
      <c r="AF1326" t="s">
        <v>102</v>
      </c>
      <c r="AG1326" t="s">
        <v>69</v>
      </c>
      <c r="AI1326" t="s">
        <v>70</v>
      </c>
      <c r="AL1326">
        <v>45</v>
      </c>
      <c r="AN1326" t="s">
        <v>72</v>
      </c>
      <c r="AP1326" t="s">
        <v>56</v>
      </c>
      <c r="AR1326">
        <v>0</v>
      </c>
      <c r="AS1326" t="s">
        <v>73</v>
      </c>
      <c r="AT1326" t="s">
        <v>74</v>
      </c>
      <c r="AV1326" t="s">
        <v>74</v>
      </c>
      <c r="AX1326">
        <v>510</v>
      </c>
      <c r="AY1326" t="s">
        <v>58</v>
      </c>
      <c r="AZ1326">
        <v>5368</v>
      </c>
      <c r="BA1326">
        <v>16710</v>
      </c>
      <c r="BC1326">
        <v>121030</v>
      </c>
      <c r="BD1326" t="s">
        <v>59</v>
      </c>
    </row>
    <row r="1327" spans="1:56" x14ac:dyDescent="0.25">
      <c r="A1327">
        <v>3</v>
      </c>
      <c r="B1327">
        <v>8</v>
      </c>
      <c r="C1327">
        <v>28</v>
      </c>
      <c r="D1327">
        <v>490950000000</v>
      </c>
      <c r="E1327" t="s">
        <v>3511</v>
      </c>
      <c r="G1327">
        <v>362</v>
      </c>
      <c r="H1327">
        <v>8</v>
      </c>
      <c r="I1327">
        <v>23</v>
      </c>
      <c r="J1327" t="str">
        <f t="shared" si="20"/>
        <v>08-28-2023</v>
      </c>
      <c r="K1327">
        <v>149000</v>
      </c>
      <c r="L1327">
        <v>1680</v>
      </c>
      <c r="M1327">
        <v>96</v>
      </c>
      <c r="N1327">
        <v>109</v>
      </c>
      <c r="P1327">
        <v>0.24099999999999999</v>
      </c>
      <c r="Q1327" t="s">
        <v>61</v>
      </c>
      <c r="R1327" t="s">
        <v>116</v>
      </c>
      <c r="S1327" t="s">
        <v>866</v>
      </c>
      <c r="T1327" t="s">
        <v>62</v>
      </c>
      <c r="U1327">
        <v>0</v>
      </c>
      <c r="V1327">
        <v>868</v>
      </c>
      <c r="X1327" t="s">
        <v>63</v>
      </c>
      <c r="Y1327">
        <v>576</v>
      </c>
      <c r="Z1327" t="s">
        <v>92</v>
      </c>
      <c r="AA1327" t="s">
        <v>152</v>
      </c>
      <c r="AB1327" t="s">
        <v>66</v>
      </c>
      <c r="AC1327" t="s">
        <v>67</v>
      </c>
      <c r="AE1327">
        <v>7</v>
      </c>
      <c r="AF1327" t="s">
        <v>81</v>
      </c>
      <c r="AK1327" t="s">
        <v>71</v>
      </c>
      <c r="AL1327">
        <v>40</v>
      </c>
      <c r="AN1327" t="s">
        <v>82</v>
      </c>
      <c r="AP1327" t="s">
        <v>56</v>
      </c>
      <c r="AR1327">
        <v>4919</v>
      </c>
      <c r="AS1327" t="s">
        <v>73</v>
      </c>
      <c r="AT1327" t="s">
        <v>213</v>
      </c>
      <c r="AX1327">
        <v>510</v>
      </c>
      <c r="AY1327" t="s">
        <v>429</v>
      </c>
      <c r="AZ1327">
        <v>4362</v>
      </c>
      <c r="BA1327">
        <v>11430</v>
      </c>
      <c r="BC1327">
        <v>84370</v>
      </c>
      <c r="BD1327" t="s">
        <v>59</v>
      </c>
    </row>
    <row r="1328" spans="1:56" x14ac:dyDescent="0.25">
      <c r="A1328">
        <v>3</v>
      </c>
      <c r="B1328">
        <v>8</v>
      </c>
      <c r="C1328">
        <v>31</v>
      </c>
      <c r="D1328">
        <v>530120800000</v>
      </c>
      <c r="E1328" t="s">
        <v>3680</v>
      </c>
      <c r="G1328">
        <v>371</v>
      </c>
      <c r="H1328">
        <v>8</v>
      </c>
      <c r="I1328">
        <v>23</v>
      </c>
      <c r="J1328" t="str">
        <f t="shared" si="20"/>
        <v>08-31-2023</v>
      </c>
      <c r="K1328">
        <v>187000</v>
      </c>
      <c r="L1328">
        <v>1481</v>
      </c>
      <c r="M1328">
        <v>0</v>
      </c>
      <c r="N1328">
        <v>0</v>
      </c>
      <c r="P1328">
        <v>1</v>
      </c>
      <c r="Q1328" t="s">
        <v>98</v>
      </c>
      <c r="R1328" t="s">
        <v>116</v>
      </c>
      <c r="S1328" t="s">
        <v>224</v>
      </c>
      <c r="T1328" t="s">
        <v>100</v>
      </c>
      <c r="U1328">
        <v>0</v>
      </c>
      <c r="V1328">
        <v>375</v>
      </c>
      <c r="X1328" t="s">
        <v>63</v>
      </c>
      <c r="Y1328">
        <v>600</v>
      </c>
      <c r="Z1328" t="s">
        <v>92</v>
      </c>
      <c r="AA1328" t="s">
        <v>2073</v>
      </c>
      <c r="AB1328" t="s">
        <v>66</v>
      </c>
      <c r="AC1328" t="s">
        <v>67</v>
      </c>
      <c r="AE1328">
        <v>6</v>
      </c>
      <c r="AF1328" t="s">
        <v>102</v>
      </c>
      <c r="AG1328" t="s">
        <v>69</v>
      </c>
      <c r="AK1328" t="s">
        <v>71</v>
      </c>
      <c r="AL1328">
        <v>45</v>
      </c>
      <c r="AN1328" t="s">
        <v>82</v>
      </c>
      <c r="AP1328" t="s">
        <v>56</v>
      </c>
      <c r="AR1328">
        <v>0</v>
      </c>
      <c r="AS1328" t="s">
        <v>73</v>
      </c>
      <c r="AT1328" t="s">
        <v>74</v>
      </c>
      <c r="AV1328" t="s">
        <v>74</v>
      </c>
      <c r="AX1328">
        <v>510</v>
      </c>
      <c r="AY1328" t="s">
        <v>58</v>
      </c>
      <c r="AZ1328">
        <v>3371</v>
      </c>
      <c r="BA1328">
        <v>14260</v>
      </c>
      <c r="BC1328">
        <v>87030</v>
      </c>
      <c r="BD1328" t="s">
        <v>59</v>
      </c>
    </row>
    <row r="1329" spans="1:56" x14ac:dyDescent="0.25">
      <c r="A1329">
        <v>3</v>
      </c>
      <c r="B1329">
        <v>8</v>
      </c>
      <c r="C1329">
        <v>1</v>
      </c>
      <c r="D1329">
        <v>530301000000</v>
      </c>
      <c r="E1329" t="s">
        <v>3708</v>
      </c>
      <c r="G1329">
        <v>323</v>
      </c>
      <c r="H1329">
        <v>8</v>
      </c>
      <c r="I1329">
        <v>23</v>
      </c>
      <c r="J1329" t="str">
        <f t="shared" si="20"/>
        <v>08-01-2023</v>
      </c>
      <c r="K1329">
        <v>210000</v>
      </c>
      <c r="L1329">
        <v>0</v>
      </c>
      <c r="M1329">
        <v>0</v>
      </c>
      <c r="N1329">
        <v>0</v>
      </c>
      <c r="P1329">
        <v>18.076000000000001</v>
      </c>
      <c r="U1329">
        <v>0</v>
      </c>
      <c r="V1329">
        <v>0</v>
      </c>
      <c r="Y1329">
        <v>0</v>
      </c>
      <c r="AE1329">
        <v>0</v>
      </c>
      <c r="AP1329" t="s">
        <v>56</v>
      </c>
      <c r="AR1329">
        <v>0</v>
      </c>
      <c r="AS1329" t="s">
        <v>73</v>
      </c>
      <c r="AX1329">
        <v>199</v>
      </c>
      <c r="AY1329" t="s">
        <v>58</v>
      </c>
      <c r="AZ1329">
        <v>2323</v>
      </c>
      <c r="BA1329">
        <v>121970</v>
      </c>
      <c r="BC1329">
        <v>131030</v>
      </c>
      <c r="BD1329" t="s">
        <v>59</v>
      </c>
    </row>
    <row r="1330" spans="1:56" x14ac:dyDescent="0.25">
      <c r="A1330">
        <v>3</v>
      </c>
      <c r="B1330">
        <v>8</v>
      </c>
      <c r="C1330">
        <v>31</v>
      </c>
      <c r="D1330">
        <v>560500700000</v>
      </c>
      <c r="E1330" t="s">
        <v>3744</v>
      </c>
      <c r="G1330">
        <v>370</v>
      </c>
      <c r="H1330">
        <v>8</v>
      </c>
      <c r="I1330">
        <v>23</v>
      </c>
      <c r="J1330" t="str">
        <f t="shared" si="20"/>
        <v>08-31-2023</v>
      </c>
      <c r="K1330">
        <v>65000</v>
      </c>
      <c r="L1330">
        <v>1144</v>
      </c>
      <c r="M1330">
        <v>66</v>
      </c>
      <c r="N1330">
        <v>132</v>
      </c>
      <c r="P1330">
        <v>0</v>
      </c>
      <c r="Q1330" t="s">
        <v>98</v>
      </c>
      <c r="R1330" t="s">
        <v>116</v>
      </c>
      <c r="S1330" t="s">
        <v>224</v>
      </c>
      <c r="T1330" t="s">
        <v>132</v>
      </c>
      <c r="U1330">
        <v>0</v>
      </c>
      <c r="V1330">
        <v>0</v>
      </c>
      <c r="X1330" t="s">
        <v>63</v>
      </c>
      <c r="Y1330">
        <v>336</v>
      </c>
      <c r="Z1330" t="s">
        <v>64</v>
      </c>
      <c r="AA1330" t="s">
        <v>164</v>
      </c>
      <c r="AB1330" t="s">
        <v>137</v>
      </c>
      <c r="AC1330" t="s">
        <v>67</v>
      </c>
      <c r="AE1330">
        <v>5</v>
      </c>
      <c r="AF1330" t="s">
        <v>81</v>
      </c>
      <c r="AK1330" t="s">
        <v>71</v>
      </c>
      <c r="AL1330">
        <v>50</v>
      </c>
      <c r="AN1330" t="s">
        <v>170</v>
      </c>
      <c r="AP1330" t="s">
        <v>56</v>
      </c>
      <c r="AR1330">
        <v>5616</v>
      </c>
      <c r="AS1330" t="s">
        <v>73</v>
      </c>
      <c r="AT1330" t="s">
        <v>213</v>
      </c>
      <c r="AV1330" t="s">
        <v>213</v>
      </c>
      <c r="AX1330">
        <v>510</v>
      </c>
      <c r="AY1330" t="s">
        <v>429</v>
      </c>
      <c r="AZ1330">
        <v>3370</v>
      </c>
      <c r="BA1330">
        <v>8710</v>
      </c>
      <c r="BC1330">
        <v>61860</v>
      </c>
      <c r="BD1330" t="s">
        <v>59</v>
      </c>
    </row>
    <row r="1331" spans="1:56" x14ac:dyDescent="0.25">
      <c r="A1331">
        <v>3</v>
      </c>
      <c r="B1331">
        <v>8</v>
      </c>
      <c r="C1331">
        <v>25</v>
      </c>
      <c r="D1331">
        <v>600421200000</v>
      </c>
      <c r="E1331" t="s">
        <v>3912</v>
      </c>
      <c r="G1331">
        <v>358</v>
      </c>
      <c r="H1331">
        <v>8</v>
      </c>
      <c r="I1331">
        <v>23</v>
      </c>
      <c r="J1331" t="str">
        <f t="shared" si="20"/>
        <v>08-25-2023</v>
      </c>
      <c r="K1331">
        <v>30000</v>
      </c>
      <c r="L1331">
        <v>1472</v>
      </c>
      <c r="M1331">
        <v>60</v>
      </c>
      <c r="N1331">
        <v>150</v>
      </c>
      <c r="P1331">
        <v>0</v>
      </c>
      <c r="Q1331" t="s">
        <v>61</v>
      </c>
      <c r="R1331" t="s">
        <v>116</v>
      </c>
      <c r="S1331" t="s">
        <v>224</v>
      </c>
      <c r="T1331" t="s">
        <v>62</v>
      </c>
      <c r="U1331">
        <v>0</v>
      </c>
      <c r="V1331">
        <v>184</v>
      </c>
      <c r="Y1331">
        <v>0</v>
      </c>
      <c r="AA1331" t="s">
        <v>65</v>
      </c>
      <c r="AB1331" t="s">
        <v>66</v>
      </c>
      <c r="AC1331" t="s">
        <v>67</v>
      </c>
      <c r="AE1331">
        <v>7</v>
      </c>
      <c r="AF1331" t="s">
        <v>81</v>
      </c>
      <c r="AK1331" t="s">
        <v>71</v>
      </c>
      <c r="AL1331">
        <v>50</v>
      </c>
      <c r="AN1331" t="s">
        <v>82</v>
      </c>
      <c r="AP1331" t="s">
        <v>56</v>
      </c>
      <c r="AR1331">
        <v>6000</v>
      </c>
      <c r="AS1331" t="s">
        <v>73</v>
      </c>
      <c r="AT1331" t="s">
        <v>74</v>
      </c>
      <c r="AV1331" t="s">
        <v>74</v>
      </c>
      <c r="AX1331">
        <v>510</v>
      </c>
      <c r="AY1331" t="s">
        <v>3024</v>
      </c>
      <c r="AZ1331">
        <v>6358</v>
      </c>
      <c r="BA1331">
        <v>1800</v>
      </c>
      <c r="BC1331">
        <v>19310</v>
      </c>
      <c r="BD1331" t="s">
        <v>59</v>
      </c>
    </row>
    <row r="1332" spans="1:56" x14ac:dyDescent="0.25">
      <c r="A1332">
        <v>3</v>
      </c>
      <c r="B1332">
        <v>8</v>
      </c>
      <c r="C1332">
        <v>29</v>
      </c>
      <c r="D1332">
        <v>660010800000</v>
      </c>
      <c r="E1332" t="s">
        <v>4207</v>
      </c>
      <c r="G1332">
        <v>367</v>
      </c>
      <c r="H1332">
        <v>8</v>
      </c>
      <c r="I1332">
        <v>23</v>
      </c>
      <c r="J1332" t="str">
        <f t="shared" si="20"/>
        <v>08-29-2023</v>
      </c>
      <c r="K1332">
        <v>60000</v>
      </c>
      <c r="L1332">
        <v>2524</v>
      </c>
      <c r="M1332">
        <v>0</v>
      </c>
      <c r="N1332">
        <v>0</v>
      </c>
      <c r="P1332">
        <v>1.8720000000000001</v>
      </c>
      <c r="Q1332" t="s">
        <v>61</v>
      </c>
      <c r="R1332" t="s">
        <v>116</v>
      </c>
      <c r="S1332" t="s">
        <v>434</v>
      </c>
      <c r="T1332" t="s">
        <v>143</v>
      </c>
      <c r="U1332">
        <v>0</v>
      </c>
      <c r="V1332">
        <v>676</v>
      </c>
      <c r="X1332" t="s">
        <v>63</v>
      </c>
      <c r="Y1332">
        <v>624</v>
      </c>
      <c r="Z1332" t="s">
        <v>92</v>
      </c>
      <c r="AA1332" t="s">
        <v>192</v>
      </c>
      <c r="AB1332" t="s">
        <v>66</v>
      </c>
      <c r="AC1332" t="s">
        <v>67</v>
      </c>
      <c r="AE1332">
        <v>8</v>
      </c>
      <c r="AF1332" t="s">
        <v>81</v>
      </c>
      <c r="AK1332" t="s">
        <v>71</v>
      </c>
      <c r="AL1332">
        <v>47</v>
      </c>
      <c r="AN1332" t="s">
        <v>82</v>
      </c>
      <c r="AP1332" t="s">
        <v>56</v>
      </c>
      <c r="AR1332">
        <v>0</v>
      </c>
      <c r="AS1332" t="s">
        <v>73</v>
      </c>
      <c r="AT1332" t="s">
        <v>74</v>
      </c>
      <c r="AV1332" t="s">
        <v>74</v>
      </c>
      <c r="AX1332">
        <v>510</v>
      </c>
      <c r="AY1332" t="s">
        <v>4208</v>
      </c>
      <c r="AZ1332">
        <v>2367</v>
      </c>
      <c r="BA1332">
        <v>12540</v>
      </c>
      <c r="BC1332">
        <v>106770</v>
      </c>
      <c r="BD1332" t="s">
        <v>59</v>
      </c>
    </row>
    <row r="1333" spans="1:56" x14ac:dyDescent="0.25">
      <c r="A1333">
        <v>3</v>
      </c>
      <c r="B1333">
        <v>7</v>
      </c>
      <c r="C1333">
        <v>5</v>
      </c>
      <c r="D1333">
        <v>10282000100</v>
      </c>
      <c r="E1333" t="s">
        <v>194</v>
      </c>
      <c r="G1333">
        <v>285</v>
      </c>
      <c r="H1333">
        <v>7</v>
      </c>
      <c r="I1333">
        <v>23</v>
      </c>
      <c r="J1333" t="str">
        <f t="shared" si="20"/>
        <v>07-05-2023</v>
      </c>
      <c r="K1333">
        <v>350000</v>
      </c>
      <c r="L1333">
        <v>0</v>
      </c>
      <c r="M1333">
        <v>0</v>
      </c>
      <c r="N1333">
        <v>0</v>
      </c>
      <c r="P1333">
        <v>9.0649999999999995</v>
      </c>
      <c r="U1333">
        <v>0</v>
      </c>
      <c r="V1333">
        <v>0</v>
      </c>
      <c r="Y1333">
        <v>0</v>
      </c>
      <c r="AE1333">
        <v>0</v>
      </c>
      <c r="AR1333">
        <v>0</v>
      </c>
      <c r="AX1333">
        <v>199</v>
      </c>
      <c r="AY1333" t="s">
        <v>58</v>
      </c>
      <c r="AZ1333">
        <v>2285</v>
      </c>
      <c r="BA1333">
        <v>26030</v>
      </c>
      <c r="BC1333">
        <v>3200</v>
      </c>
      <c r="BD1333" t="s">
        <v>59</v>
      </c>
    </row>
    <row r="1334" spans="1:56" x14ac:dyDescent="0.25">
      <c r="A1334">
        <v>3</v>
      </c>
      <c r="B1334">
        <v>7</v>
      </c>
      <c r="C1334">
        <v>5</v>
      </c>
      <c r="D1334">
        <v>10321200300</v>
      </c>
      <c r="E1334" t="s">
        <v>215</v>
      </c>
      <c r="G1334">
        <v>285</v>
      </c>
      <c r="H1334">
        <v>7</v>
      </c>
      <c r="I1334">
        <v>23</v>
      </c>
      <c r="J1334" t="str">
        <f t="shared" si="20"/>
        <v>07-05-2023</v>
      </c>
      <c r="K1334">
        <v>350000</v>
      </c>
      <c r="L1334">
        <v>2298</v>
      </c>
      <c r="M1334">
        <v>0</v>
      </c>
      <c r="N1334">
        <v>0</v>
      </c>
      <c r="P1334">
        <v>2.6960000000000002</v>
      </c>
      <c r="Q1334" t="s">
        <v>61</v>
      </c>
      <c r="R1334" t="s">
        <v>116</v>
      </c>
      <c r="S1334" t="s">
        <v>135</v>
      </c>
      <c r="T1334" t="s">
        <v>62</v>
      </c>
      <c r="U1334">
        <v>0</v>
      </c>
      <c r="V1334">
        <v>612</v>
      </c>
      <c r="X1334" t="s">
        <v>63</v>
      </c>
      <c r="Y1334">
        <v>576</v>
      </c>
      <c r="Z1334" t="s">
        <v>92</v>
      </c>
      <c r="AA1334" t="s">
        <v>79</v>
      </c>
      <c r="AB1334" t="s">
        <v>66</v>
      </c>
      <c r="AC1334" t="s">
        <v>67</v>
      </c>
      <c r="AE1334">
        <v>10</v>
      </c>
      <c r="AF1334" t="s">
        <v>68</v>
      </c>
      <c r="AG1334" t="s">
        <v>69</v>
      </c>
      <c r="AK1334" t="s">
        <v>64</v>
      </c>
      <c r="AL1334">
        <v>45</v>
      </c>
      <c r="AN1334" t="s">
        <v>138</v>
      </c>
      <c r="AP1334" t="s">
        <v>56</v>
      </c>
      <c r="AR1334">
        <v>0</v>
      </c>
      <c r="AS1334" t="s">
        <v>73</v>
      </c>
      <c r="AT1334" t="s">
        <v>74</v>
      </c>
      <c r="AV1334" t="s">
        <v>74</v>
      </c>
      <c r="AX1334">
        <v>111</v>
      </c>
      <c r="AY1334" t="s">
        <v>58</v>
      </c>
      <c r="AZ1334">
        <v>2285</v>
      </c>
      <c r="BA1334">
        <v>24660</v>
      </c>
      <c r="BC1334">
        <v>114140</v>
      </c>
      <c r="BD1334" t="s">
        <v>59</v>
      </c>
    </row>
    <row r="1335" spans="1:56" x14ac:dyDescent="0.25">
      <c r="A1335">
        <v>3</v>
      </c>
      <c r="B1335">
        <v>7</v>
      </c>
      <c r="C1335">
        <v>6</v>
      </c>
      <c r="D1335">
        <v>60020910000</v>
      </c>
      <c r="E1335" t="s">
        <v>273</v>
      </c>
      <c r="G1335">
        <v>287</v>
      </c>
      <c r="H1335">
        <v>7</v>
      </c>
      <c r="I1335">
        <v>23</v>
      </c>
      <c r="J1335" t="str">
        <f t="shared" si="20"/>
        <v>07-06-2023</v>
      </c>
      <c r="K1335">
        <v>325000</v>
      </c>
      <c r="L1335">
        <v>2182</v>
      </c>
      <c r="M1335">
        <v>0</v>
      </c>
      <c r="N1335">
        <v>0</v>
      </c>
      <c r="P1335">
        <v>1.1299999999999999</v>
      </c>
      <c r="Q1335">
        <v>2</v>
      </c>
      <c r="R1335" t="s">
        <v>116</v>
      </c>
      <c r="S1335" t="s">
        <v>231</v>
      </c>
      <c r="T1335" t="s">
        <v>274</v>
      </c>
      <c r="U1335">
        <v>0</v>
      </c>
      <c r="V1335">
        <v>228</v>
      </c>
      <c r="X1335" t="s">
        <v>63</v>
      </c>
      <c r="Y1335">
        <v>936</v>
      </c>
      <c r="Z1335" t="s">
        <v>64</v>
      </c>
      <c r="AA1335" t="s">
        <v>152</v>
      </c>
      <c r="AB1335" t="s">
        <v>66</v>
      </c>
      <c r="AC1335" t="s">
        <v>67</v>
      </c>
      <c r="AE1335">
        <v>9</v>
      </c>
      <c r="AF1335" t="s">
        <v>68</v>
      </c>
      <c r="AG1335" t="s">
        <v>69</v>
      </c>
      <c r="AK1335" t="s">
        <v>71</v>
      </c>
      <c r="AL1335">
        <v>40</v>
      </c>
      <c r="AN1335" t="s">
        <v>82</v>
      </c>
      <c r="AP1335" t="s">
        <v>56</v>
      </c>
      <c r="AR1335">
        <v>0</v>
      </c>
      <c r="AS1335" t="s">
        <v>73</v>
      </c>
      <c r="AT1335" t="s">
        <v>74</v>
      </c>
      <c r="AV1335" t="s">
        <v>74</v>
      </c>
      <c r="AX1335">
        <v>510</v>
      </c>
      <c r="AY1335" t="s">
        <v>58</v>
      </c>
      <c r="AZ1335">
        <v>2287</v>
      </c>
      <c r="BA1335">
        <v>11970</v>
      </c>
      <c r="BC1335">
        <v>137830</v>
      </c>
      <c r="BD1335" t="s">
        <v>59</v>
      </c>
    </row>
    <row r="1336" spans="1:56" x14ac:dyDescent="0.25">
      <c r="A1336">
        <v>3</v>
      </c>
      <c r="B1336">
        <v>7</v>
      </c>
      <c r="C1336">
        <v>6</v>
      </c>
      <c r="D1336">
        <v>80140130000</v>
      </c>
      <c r="E1336" t="s">
        <v>298</v>
      </c>
      <c r="G1336">
        <v>287</v>
      </c>
      <c r="H1336">
        <v>7</v>
      </c>
      <c r="I1336">
        <v>23</v>
      </c>
      <c r="J1336" t="str">
        <f t="shared" si="20"/>
        <v>07-06-2023</v>
      </c>
      <c r="K1336">
        <v>325000</v>
      </c>
      <c r="L1336">
        <v>0</v>
      </c>
      <c r="M1336">
        <v>0</v>
      </c>
      <c r="N1336">
        <v>0</v>
      </c>
      <c r="P1336">
        <v>1.01</v>
      </c>
      <c r="U1336">
        <v>0</v>
      </c>
      <c r="V1336">
        <v>0</v>
      </c>
      <c r="Y1336">
        <v>0</v>
      </c>
      <c r="AE1336">
        <v>0</v>
      </c>
      <c r="AP1336" t="s">
        <v>56</v>
      </c>
      <c r="AR1336">
        <v>0</v>
      </c>
      <c r="AS1336" t="s">
        <v>73</v>
      </c>
      <c r="AX1336">
        <v>500</v>
      </c>
      <c r="AY1336" t="s">
        <v>58</v>
      </c>
      <c r="AZ1336">
        <v>2287</v>
      </c>
      <c r="BA1336">
        <v>3000</v>
      </c>
      <c r="BC1336">
        <v>0</v>
      </c>
      <c r="BD1336" t="s">
        <v>59</v>
      </c>
    </row>
    <row r="1337" spans="1:56" x14ac:dyDescent="0.25">
      <c r="A1337">
        <v>3</v>
      </c>
      <c r="B1337">
        <v>7</v>
      </c>
      <c r="C1337">
        <v>20</v>
      </c>
      <c r="D1337">
        <v>80250500100</v>
      </c>
      <c r="E1337" t="s">
        <v>347</v>
      </c>
      <c r="G1337">
        <v>310</v>
      </c>
      <c r="H1337">
        <v>7</v>
      </c>
      <c r="I1337">
        <v>23</v>
      </c>
      <c r="J1337" t="str">
        <f t="shared" si="20"/>
        <v>07-20-2023</v>
      </c>
      <c r="K1337">
        <v>331500</v>
      </c>
      <c r="L1337">
        <v>1906</v>
      </c>
      <c r="M1337">
        <v>0</v>
      </c>
      <c r="N1337">
        <v>0</v>
      </c>
      <c r="P1337">
        <v>2.2519999999999998</v>
      </c>
      <c r="Q1337">
        <v>1</v>
      </c>
      <c r="R1337">
        <v>2</v>
      </c>
      <c r="S1337">
        <v>41</v>
      </c>
      <c r="T1337" t="s">
        <v>86</v>
      </c>
      <c r="U1337">
        <v>3</v>
      </c>
      <c r="V1337">
        <v>1906</v>
      </c>
      <c r="W1337" t="s">
        <v>71</v>
      </c>
      <c r="X1337" t="s">
        <v>63</v>
      </c>
      <c r="Y1337">
        <v>780</v>
      </c>
      <c r="Z1337" t="s">
        <v>64</v>
      </c>
      <c r="AA1337" t="s">
        <v>205</v>
      </c>
      <c r="AB1337" t="s">
        <v>66</v>
      </c>
      <c r="AC1337" t="s">
        <v>77</v>
      </c>
      <c r="AE1337">
        <v>8</v>
      </c>
      <c r="AF1337" t="s">
        <v>161</v>
      </c>
      <c r="AG1337" t="s">
        <v>69</v>
      </c>
      <c r="AI1337" t="s">
        <v>70</v>
      </c>
      <c r="AK1337" t="s">
        <v>71</v>
      </c>
      <c r="AL1337">
        <v>9</v>
      </c>
      <c r="AN1337" t="s">
        <v>189</v>
      </c>
      <c r="AP1337" t="s">
        <v>56</v>
      </c>
      <c r="AR1337">
        <v>0</v>
      </c>
      <c r="AS1337" t="s">
        <v>73</v>
      </c>
      <c r="AT1337" t="s">
        <v>74</v>
      </c>
      <c r="AV1337" t="s">
        <v>74</v>
      </c>
      <c r="AX1337">
        <v>510</v>
      </c>
      <c r="AY1337" t="s">
        <v>58</v>
      </c>
      <c r="AZ1337">
        <v>4310</v>
      </c>
      <c r="BA1337">
        <v>18290</v>
      </c>
      <c r="BC1337">
        <v>343740</v>
      </c>
      <c r="BD1337" t="s">
        <v>59</v>
      </c>
    </row>
    <row r="1338" spans="1:56" x14ac:dyDescent="0.25">
      <c r="A1338">
        <v>3</v>
      </c>
      <c r="B1338">
        <v>7</v>
      </c>
      <c r="C1338">
        <v>6</v>
      </c>
      <c r="D1338">
        <v>170540400000</v>
      </c>
      <c r="E1338" t="s">
        <v>673</v>
      </c>
      <c r="G1338">
        <v>289</v>
      </c>
      <c r="H1338">
        <v>7</v>
      </c>
      <c r="I1338">
        <v>23</v>
      </c>
      <c r="J1338" t="str">
        <f t="shared" si="20"/>
        <v>07-06-2023</v>
      </c>
      <c r="K1338">
        <v>130000</v>
      </c>
      <c r="L1338">
        <v>2024</v>
      </c>
      <c r="M1338">
        <v>83</v>
      </c>
      <c r="N1338">
        <v>200</v>
      </c>
      <c r="P1338">
        <v>0</v>
      </c>
      <c r="Q1338" t="s">
        <v>61</v>
      </c>
      <c r="R1338">
        <v>3</v>
      </c>
      <c r="S1338" t="s">
        <v>128</v>
      </c>
      <c r="T1338" t="s">
        <v>62</v>
      </c>
      <c r="U1338">
        <v>3</v>
      </c>
      <c r="V1338">
        <v>0</v>
      </c>
      <c r="X1338" t="s">
        <v>63</v>
      </c>
      <c r="Y1338">
        <v>576</v>
      </c>
      <c r="Z1338" t="s">
        <v>64</v>
      </c>
      <c r="AA1338" t="s">
        <v>205</v>
      </c>
      <c r="AB1338" t="s">
        <v>66</v>
      </c>
      <c r="AC1338" t="s">
        <v>67</v>
      </c>
      <c r="AE1338">
        <v>8</v>
      </c>
      <c r="AF1338" t="s">
        <v>102</v>
      </c>
      <c r="AG1338" t="s">
        <v>69</v>
      </c>
      <c r="AK1338" t="s">
        <v>71</v>
      </c>
      <c r="AL1338">
        <v>42</v>
      </c>
      <c r="AN1338" t="s">
        <v>82</v>
      </c>
      <c r="AP1338" t="s">
        <v>56</v>
      </c>
      <c r="AR1338">
        <v>1704</v>
      </c>
      <c r="AS1338" t="s">
        <v>73</v>
      </c>
      <c r="AT1338" t="s">
        <v>74</v>
      </c>
      <c r="AV1338" t="s">
        <v>74</v>
      </c>
      <c r="AX1338">
        <v>510</v>
      </c>
      <c r="AY1338" t="s">
        <v>429</v>
      </c>
      <c r="AZ1338">
        <v>4289</v>
      </c>
      <c r="BA1338">
        <v>13110</v>
      </c>
      <c r="BC1338">
        <v>96140</v>
      </c>
      <c r="BD1338" t="s">
        <v>59</v>
      </c>
    </row>
    <row r="1339" spans="1:56" x14ac:dyDescent="0.25">
      <c r="A1339">
        <v>3</v>
      </c>
      <c r="B1339">
        <v>7</v>
      </c>
      <c r="C1339">
        <v>11</v>
      </c>
      <c r="D1339">
        <v>220031500100</v>
      </c>
      <c r="E1339" t="s">
        <v>904</v>
      </c>
      <c r="G1339">
        <v>296</v>
      </c>
      <c r="H1339">
        <v>7</v>
      </c>
      <c r="I1339">
        <v>23</v>
      </c>
      <c r="J1339" t="str">
        <f t="shared" si="20"/>
        <v>07-11-2023</v>
      </c>
      <c r="K1339">
        <v>370000</v>
      </c>
      <c r="L1339">
        <v>2492</v>
      </c>
      <c r="M1339">
        <v>0</v>
      </c>
      <c r="N1339">
        <v>0</v>
      </c>
      <c r="P1339">
        <v>3.25</v>
      </c>
      <c r="Q1339">
        <v>1</v>
      </c>
      <c r="R1339">
        <v>2</v>
      </c>
      <c r="S1339">
        <v>81</v>
      </c>
      <c r="T1339" t="s">
        <v>76</v>
      </c>
      <c r="U1339">
        <v>3</v>
      </c>
      <c r="V1339">
        <v>1250</v>
      </c>
      <c r="X1339" t="s">
        <v>63</v>
      </c>
      <c r="Y1339">
        <v>528</v>
      </c>
      <c r="Z1339" t="s">
        <v>64</v>
      </c>
      <c r="AA1339" t="s">
        <v>65</v>
      </c>
      <c r="AB1339" t="s">
        <v>905</v>
      </c>
      <c r="AC1339" t="s">
        <v>906</v>
      </c>
      <c r="AE1339">
        <v>9</v>
      </c>
      <c r="AF1339" t="s">
        <v>68</v>
      </c>
      <c r="AG1339" t="s">
        <v>69</v>
      </c>
      <c r="AI1339" t="s">
        <v>70</v>
      </c>
      <c r="AK1339" t="s">
        <v>71</v>
      </c>
      <c r="AL1339">
        <v>6</v>
      </c>
      <c r="AN1339" t="s">
        <v>189</v>
      </c>
      <c r="AP1339" t="s">
        <v>56</v>
      </c>
      <c r="AR1339">
        <v>0</v>
      </c>
      <c r="AS1339" t="s">
        <v>73</v>
      </c>
      <c r="AT1339" t="s">
        <v>74</v>
      </c>
      <c r="AV1339" t="s">
        <v>74</v>
      </c>
      <c r="AX1339">
        <v>510</v>
      </c>
      <c r="AY1339" t="s">
        <v>58</v>
      </c>
      <c r="AZ1339">
        <v>3296</v>
      </c>
      <c r="BA1339">
        <v>16030</v>
      </c>
      <c r="BC1339">
        <v>256170</v>
      </c>
      <c r="BD1339" t="s">
        <v>59</v>
      </c>
    </row>
    <row r="1340" spans="1:56" x14ac:dyDescent="0.25">
      <c r="A1340">
        <v>3</v>
      </c>
      <c r="B1340">
        <v>7</v>
      </c>
      <c r="C1340">
        <v>21</v>
      </c>
      <c r="D1340">
        <v>220041100100</v>
      </c>
      <c r="E1340" t="s">
        <v>908</v>
      </c>
      <c r="G1340">
        <v>311</v>
      </c>
      <c r="H1340">
        <v>7</v>
      </c>
      <c r="I1340">
        <v>23</v>
      </c>
      <c r="J1340" t="str">
        <f t="shared" si="20"/>
        <v>07-21-2023</v>
      </c>
      <c r="K1340">
        <v>50000</v>
      </c>
      <c r="L1340">
        <v>0</v>
      </c>
      <c r="M1340">
        <v>0</v>
      </c>
      <c r="N1340">
        <v>0</v>
      </c>
      <c r="P1340">
        <v>6.2830000000000004</v>
      </c>
      <c r="U1340">
        <v>0</v>
      </c>
      <c r="V1340">
        <v>0</v>
      </c>
      <c r="Y1340">
        <v>0</v>
      </c>
      <c r="AE1340">
        <v>0</v>
      </c>
      <c r="AP1340" t="s">
        <v>56</v>
      </c>
      <c r="AR1340">
        <v>0</v>
      </c>
      <c r="AS1340" t="s">
        <v>73</v>
      </c>
      <c r="AT1340" t="s">
        <v>74</v>
      </c>
      <c r="AV1340" t="s">
        <v>74</v>
      </c>
      <c r="AX1340">
        <v>199</v>
      </c>
      <c r="AY1340" t="s">
        <v>58</v>
      </c>
      <c r="AZ1340">
        <v>2311</v>
      </c>
      <c r="BA1340">
        <v>17800</v>
      </c>
      <c r="BC1340">
        <v>7030</v>
      </c>
      <c r="BD1340" t="s">
        <v>59</v>
      </c>
    </row>
    <row r="1341" spans="1:56" x14ac:dyDescent="0.25">
      <c r="A1341">
        <v>3</v>
      </c>
      <c r="B1341">
        <v>7</v>
      </c>
      <c r="C1341">
        <v>25</v>
      </c>
      <c r="D1341">
        <v>220090100000</v>
      </c>
      <c r="E1341" t="s">
        <v>928</v>
      </c>
      <c r="G1341">
        <v>313</v>
      </c>
      <c r="H1341">
        <v>7</v>
      </c>
      <c r="I1341">
        <v>23</v>
      </c>
      <c r="J1341" t="str">
        <f t="shared" si="20"/>
        <v>07-25-2023</v>
      </c>
      <c r="K1341">
        <v>160000</v>
      </c>
      <c r="L1341">
        <v>1344</v>
      </c>
      <c r="M1341">
        <v>0</v>
      </c>
      <c r="N1341">
        <v>0</v>
      </c>
      <c r="P1341">
        <v>1</v>
      </c>
      <c r="Q1341">
        <v>1</v>
      </c>
      <c r="R1341">
        <v>1</v>
      </c>
      <c r="S1341">
        <v>9731</v>
      </c>
      <c r="T1341" t="s">
        <v>112</v>
      </c>
      <c r="U1341">
        <v>0</v>
      </c>
      <c r="V1341">
        <v>0</v>
      </c>
      <c r="X1341" t="s">
        <v>63</v>
      </c>
      <c r="Y1341">
        <v>528</v>
      </c>
      <c r="Z1341" t="s">
        <v>64</v>
      </c>
      <c r="AA1341" t="s">
        <v>302</v>
      </c>
      <c r="AB1341" t="s">
        <v>66</v>
      </c>
      <c r="AC1341" t="s">
        <v>67</v>
      </c>
      <c r="AE1341">
        <v>5</v>
      </c>
      <c r="AF1341" t="s">
        <v>81</v>
      </c>
      <c r="AK1341" t="s">
        <v>71</v>
      </c>
      <c r="AL1341">
        <v>30</v>
      </c>
      <c r="AN1341" t="s">
        <v>82</v>
      </c>
      <c r="AP1341" t="s">
        <v>56</v>
      </c>
      <c r="AR1341">
        <v>0</v>
      </c>
      <c r="AS1341" t="s">
        <v>73</v>
      </c>
      <c r="AX1341">
        <v>510</v>
      </c>
      <c r="AY1341" t="s">
        <v>429</v>
      </c>
      <c r="AZ1341">
        <v>4313</v>
      </c>
      <c r="BA1341">
        <v>8540</v>
      </c>
      <c r="BC1341">
        <v>81200</v>
      </c>
      <c r="BD1341" t="s">
        <v>59</v>
      </c>
    </row>
    <row r="1342" spans="1:56" x14ac:dyDescent="0.25">
      <c r="A1342">
        <v>3</v>
      </c>
      <c r="B1342">
        <v>7</v>
      </c>
      <c r="C1342">
        <v>28</v>
      </c>
      <c r="D1342">
        <v>220181000200</v>
      </c>
      <c r="E1342" t="s">
        <v>947</v>
      </c>
      <c r="G1342">
        <v>318</v>
      </c>
      <c r="H1342">
        <v>7</v>
      </c>
      <c r="I1342">
        <v>23</v>
      </c>
      <c r="J1342" t="str">
        <f t="shared" si="20"/>
        <v>07-28-2023</v>
      </c>
      <c r="K1342">
        <v>150000</v>
      </c>
      <c r="L1342">
        <v>2098</v>
      </c>
      <c r="M1342">
        <v>0</v>
      </c>
      <c r="N1342">
        <v>0</v>
      </c>
      <c r="P1342">
        <v>2.0640000000000001</v>
      </c>
      <c r="Q1342">
        <v>2</v>
      </c>
      <c r="R1342" t="s">
        <v>116</v>
      </c>
      <c r="S1342" t="s">
        <v>272</v>
      </c>
      <c r="T1342" t="s">
        <v>112</v>
      </c>
      <c r="U1342">
        <v>3</v>
      </c>
      <c r="V1342">
        <v>0</v>
      </c>
      <c r="Y1342">
        <v>816</v>
      </c>
      <c r="Z1342" t="s">
        <v>64</v>
      </c>
      <c r="AA1342" t="s">
        <v>164</v>
      </c>
      <c r="AB1342" t="s">
        <v>66</v>
      </c>
      <c r="AC1342" t="s">
        <v>67</v>
      </c>
      <c r="AE1342">
        <v>10</v>
      </c>
      <c r="AF1342" t="s">
        <v>68</v>
      </c>
      <c r="AG1342" t="s">
        <v>69</v>
      </c>
      <c r="AK1342" t="s">
        <v>71</v>
      </c>
      <c r="AL1342">
        <v>47</v>
      </c>
      <c r="AN1342" t="s">
        <v>170</v>
      </c>
      <c r="AP1342" t="s">
        <v>56</v>
      </c>
      <c r="AR1342">
        <v>0</v>
      </c>
      <c r="AS1342" t="s">
        <v>73</v>
      </c>
      <c r="AT1342" t="s">
        <v>74</v>
      </c>
      <c r="AV1342" t="s">
        <v>74</v>
      </c>
      <c r="AX1342">
        <v>510</v>
      </c>
      <c r="AY1342" t="s">
        <v>58</v>
      </c>
      <c r="AZ1342">
        <v>2318</v>
      </c>
      <c r="BA1342">
        <v>18340</v>
      </c>
      <c r="BC1342">
        <v>68400</v>
      </c>
      <c r="BD1342" t="s">
        <v>59</v>
      </c>
    </row>
    <row r="1343" spans="1:56" x14ac:dyDescent="0.25">
      <c r="A1343">
        <v>3</v>
      </c>
      <c r="B1343">
        <v>7</v>
      </c>
      <c r="C1343">
        <v>28</v>
      </c>
      <c r="D1343">
        <v>220181000300</v>
      </c>
      <c r="E1343" t="s">
        <v>801</v>
      </c>
      <c r="G1343">
        <v>318</v>
      </c>
      <c r="H1343">
        <v>7</v>
      </c>
      <c r="I1343">
        <v>23</v>
      </c>
      <c r="J1343" t="str">
        <f t="shared" si="20"/>
        <v>07-28-2023</v>
      </c>
      <c r="K1343">
        <v>150000</v>
      </c>
      <c r="L1343">
        <v>0</v>
      </c>
      <c r="M1343">
        <v>0</v>
      </c>
      <c r="N1343">
        <v>0</v>
      </c>
      <c r="P1343">
        <v>2</v>
      </c>
      <c r="U1343">
        <v>0</v>
      </c>
      <c r="V1343">
        <v>0</v>
      </c>
      <c r="Y1343">
        <v>0</v>
      </c>
      <c r="AE1343">
        <v>0</v>
      </c>
      <c r="AR1343">
        <v>0</v>
      </c>
      <c r="AX1343">
        <v>500</v>
      </c>
      <c r="AY1343" t="s">
        <v>58</v>
      </c>
      <c r="AZ1343">
        <v>2318</v>
      </c>
      <c r="BA1343">
        <v>0</v>
      </c>
      <c r="BC1343">
        <v>0</v>
      </c>
      <c r="BD1343" t="s">
        <v>59</v>
      </c>
    </row>
    <row r="1344" spans="1:56" x14ac:dyDescent="0.25">
      <c r="A1344">
        <v>3</v>
      </c>
      <c r="B1344">
        <v>7</v>
      </c>
      <c r="C1344">
        <v>5</v>
      </c>
      <c r="D1344">
        <v>220301300100</v>
      </c>
      <c r="E1344" t="s">
        <v>979</v>
      </c>
      <c r="G1344">
        <v>284</v>
      </c>
      <c r="H1344">
        <v>7</v>
      </c>
      <c r="I1344">
        <v>23</v>
      </c>
      <c r="J1344" t="str">
        <f t="shared" si="20"/>
        <v>07-05-2023</v>
      </c>
      <c r="K1344">
        <v>172500</v>
      </c>
      <c r="L1344">
        <v>0</v>
      </c>
      <c r="M1344">
        <v>0</v>
      </c>
      <c r="N1344">
        <v>0</v>
      </c>
      <c r="P1344">
        <v>25.385000000000002</v>
      </c>
      <c r="U1344">
        <v>0</v>
      </c>
      <c r="V1344">
        <v>0</v>
      </c>
      <c r="Y1344">
        <v>0</v>
      </c>
      <c r="AE1344">
        <v>0</v>
      </c>
      <c r="AP1344" t="s">
        <v>56</v>
      </c>
      <c r="AR1344">
        <v>0</v>
      </c>
      <c r="AS1344" t="s">
        <v>73</v>
      </c>
      <c r="AX1344">
        <v>110</v>
      </c>
      <c r="AY1344" t="s">
        <v>423</v>
      </c>
      <c r="AZ1344">
        <v>3284</v>
      </c>
      <c r="BA1344">
        <v>155060</v>
      </c>
      <c r="BC1344">
        <v>0</v>
      </c>
      <c r="BD1344" t="s">
        <v>59</v>
      </c>
    </row>
    <row r="1345" spans="1:56" x14ac:dyDescent="0.25">
      <c r="A1345">
        <v>3</v>
      </c>
      <c r="B1345">
        <v>7</v>
      </c>
      <c r="C1345">
        <v>28</v>
      </c>
      <c r="D1345">
        <v>240692000000</v>
      </c>
      <c r="E1345" t="s">
        <v>1127</v>
      </c>
      <c r="G1345">
        <v>319</v>
      </c>
      <c r="H1345">
        <v>7</v>
      </c>
      <c r="I1345">
        <v>23</v>
      </c>
      <c r="J1345" t="str">
        <f t="shared" si="20"/>
        <v>07-28-2023</v>
      </c>
      <c r="K1345">
        <v>188000</v>
      </c>
      <c r="L1345">
        <v>1301</v>
      </c>
      <c r="M1345">
        <v>75</v>
      </c>
      <c r="N1345">
        <v>165</v>
      </c>
      <c r="P1345">
        <v>0</v>
      </c>
      <c r="Q1345">
        <v>1</v>
      </c>
      <c r="R1345">
        <v>1</v>
      </c>
      <c r="S1345">
        <v>9981</v>
      </c>
      <c r="T1345" t="s">
        <v>143</v>
      </c>
      <c r="U1345">
        <v>3</v>
      </c>
      <c r="V1345">
        <v>0</v>
      </c>
      <c r="X1345" t="s">
        <v>63</v>
      </c>
      <c r="Y1345">
        <v>460</v>
      </c>
      <c r="Z1345" t="s">
        <v>64</v>
      </c>
      <c r="AA1345" t="s">
        <v>65</v>
      </c>
      <c r="AB1345" t="s">
        <v>66</v>
      </c>
      <c r="AC1345" t="s">
        <v>67</v>
      </c>
      <c r="AE1345">
        <v>5</v>
      </c>
      <c r="AF1345" t="s">
        <v>88</v>
      </c>
      <c r="AK1345" t="s">
        <v>71</v>
      </c>
      <c r="AL1345">
        <v>18</v>
      </c>
      <c r="AN1345" t="s">
        <v>72</v>
      </c>
      <c r="AP1345" t="s">
        <v>56</v>
      </c>
      <c r="AR1345">
        <v>2402</v>
      </c>
      <c r="AS1345" t="s">
        <v>73</v>
      </c>
      <c r="AT1345" t="s">
        <v>213</v>
      </c>
      <c r="AV1345" t="s">
        <v>213</v>
      </c>
      <c r="AX1345">
        <v>510</v>
      </c>
      <c r="AY1345" t="s">
        <v>429</v>
      </c>
      <c r="AZ1345">
        <v>9319</v>
      </c>
      <c r="BA1345">
        <v>14170</v>
      </c>
      <c r="BC1345">
        <v>96030</v>
      </c>
      <c r="BD1345" t="s">
        <v>59</v>
      </c>
    </row>
    <row r="1346" spans="1:56" x14ac:dyDescent="0.25">
      <c r="A1346">
        <v>3</v>
      </c>
      <c r="B1346">
        <v>7</v>
      </c>
      <c r="C1346">
        <v>11</v>
      </c>
      <c r="D1346">
        <v>240744700000</v>
      </c>
      <c r="E1346" t="s">
        <v>1150</v>
      </c>
      <c r="G1346">
        <v>298</v>
      </c>
      <c r="H1346">
        <v>7</v>
      </c>
      <c r="I1346">
        <v>23</v>
      </c>
      <c r="J1346" t="str">
        <f t="shared" ref="J1346:J1409" si="21">CONCATENATE(TEXT(H1346,"00"),"-",TEXT(C1346,"00"),"-",TEXT(I1346,"2000"))</f>
        <v>07-11-2023</v>
      </c>
      <c r="K1346">
        <v>12500</v>
      </c>
      <c r="L1346">
        <v>0</v>
      </c>
      <c r="M1346">
        <v>165</v>
      </c>
      <c r="N1346">
        <v>213</v>
      </c>
      <c r="P1346">
        <v>0.80500000000000005</v>
      </c>
      <c r="U1346">
        <v>0</v>
      </c>
      <c r="V1346">
        <v>0</v>
      </c>
      <c r="Y1346">
        <v>0</v>
      </c>
      <c r="AE1346">
        <v>0</v>
      </c>
      <c r="AP1346" t="s">
        <v>56</v>
      </c>
      <c r="AR1346">
        <v>2430</v>
      </c>
      <c r="AS1346" t="s">
        <v>73</v>
      </c>
      <c r="AT1346" t="s">
        <v>213</v>
      </c>
      <c r="AV1346" t="s">
        <v>213</v>
      </c>
      <c r="AX1346">
        <v>500</v>
      </c>
      <c r="AY1346" t="s">
        <v>58</v>
      </c>
      <c r="AZ1346">
        <v>2298</v>
      </c>
      <c r="BA1346">
        <v>14260</v>
      </c>
      <c r="BC1346">
        <v>0</v>
      </c>
      <c r="BD1346" t="s">
        <v>59</v>
      </c>
    </row>
    <row r="1347" spans="1:56" x14ac:dyDescent="0.25">
      <c r="A1347">
        <v>3</v>
      </c>
      <c r="B1347">
        <v>7</v>
      </c>
      <c r="C1347">
        <v>7</v>
      </c>
      <c r="D1347">
        <v>250252000000</v>
      </c>
      <c r="E1347" t="s">
        <v>1289</v>
      </c>
      <c r="G1347">
        <v>291</v>
      </c>
      <c r="H1347">
        <v>7</v>
      </c>
      <c r="I1347">
        <v>23</v>
      </c>
      <c r="J1347" t="str">
        <f t="shared" si="21"/>
        <v>07-07-2023</v>
      </c>
      <c r="K1347">
        <v>440000</v>
      </c>
      <c r="L1347">
        <v>0</v>
      </c>
      <c r="M1347">
        <v>0</v>
      </c>
      <c r="N1347">
        <v>0</v>
      </c>
      <c r="P1347">
        <v>40</v>
      </c>
      <c r="U1347">
        <v>0</v>
      </c>
      <c r="V1347">
        <v>0</v>
      </c>
      <c r="Y1347">
        <v>0</v>
      </c>
      <c r="AE1347">
        <v>0</v>
      </c>
      <c r="AP1347" t="s">
        <v>56</v>
      </c>
      <c r="AR1347">
        <v>0</v>
      </c>
      <c r="AS1347" t="s">
        <v>73</v>
      </c>
      <c r="AX1347">
        <v>110</v>
      </c>
      <c r="AY1347" t="s">
        <v>58</v>
      </c>
      <c r="AZ1347">
        <v>6291</v>
      </c>
      <c r="BA1347">
        <v>292110</v>
      </c>
      <c r="BC1347">
        <v>0</v>
      </c>
      <c r="BD1347" t="s">
        <v>59</v>
      </c>
    </row>
    <row r="1348" spans="1:56" x14ac:dyDescent="0.25">
      <c r="A1348">
        <v>3</v>
      </c>
      <c r="B1348">
        <v>7</v>
      </c>
      <c r="C1348">
        <v>27</v>
      </c>
      <c r="D1348">
        <v>300301000500</v>
      </c>
      <c r="E1348" t="s">
        <v>1539</v>
      </c>
      <c r="G1348">
        <v>316</v>
      </c>
      <c r="H1348">
        <v>7</v>
      </c>
      <c r="I1348">
        <v>23</v>
      </c>
      <c r="J1348" t="str">
        <f t="shared" si="21"/>
        <v>07-27-2023</v>
      </c>
      <c r="K1348">
        <v>45000</v>
      </c>
      <c r="L1348">
        <v>0</v>
      </c>
      <c r="M1348">
        <v>0</v>
      </c>
      <c r="N1348">
        <v>0</v>
      </c>
      <c r="P1348">
        <v>1</v>
      </c>
      <c r="U1348">
        <v>0</v>
      </c>
      <c r="V1348">
        <v>0</v>
      </c>
      <c r="Y1348">
        <v>0</v>
      </c>
      <c r="AE1348">
        <v>0</v>
      </c>
      <c r="AP1348" t="s">
        <v>56</v>
      </c>
      <c r="AR1348">
        <v>9305</v>
      </c>
      <c r="AS1348" t="s">
        <v>73</v>
      </c>
      <c r="AX1348">
        <v>500</v>
      </c>
      <c r="AY1348" t="s">
        <v>58</v>
      </c>
      <c r="AZ1348">
        <v>3316</v>
      </c>
      <c r="BA1348">
        <v>13310</v>
      </c>
      <c r="BC1348">
        <v>0</v>
      </c>
      <c r="BD1348" t="s">
        <v>59</v>
      </c>
    </row>
    <row r="1349" spans="1:56" x14ac:dyDescent="0.25">
      <c r="A1349">
        <v>3</v>
      </c>
      <c r="B1349">
        <v>7</v>
      </c>
      <c r="C1349">
        <v>6</v>
      </c>
      <c r="D1349">
        <v>300350200000</v>
      </c>
      <c r="E1349" t="s">
        <v>1547</v>
      </c>
      <c r="G1349">
        <v>288</v>
      </c>
      <c r="H1349">
        <v>7</v>
      </c>
      <c r="I1349">
        <v>23</v>
      </c>
      <c r="J1349" t="str">
        <f t="shared" si="21"/>
        <v>07-06-2023</v>
      </c>
      <c r="K1349">
        <v>505000</v>
      </c>
      <c r="L1349">
        <v>2586</v>
      </c>
      <c r="M1349">
        <v>0</v>
      </c>
      <c r="N1349">
        <v>0</v>
      </c>
      <c r="P1349">
        <v>2</v>
      </c>
      <c r="Q1349">
        <v>1</v>
      </c>
      <c r="R1349">
        <v>1</v>
      </c>
      <c r="S1349">
        <v>9761</v>
      </c>
      <c r="T1349" t="s">
        <v>86</v>
      </c>
      <c r="U1349">
        <v>0</v>
      </c>
      <c r="V1349">
        <v>2586</v>
      </c>
      <c r="W1349" t="s">
        <v>71</v>
      </c>
      <c r="Y1349">
        <v>576</v>
      </c>
      <c r="Z1349" t="s">
        <v>64</v>
      </c>
      <c r="AA1349" t="s">
        <v>205</v>
      </c>
      <c r="AB1349" t="s">
        <v>66</v>
      </c>
      <c r="AC1349" t="s">
        <v>77</v>
      </c>
      <c r="AE1349">
        <v>12</v>
      </c>
      <c r="AF1349" t="s">
        <v>68</v>
      </c>
      <c r="AG1349" t="s">
        <v>69</v>
      </c>
      <c r="AI1349" t="s">
        <v>89</v>
      </c>
      <c r="AK1349" t="s">
        <v>71</v>
      </c>
      <c r="AL1349">
        <v>22</v>
      </c>
      <c r="AN1349" t="s">
        <v>189</v>
      </c>
      <c r="AP1349" t="s">
        <v>56</v>
      </c>
      <c r="AR1349">
        <v>0</v>
      </c>
      <c r="AS1349" t="s">
        <v>73</v>
      </c>
      <c r="AT1349" t="s">
        <v>74</v>
      </c>
      <c r="AV1349" t="s">
        <v>74</v>
      </c>
      <c r="AX1349">
        <v>510</v>
      </c>
      <c r="AY1349" t="s">
        <v>1548</v>
      </c>
      <c r="AZ1349">
        <v>2288</v>
      </c>
      <c r="BA1349">
        <v>17140</v>
      </c>
      <c r="BC1349">
        <v>368690</v>
      </c>
      <c r="BD1349" t="s">
        <v>59</v>
      </c>
    </row>
    <row r="1350" spans="1:56" x14ac:dyDescent="0.25">
      <c r="A1350">
        <v>3</v>
      </c>
      <c r="B1350">
        <v>7</v>
      </c>
      <c r="C1350">
        <v>10</v>
      </c>
      <c r="D1350">
        <v>303310960000</v>
      </c>
      <c r="E1350" t="s">
        <v>1678</v>
      </c>
      <c r="G1350">
        <v>295</v>
      </c>
      <c r="H1350">
        <v>7</v>
      </c>
      <c r="I1350">
        <v>23</v>
      </c>
      <c r="J1350" t="str">
        <f t="shared" si="21"/>
        <v>07-10-2023</v>
      </c>
      <c r="K1350">
        <v>165000</v>
      </c>
      <c r="L1350">
        <v>1802</v>
      </c>
      <c r="M1350">
        <v>122</v>
      </c>
      <c r="N1350">
        <v>160</v>
      </c>
      <c r="P1350">
        <v>0.52</v>
      </c>
      <c r="Q1350">
        <v>1</v>
      </c>
      <c r="R1350">
        <v>1</v>
      </c>
      <c r="S1350">
        <v>9811</v>
      </c>
      <c r="T1350" t="s">
        <v>76</v>
      </c>
      <c r="U1350">
        <v>3</v>
      </c>
      <c r="V1350">
        <v>1658</v>
      </c>
      <c r="X1350" t="s">
        <v>63</v>
      </c>
      <c r="Y1350">
        <v>484</v>
      </c>
      <c r="Z1350" t="s">
        <v>64</v>
      </c>
      <c r="AA1350" t="s">
        <v>259</v>
      </c>
      <c r="AB1350" t="s">
        <v>66</v>
      </c>
      <c r="AC1350" t="s">
        <v>77</v>
      </c>
      <c r="AE1350">
        <v>8</v>
      </c>
      <c r="AF1350" t="s">
        <v>88</v>
      </c>
      <c r="AK1350" t="s">
        <v>71</v>
      </c>
      <c r="AL1350">
        <v>26</v>
      </c>
      <c r="AN1350" t="s">
        <v>82</v>
      </c>
      <c r="AP1350" t="s">
        <v>56</v>
      </c>
      <c r="AR1350">
        <v>9305</v>
      </c>
      <c r="AS1350" t="s">
        <v>73</v>
      </c>
      <c r="AT1350" t="s">
        <v>74</v>
      </c>
      <c r="AV1350" t="s">
        <v>74</v>
      </c>
      <c r="AX1350">
        <v>510</v>
      </c>
      <c r="AY1350" t="s">
        <v>429</v>
      </c>
      <c r="AZ1350">
        <v>5295</v>
      </c>
      <c r="BA1350">
        <v>9940</v>
      </c>
      <c r="BC1350">
        <v>120400</v>
      </c>
      <c r="BD1350" t="s">
        <v>59</v>
      </c>
    </row>
    <row r="1351" spans="1:56" x14ac:dyDescent="0.25">
      <c r="A1351">
        <v>3</v>
      </c>
      <c r="B1351">
        <v>7</v>
      </c>
      <c r="C1351">
        <v>11</v>
      </c>
      <c r="D1351">
        <v>315930000000</v>
      </c>
      <c r="E1351" t="s">
        <v>1783</v>
      </c>
      <c r="G1351">
        <v>297</v>
      </c>
      <c r="H1351">
        <v>7</v>
      </c>
      <c r="I1351">
        <v>23</v>
      </c>
      <c r="J1351" t="str">
        <f t="shared" si="21"/>
        <v>07-11-2023</v>
      </c>
      <c r="K1351">
        <v>54000</v>
      </c>
      <c r="L1351">
        <v>0</v>
      </c>
      <c r="M1351">
        <v>76</v>
      </c>
      <c r="N1351">
        <v>125</v>
      </c>
      <c r="P1351">
        <v>0.32</v>
      </c>
      <c r="U1351">
        <v>0</v>
      </c>
      <c r="V1351">
        <v>0</v>
      </c>
      <c r="Y1351">
        <v>0</v>
      </c>
      <c r="AE1351">
        <v>0</v>
      </c>
      <c r="AR1351">
        <v>3101</v>
      </c>
      <c r="AS1351" t="s">
        <v>73</v>
      </c>
      <c r="AX1351">
        <v>110</v>
      </c>
      <c r="AY1351" t="s">
        <v>58</v>
      </c>
      <c r="AZ1351">
        <v>1297</v>
      </c>
      <c r="BA1351">
        <v>0</v>
      </c>
      <c r="BC1351">
        <v>0</v>
      </c>
      <c r="BD1351" t="s">
        <v>59</v>
      </c>
    </row>
    <row r="1352" spans="1:56" x14ac:dyDescent="0.25">
      <c r="A1352">
        <v>3</v>
      </c>
      <c r="B1352">
        <v>7</v>
      </c>
      <c r="C1352">
        <v>19</v>
      </c>
      <c r="D1352">
        <v>320031500000</v>
      </c>
      <c r="E1352" t="s">
        <v>1812</v>
      </c>
      <c r="G1352">
        <v>305</v>
      </c>
      <c r="H1352">
        <v>7</v>
      </c>
      <c r="I1352">
        <v>23</v>
      </c>
      <c r="J1352" t="str">
        <f t="shared" si="21"/>
        <v>07-19-2023</v>
      </c>
      <c r="K1352">
        <v>40000</v>
      </c>
      <c r="L1352">
        <v>0</v>
      </c>
      <c r="M1352">
        <v>0</v>
      </c>
      <c r="N1352">
        <v>0</v>
      </c>
      <c r="P1352">
        <v>0</v>
      </c>
      <c r="U1352">
        <v>0</v>
      </c>
      <c r="V1352">
        <v>0</v>
      </c>
      <c r="Y1352">
        <v>0</v>
      </c>
      <c r="AE1352">
        <v>0</v>
      </c>
      <c r="AP1352" t="s">
        <v>56</v>
      </c>
      <c r="AR1352">
        <v>3253</v>
      </c>
      <c r="AS1352" t="s">
        <v>73</v>
      </c>
      <c r="AX1352">
        <v>500</v>
      </c>
      <c r="AY1352" t="s">
        <v>439</v>
      </c>
      <c r="AZ1352">
        <v>3305</v>
      </c>
      <c r="BA1352">
        <v>0</v>
      </c>
      <c r="BC1352">
        <v>0</v>
      </c>
      <c r="BD1352" t="s">
        <v>59</v>
      </c>
    </row>
    <row r="1353" spans="1:56" x14ac:dyDescent="0.25">
      <c r="A1353">
        <v>3</v>
      </c>
      <c r="B1353">
        <v>7</v>
      </c>
      <c r="C1353">
        <v>19</v>
      </c>
      <c r="D1353">
        <v>320031600000</v>
      </c>
      <c r="E1353" t="s">
        <v>1813</v>
      </c>
      <c r="G1353">
        <v>305</v>
      </c>
      <c r="H1353">
        <v>7</v>
      </c>
      <c r="I1353">
        <v>23</v>
      </c>
      <c r="J1353" t="str">
        <f t="shared" si="21"/>
        <v>07-19-2023</v>
      </c>
      <c r="K1353">
        <v>40000</v>
      </c>
      <c r="L1353">
        <v>704</v>
      </c>
      <c r="M1353">
        <v>50</v>
      </c>
      <c r="N1353">
        <v>208</v>
      </c>
      <c r="P1353">
        <v>0</v>
      </c>
      <c r="Q1353">
        <v>1</v>
      </c>
      <c r="R1353">
        <v>1</v>
      </c>
      <c r="S1353">
        <v>9341</v>
      </c>
      <c r="T1353" t="s">
        <v>76</v>
      </c>
      <c r="U1353">
        <v>0</v>
      </c>
      <c r="V1353">
        <v>704</v>
      </c>
      <c r="Y1353">
        <v>360</v>
      </c>
      <c r="Z1353" t="s">
        <v>92</v>
      </c>
      <c r="AA1353" t="s">
        <v>432</v>
      </c>
      <c r="AB1353" t="s">
        <v>137</v>
      </c>
      <c r="AC1353" t="s">
        <v>67</v>
      </c>
      <c r="AE1353">
        <v>7</v>
      </c>
      <c r="AF1353" t="s">
        <v>81</v>
      </c>
      <c r="AK1353" t="s">
        <v>90</v>
      </c>
      <c r="AL1353">
        <v>65</v>
      </c>
      <c r="AN1353" t="s">
        <v>170</v>
      </c>
      <c r="AP1353" t="s">
        <v>56</v>
      </c>
      <c r="AR1353">
        <v>3253</v>
      </c>
      <c r="AS1353" t="s">
        <v>73</v>
      </c>
      <c r="AT1353" t="s">
        <v>213</v>
      </c>
      <c r="AV1353" t="s">
        <v>213</v>
      </c>
      <c r="AX1353">
        <v>510</v>
      </c>
      <c r="AY1353" t="s">
        <v>1814</v>
      </c>
      <c r="AZ1353">
        <v>3305</v>
      </c>
      <c r="BA1353">
        <v>8740</v>
      </c>
      <c r="BC1353">
        <v>24060</v>
      </c>
      <c r="BD1353" t="s">
        <v>59</v>
      </c>
    </row>
    <row r="1354" spans="1:56" x14ac:dyDescent="0.25">
      <c r="A1354">
        <v>3</v>
      </c>
      <c r="B1354">
        <v>7</v>
      </c>
      <c r="C1354">
        <v>10</v>
      </c>
      <c r="D1354">
        <v>320041300000</v>
      </c>
      <c r="E1354" t="s">
        <v>1815</v>
      </c>
      <c r="G1354">
        <v>294</v>
      </c>
      <c r="H1354">
        <v>7</v>
      </c>
      <c r="I1354">
        <v>23</v>
      </c>
      <c r="J1354" t="str">
        <f t="shared" si="21"/>
        <v>07-10-2023</v>
      </c>
      <c r="K1354">
        <v>7500</v>
      </c>
      <c r="L1354">
        <v>0</v>
      </c>
      <c r="M1354">
        <v>41</v>
      </c>
      <c r="N1354">
        <v>120</v>
      </c>
      <c r="P1354">
        <v>0</v>
      </c>
      <c r="U1354">
        <v>0</v>
      </c>
      <c r="V1354">
        <v>0</v>
      </c>
      <c r="Y1354">
        <v>0</v>
      </c>
      <c r="AE1354">
        <v>0</v>
      </c>
      <c r="AP1354" t="s">
        <v>56</v>
      </c>
      <c r="AR1354">
        <v>3253</v>
      </c>
      <c r="AS1354" t="s">
        <v>73</v>
      </c>
      <c r="AT1354" t="s">
        <v>213</v>
      </c>
      <c r="AV1354" t="s">
        <v>213</v>
      </c>
      <c r="AX1354">
        <v>500</v>
      </c>
      <c r="AY1354" t="s">
        <v>58</v>
      </c>
      <c r="AZ1354">
        <v>2294</v>
      </c>
      <c r="BA1354">
        <v>5600</v>
      </c>
      <c r="BC1354">
        <v>0</v>
      </c>
      <c r="BD1354" t="s">
        <v>59</v>
      </c>
    </row>
    <row r="1355" spans="1:56" x14ac:dyDescent="0.25">
      <c r="A1355">
        <v>3</v>
      </c>
      <c r="B1355">
        <v>7</v>
      </c>
      <c r="C1355">
        <v>26</v>
      </c>
      <c r="D1355">
        <v>320851900000</v>
      </c>
      <c r="E1355" t="s">
        <v>1558</v>
      </c>
      <c r="G1355">
        <v>314</v>
      </c>
      <c r="H1355">
        <v>7</v>
      </c>
      <c r="I1355">
        <v>23</v>
      </c>
      <c r="J1355" t="str">
        <f t="shared" si="21"/>
        <v>07-26-2023</v>
      </c>
      <c r="K1355">
        <v>13000</v>
      </c>
      <c r="L1355">
        <v>0</v>
      </c>
      <c r="M1355">
        <v>0</v>
      </c>
      <c r="N1355">
        <v>0</v>
      </c>
      <c r="P1355">
        <v>0.88</v>
      </c>
      <c r="U1355">
        <v>0</v>
      </c>
      <c r="V1355">
        <v>0</v>
      </c>
      <c r="Y1355">
        <v>0</v>
      </c>
      <c r="AE1355">
        <v>0</v>
      </c>
      <c r="AR1355">
        <v>0</v>
      </c>
      <c r="AS1355" t="s">
        <v>73</v>
      </c>
      <c r="AX1355">
        <v>110</v>
      </c>
      <c r="AY1355" t="s">
        <v>2269</v>
      </c>
      <c r="AZ1355">
        <v>6314</v>
      </c>
      <c r="BA1355">
        <v>6740</v>
      </c>
      <c r="BC1355">
        <v>0</v>
      </c>
      <c r="BD1355" t="s">
        <v>59</v>
      </c>
    </row>
    <row r="1356" spans="1:56" x14ac:dyDescent="0.25">
      <c r="A1356">
        <v>3</v>
      </c>
      <c r="B1356">
        <v>7</v>
      </c>
      <c r="C1356">
        <v>26</v>
      </c>
      <c r="D1356">
        <v>320861400000</v>
      </c>
      <c r="E1356" t="s">
        <v>2272</v>
      </c>
      <c r="G1356">
        <v>314</v>
      </c>
      <c r="H1356">
        <v>7</v>
      </c>
      <c r="I1356">
        <v>23</v>
      </c>
      <c r="J1356" t="str">
        <f t="shared" si="21"/>
        <v>07-26-2023</v>
      </c>
      <c r="K1356">
        <v>13000</v>
      </c>
      <c r="L1356">
        <v>0</v>
      </c>
      <c r="M1356">
        <v>0</v>
      </c>
      <c r="N1356">
        <v>0</v>
      </c>
      <c r="P1356">
        <v>0.56000000000000005</v>
      </c>
      <c r="U1356">
        <v>0</v>
      </c>
      <c r="V1356">
        <v>0</v>
      </c>
      <c r="Y1356">
        <v>0</v>
      </c>
      <c r="AE1356">
        <v>0</v>
      </c>
      <c r="AP1356" t="s">
        <v>56</v>
      </c>
      <c r="AR1356">
        <v>3241</v>
      </c>
      <c r="AS1356" t="s">
        <v>73</v>
      </c>
      <c r="AT1356" t="s">
        <v>213</v>
      </c>
      <c r="AV1356" t="s">
        <v>213</v>
      </c>
      <c r="AX1356">
        <v>110</v>
      </c>
      <c r="AY1356" t="s">
        <v>58</v>
      </c>
      <c r="AZ1356">
        <v>6314</v>
      </c>
      <c r="BA1356">
        <v>3370</v>
      </c>
      <c r="BC1356">
        <v>0</v>
      </c>
      <c r="BD1356" t="s">
        <v>59</v>
      </c>
    </row>
    <row r="1357" spans="1:56" x14ac:dyDescent="0.25">
      <c r="A1357">
        <v>3</v>
      </c>
      <c r="B1357">
        <v>7</v>
      </c>
      <c r="C1357">
        <v>18</v>
      </c>
      <c r="D1357">
        <v>321670310000</v>
      </c>
      <c r="E1357" t="s">
        <v>2373</v>
      </c>
      <c r="G1357">
        <v>302</v>
      </c>
      <c r="H1357">
        <v>7</v>
      </c>
      <c r="I1357">
        <v>23</v>
      </c>
      <c r="J1357" t="str">
        <f t="shared" si="21"/>
        <v>07-18-2023</v>
      </c>
      <c r="K1357">
        <v>150000</v>
      </c>
      <c r="L1357">
        <v>1504</v>
      </c>
      <c r="M1357">
        <v>120</v>
      </c>
      <c r="N1357">
        <v>130</v>
      </c>
      <c r="P1357">
        <v>0</v>
      </c>
      <c r="Q1357">
        <v>1</v>
      </c>
      <c r="R1357">
        <v>1</v>
      </c>
      <c r="S1357">
        <v>9881</v>
      </c>
      <c r="T1357" t="s">
        <v>112</v>
      </c>
      <c r="U1357">
        <v>0</v>
      </c>
      <c r="V1357">
        <v>0</v>
      </c>
      <c r="X1357" t="s">
        <v>63</v>
      </c>
      <c r="Y1357">
        <v>576</v>
      </c>
      <c r="Z1357" t="s">
        <v>64</v>
      </c>
      <c r="AA1357" t="s">
        <v>96</v>
      </c>
      <c r="AB1357" t="s">
        <v>66</v>
      </c>
      <c r="AC1357" t="s">
        <v>77</v>
      </c>
      <c r="AE1357">
        <v>6</v>
      </c>
      <c r="AF1357" t="s">
        <v>88</v>
      </c>
      <c r="AK1357" t="s">
        <v>71</v>
      </c>
      <c r="AL1357">
        <v>22</v>
      </c>
      <c r="AN1357" t="s">
        <v>72</v>
      </c>
      <c r="AP1357" t="s">
        <v>56</v>
      </c>
      <c r="AR1357">
        <v>3231</v>
      </c>
      <c r="AS1357" t="s">
        <v>73</v>
      </c>
      <c r="AT1357" t="s">
        <v>213</v>
      </c>
      <c r="AV1357" t="s">
        <v>213</v>
      </c>
      <c r="AX1357">
        <v>510</v>
      </c>
      <c r="AY1357" t="s">
        <v>964</v>
      </c>
      <c r="AZ1357">
        <v>3302</v>
      </c>
      <c r="BA1357">
        <v>21230</v>
      </c>
      <c r="BC1357">
        <v>103940</v>
      </c>
      <c r="BD1357" t="s">
        <v>59</v>
      </c>
    </row>
    <row r="1358" spans="1:56" x14ac:dyDescent="0.25">
      <c r="A1358">
        <v>3</v>
      </c>
      <c r="B1358">
        <v>7</v>
      </c>
      <c r="C1358">
        <v>26</v>
      </c>
      <c r="D1358">
        <v>323900000000</v>
      </c>
      <c r="E1358" t="s">
        <v>1558</v>
      </c>
      <c r="G1358">
        <v>315</v>
      </c>
      <c r="H1358">
        <v>7</v>
      </c>
      <c r="I1358">
        <v>23</v>
      </c>
      <c r="J1358" t="str">
        <f t="shared" si="21"/>
        <v>07-26-2023</v>
      </c>
      <c r="K1358">
        <v>8000</v>
      </c>
      <c r="L1358">
        <v>0</v>
      </c>
      <c r="M1358">
        <v>0</v>
      </c>
      <c r="N1358">
        <v>0</v>
      </c>
      <c r="P1358">
        <v>1.7749999999999999</v>
      </c>
      <c r="U1358">
        <v>0</v>
      </c>
      <c r="V1358">
        <v>0</v>
      </c>
      <c r="Y1358">
        <v>0</v>
      </c>
      <c r="AE1358">
        <v>0</v>
      </c>
      <c r="AR1358">
        <v>3241</v>
      </c>
      <c r="AS1358" t="s">
        <v>73</v>
      </c>
      <c r="AX1358">
        <v>110</v>
      </c>
      <c r="AY1358" t="s">
        <v>58</v>
      </c>
      <c r="AZ1358">
        <v>2315</v>
      </c>
      <c r="BA1358">
        <v>0</v>
      </c>
      <c r="BC1358">
        <v>0</v>
      </c>
      <c r="BD1358" t="s">
        <v>59</v>
      </c>
    </row>
    <row r="1359" spans="1:56" x14ac:dyDescent="0.25">
      <c r="A1359">
        <v>3</v>
      </c>
      <c r="B1359">
        <v>7</v>
      </c>
      <c r="C1359">
        <v>14</v>
      </c>
      <c r="D1359">
        <v>330081500000</v>
      </c>
      <c r="E1359" t="s">
        <v>2514</v>
      </c>
      <c r="G1359">
        <v>301</v>
      </c>
      <c r="H1359">
        <v>7</v>
      </c>
      <c r="I1359">
        <v>23</v>
      </c>
      <c r="J1359" t="str">
        <f t="shared" si="21"/>
        <v>07-14-2023</v>
      </c>
      <c r="K1359">
        <v>555000</v>
      </c>
      <c r="L1359">
        <v>0</v>
      </c>
      <c r="M1359">
        <v>0</v>
      </c>
      <c r="N1359">
        <v>0</v>
      </c>
      <c r="P1359">
        <v>40.229999999999997</v>
      </c>
      <c r="U1359">
        <v>0</v>
      </c>
      <c r="V1359">
        <v>0</v>
      </c>
      <c r="Y1359">
        <v>0</v>
      </c>
      <c r="AE1359">
        <v>0</v>
      </c>
      <c r="AP1359" t="s">
        <v>56</v>
      </c>
      <c r="AR1359">
        <v>0</v>
      </c>
      <c r="AS1359" t="s">
        <v>73</v>
      </c>
      <c r="AX1359">
        <v>110</v>
      </c>
      <c r="AY1359" t="s">
        <v>480</v>
      </c>
      <c r="AZ1359">
        <v>2301</v>
      </c>
      <c r="BA1359">
        <v>257740</v>
      </c>
      <c r="BC1359">
        <v>0</v>
      </c>
      <c r="BD1359" t="s">
        <v>59</v>
      </c>
    </row>
    <row r="1360" spans="1:56" x14ac:dyDescent="0.25">
      <c r="A1360">
        <v>3</v>
      </c>
      <c r="B1360">
        <v>7</v>
      </c>
      <c r="C1360">
        <v>12</v>
      </c>
      <c r="D1360">
        <v>340271200000</v>
      </c>
      <c r="E1360" t="s">
        <v>807</v>
      </c>
      <c r="G1360">
        <v>299</v>
      </c>
      <c r="H1360">
        <v>7</v>
      </c>
      <c r="I1360">
        <v>23</v>
      </c>
      <c r="J1360" t="str">
        <f t="shared" si="21"/>
        <v>07-12-2023</v>
      </c>
      <c r="K1360">
        <v>720000</v>
      </c>
      <c r="L1360">
        <v>0</v>
      </c>
      <c r="M1360">
        <v>0</v>
      </c>
      <c r="N1360">
        <v>0</v>
      </c>
      <c r="P1360">
        <v>80.38</v>
      </c>
      <c r="U1360">
        <v>0</v>
      </c>
      <c r="V1360">
        <v>0</v>
      </c>
      <c r="Y1360">
        <v>0</v>
      </c>
      <c r="AE1360">
        <v>0</v>
      </c>
      <c r="AP1360" t="s">
        <v>56</v>
      </c>
      <c r="AR1360">
        <v>0</v>
      </c>
      <c r="AS1360" t="s">
        <v>73</v>
      </c>
      <c r="AX1360">
        <v>110</v>
      </c>
      <c r="AY1360" t="s">
        <v>985</v>
      </c>
      <c r="AZ1360">
        <v>2299</v>
      </c>
      <c r="BA1360">
        <v>476510</v>
      </c>
      <c r="BC1360">
        <v>0</v>
      </c>
      <c r="BD1360" t="s">
        <v>59</v>
      </c>
    </row>
    <row r="1361" spans="1:56" x14ac:dyDescent="0.25">
      <c r="A1361">
        <v>3</v>
      </c>
      <c r="B1361">
        <v>7</v>
      </c>
      <c r="C1361">
        <v>7</v>
      </c>
      <c r="D1361">
        <v>370061900100</v>
      </c>
      <c r="E1361" t="s">
        <v>2628</v>
      </c>
      <c r="G1361">
        <v>292</v>
      </c>
      <c r="H1361">
        <v>7</v>
      </c>
      <c r="I1361">
        <v>23</v>
      </c>
      <c r="J1361" t="str">
        <f t="shared" si="21"/>
        <v>07-07-2023</v>
      </c>
      <c r="K1361">
        <v>15000</v>
      </c>
      <c r="L1361">
        <v>0</v>
      </c>
      <c r="M1361">
        <v>0</v>
      </c>
      <c r="N1361">
        <v>0</v>
      </c>
      <c r="P1361">
        <v>1</v>
      </c>
      <c r="U1361">
        <v>0</v>
      </c>
      <c r="V1361">
        <v>0</v>
      </c>
      <c r="Y1361">
        <v>0</v>
      </c>
      <c r="AE1361">
        <v>0</v>
      </c>
      <c r="AP1361" t="s">
        <v>56</v>
      </c>
      <c r="AR1361">
        <v>0</v>
      </c>
      <c r="AS1361" t="s">
        <v>73</v>
      </c>
      <c r="AT1361" t="s">
        <v>74</v>
      </c>
      <c r="AV1361" t="s">
        <v>74</v>
      </c>
      <c r="AX1361">
        <v>599</v>
      </c>
      <c r="AY1361" t="s">
        <v>2629</v>
      </c>
      <c r="AZ1361">
        <v>4292</v>
      </c>
      <c r="BA1361">
        <v>8110</v>
      </c>
      <c r="BC1361">
        <v>0</v>
      </c>
      <c r="BD1361" t="s">
        <v>59</v>
      </c>
    </row>
    <row r="1362" spans="1:56" x14ac:dyDescent="0.25">
      <c r="A1362">
        <v>3</v>
      </c>
      <c r="B1362">
        <v>7</v>
      </c>
      <c r="C1362">
        <v>7</v>
      </c>
      <c r="D1362">
        <v>410710000000</v>
      </c>
      <c r="E1362" t="s">
        <v>2703</v>
      </c>
      <c r="G1362">
        <v>290</v>
      </c>
      <c r="H1362">
        <v>7</v>
      </c>
      <c r="I1362">
        <v>23</v>
      </c>
      <c r="J1362" t="str">
        <f t="shared" si="21"/>
        <v>07-07-2023</v>
      </c>
      <c r="K1362">
        <v>37500</v>
      </c>
      <c r="L1362">
        <v>0</v>
      </c>
      <c r="M1362">
        <v>0</v>
      </c>
      <c r="N1362">
        <v>0</v>
      </c>
      <c r="P1362">
        <v>0.73399999999999999</v>
      </c>
      <c r="U1362">
        <v>0</v>
      </c>
      <c r="V1362">
        <v>0</v>
      </c>
      <c r="Y1362">
        <v>0</v>
      </c>
      <c r="AE1362">
        <v>0</v>
      </c>
      <c r="AP1362" t="s">
        <v>56</v>
      </c>
      <c r="AR1362">
        <v>0</v>
      </c>
      <c r="AS1362" t="s">
        <v>73</v>
      </c>
      <c r="AT1362" t="s">
        <v>74</v>
      </c>
      <c r="AV1362" t="s">
        <v>74</v>
      </c>
      <c r="AX1362">
        <v>111</v>
      </c>
      <c r="AY1362" t="s">
        <v>58</v>
      </c>
      <c r="AZ1362">
        <v>1290</v>
      </c>
      <c r="BA1362">
        <v>0</v>
      </c>
      <c r="BC1362">
        <v>0</v>
      </c>
      <c r="BD1362" t="s">
        <v>59</v>
      </c>
    </row>
    <row r="1363" spans="1:56" x14ac:dyDescent="0.25">
      <c r="A1363">
        <v>3</v>
      </c>
      <c r="B1363">
        <v>7</v>
      </c>
      <c r="C1363">
        <v>18</v>
      </c>
      <c r="D1363">
        <v>470581300000</v>
      </c>
      <c r="E1363" t="s">
        <v>2965</v>
      </c>
      <c r="G1363">
        <v>304</v>
      </c>
      <c r="H1363">
        <v>7</v>
      </c>
      <c r="I1363">
        <v>23</v>
      </c>
      <c r="J1363" t="str">
        <f t="shared" si="21"/>
        <v>07-18-2023</v>
      </c>
      <c r="K1363">
        <v>8000</v>
      </c>
      <c r="L1363">
        <v>0</v>
      </c>
      <c r="M1363">
        <v>20</v>
      </c>
      <c r="N1363">
        <v>23</v>
      </c>
      <c r="P1363">
        <v>0</v>
      </c>
      <c r="U1363">
        <v>0</v>
      </c>
      <c r="V1363">
        <v>0</v>
      </c>
      <c r="Y1363">
        <v>0</v>
      </c>
      <c r="AE1363">
        <v>0</v>
      </c>
      <c r="AF1363" t="s">
        <v>81</v>
      </c>
      <c r="AR1363">
        <v>7471</v>
      </c>
      <c r="AX1363">
        <v>447</v>
      </c>
      <c r="AY1363" t="s">
        <v>2966</v>
      </c>
      <c r="AZ1363">
        <v>3304</v>
      </c>
      <c r="BA1363">
        <v>830</v>
      </c>
      <c r="BC1363">
        <v>5110</v>
      </c>
      <c r="BD1363" t="s">
        <v>59</v>
      </c>
    </row>
    <row r="1364" spans="1:56" x14ac:dyDescent="0.25">
      <c r="A1364">
        <v>3</v>
      </c>
      <c r="B1364">
        <v>7</v>
      </c>
      <c r="C1364">
        <v>13</v>
      </c>
      <c r="D1364">
        <v>470620100000</v>
      </c>
      <c r="E1364" t="s">
        <v>2981</v>
      </c>
      <c r="G1364">
        <v>300</v>
      </c>
      <c r="H1364">
        <v>7</v>
      </c>
      <c r="I1364">
        <v>23</v>
      </c>
      <c r="J1364" t="str">
        <f t="shared" si="21"/>
        <v>07-13-2023</v>
      </c>
      <c r="K1364">
        <v>155000</v>
      </c>
      <c r="L1364">
        <v>1488</v>
      </c>
      <c r="M1364">
        <v>66</v>
      </c>
      <c r="N1364">
        <v>116</v>
      </c>
      <c r="P1364">
        <v>0</v>
      </c>
      <c r="Q1364">
        <v>2</v>
      </c>
      <c r="R1364" t="s">
        <v>116</v>
      </c>
      <c r="S1364" t="s">
        <v>123</v>
      </c>
      <c r="T1364" t="s">
        <v>76</v>
      </c>
      <c r="U1364">
        <v>3</v>
      </c>
      <c r="V1364">
        <v>744</v>
      </c>
      <c r="X1364" t="s">
        <v>63</v>
      </c>
      <c r="Y1364">
        <v>264</v>
      </c>
      <c r="Z1364" t="s">
        <v>92</v>
      </c>
      <c r="AA1364" t="s">
        <v>152</v>
      </c>
      <c r="AB1364" t="s">
        <v>66</v>
      </c>
      <c r="AC1364" t="s">
        <v>77</v>
      </c>
      <c r="AE1364">
        <v>9</v>
      </c>
      <c r="AF1364" t="s">
        <v>88</v>
      </c>
      <c r="AK1364" t="s">
        <v>225</v>
      </c>
      <c r="AL1364">
        <v>45</v>
      </c>
      <c r="AN1364" t="s">
        <v>82</v>
      </c>
      <c r="AP1364" t="s">
        <v>56</v>
      </c>
      <c r="AR1364">
        <v>4793</v>
      </c>
      <c r="AS1364" t="s">
        <v>73</v>
      </c>
      <c r="AT1364" t="s">
        <v>213</v>
      </c>
      <c r="AV1364" t="s">
        <v>213</v>
      </c>
      <c r="AX1364">
        <v>510</v>
      </c>
      <c r="AY1364" t="s">
        <v>429</v>
      </c>
      <c r="AZ1364">
        <v>5300</v>
      </c>
      <c r="BA1364">
        <v>8060</v>
      </c>
      <c r="BC1364">
        <v>77570</v>
      </c>
      <c r="BD1364" t="s">
        <v>59</v>
      </c>
    </row>
    <row r="1365" spans="1:56" x14ac:dyDescent="0.25">
      <c r="A1365">
        <v>3</v>
      </c>
      <c r="B1365">
        <v>7</v>
      </c>
      <c r="C1365">
        <v>10</v>
      </c>
      <c r="D1365">
        <v>470801200000</v>
      </c>
      <c r="E1365" t="s">
        <v>3068</v>
      </c>
      <c r="G1365">
        <v>293</v>
      </c>
      <c r="H1365">
        <v>7</v>
      </c>
      <c r="I1365">
        <v>23</v>
      </c>
      <c r="J1365" t="str">
        <f t="shared" si="21"/>
        <v>07-10-2023</v>
      </c>
      <c r="K1365">
        <v>102000</v>
      </c>
      <c r="L1365">
        <v>1586</v>
      </c>
      <c r="M1365">
        <v>74</v>
      </c>
      <c r="N1365">
        <v>147</v>
      </c>
      <c r="P1365">
        <v>0</v>
      </c>
      <c r="Q1365">
        <v>2</v>
      </c>
      <c r="R1365">
        <v>1</v>
      </c>
      <c r="S1365">
        <v>9422</v>
      </c>
      <c r="T1365" t="s">
        <v>112</v>
      </c>
      <c r="U1365">
        <v>3</v>
      </c>
      <c r="V1365">
        <v>0</v>
      </c>
      <c r="Y1365">
        <v>768</v>
      </c>
      <c r="Z1365" t="s">
        <v>64</v>
      </c>
      <c r="AA1365" t="s">
        <v>152</v>
      </c>
      <c r="AB1365" t="s">
        <v>66</v>
      </c>
      <c r="AC1365" t="s">
        <v>77</v>
      </c>
      <c r="AE1365">
        <v>7</v>
      </c>
      <c r="AF1365" t="s">
        <v>81</v>
      </c>
      <c r="AK1365" t="s">
        <v>71</v>
      </c>
      <c r="AL1365">
        <v>45</v>
      </c>
      <c r="AN1365" t="s">
        <v>82</v>
      </c>
      <c r="AP1365" t="s">
        <v>56</v>
      </c>
      <c r="AR1365">
        <v>4793</v>
      </c>
      <c r="AS1365" t="s">
        <v>73</v>
      </c>
      <c r="AT1365" t="s">
        <v>213</v>
      </c>
      <c r="AV1365" t="s">
        <v>213</v>
      </c>
      <c r="AX1365">
        <v>510</v>
      </c>
      <c r="AY1365" t="s">
        <v>3069</v>
      </c>
      <c r="AZ1365">
        <v>3293</v>
      </c>
      <c r="BA1365">
        <v>10290</v>
      </c>
      <c r="BC1365">
        <v>72170</v>
      </c>
      <c r="BD1365" t="s">
        <v>59</v>
      </c>
    </row>
    <row r="1366" spans="1:56" x14ac:dyDescent="0.25">
      <c r="A1366">
        <v>3</v>
      </c>
      <c r="B1366">
        <v>7</v>
      </c>
      <c r="C1366">
        <v>31</v>
      </c>
      <c r="D1366">
        <v>471140700000</v>
      </c>
      <c r="E1366" t="s">
        <v>3209</v>
      </c>
      <c r="G1366">
        <v>320</v>
      </c>
      <c r="H1366">
        <v>7</v>
      </c>
      <c r="I1366">
        <v>23</v>
      </c>
      <c r="J1366" t="str">
        <f t="shared" si="21"/>
        <v>07-31-2023</v>
      </c>
      <c r="K1366">
        <v>130000</v>
      </c>
      <c r="L1366">
        <v>1216</v>
      </c>
      <c r="M1366">
        <v>66</v>
      </c>
      <c r="N1366">
        <v>154</v>
      </c>
      <c r="P1366">
        <v>0</v>
      </c>
      <c r="Q1366" t="s">
        <v>98</v>
      </c>
      <c r="R1366" t="s">
        <v>116</v>
      </c>
      <c r="S1366" t="s">
        <v>135</v>
      </c>
      <c r="T1366" t="s">
        <v>100</v>
      </c>
      <c r="U1366">
        <v>0</v>
      </c>
      <c r="V1366">
        <v>964</v>
      </c>
      <c r="X1366" t="s">
        <v>63</v>
      </c>
      <c r="Y1366">
        <v>576</v>
      </c>
      <c r="Z1366" t="s">
        <v>64</v>
      </c>
      <c r="AA1366" t="s">
        <v>152</v>
      </c>
      <c r="AB1366" t="s">
        <v>66</v>
      </c>
      <c r="AC1366" t="s">
        <v>67</v>
      </c>
      <c r="AE1366">
        <v>7</v>
      </c>
      <c r="AF1366" t="s">
        <v>81</v>
      </c>
      <c r="AK1366" t="s">
        <v>71</v>
      </c>
      <c r="AL1366">
        <v>45</v>
      </c>
      <c r="AN1366" t="s">
        <v>138</v>
      </c>
      <c r="AP1366" t="s">
        <v>56</v>
      </c>
      <c r="AR1366">
        <v>4793</v>
      </c>
      <c r="AS1366" t="s">
        <v>73</v>
      </c>
      <c r="AT1366" t="s">
        <v>213</v>
      </c>
      <c r="AV1366" t="s">
        <v>213</v>
      </c>
      <c r="AX1366">
        <v>510</v>
      </c>
      <c r="AY1366" t="s">
        <v>429</v>
      </c>
      <c r="AZ1366">
        <v>5320</v>
      </c>
      <c r="BA1366">
        <v>11030</v>
      </c>
      <c r="BC1366">
        <v>65110</v>
      </c>
      <c r="BD1366" t="s">
        <v>59</v>
      </c>
    </row>
    <row r="1367" spans="1:56" x14ac:dyDescent="0.25">
      <c r="A1367">
        <v>3</v>
      </c>
      <c r="B1367">
        <v>7</v>
      </c>
      <c r="C1367">
        <v>31</v>
      </c>
      <c r="D1367">
        <v>471141500000</v>
      </c>
      <c r="E1367" t="s">
        <v>3213</v>
      </c>
      <c r="G1367">
        <v>320</v>
      </c>
      <c r="H1367">
        <v>7</v>
      </c>
      <c r="I1367">
        <v>23</v>
      </c>
      <c r="J1367" t="str">
        <f t="shared" si="21"/>
        <v>07-31-2023</v>
      </c>
      <c r="K1367">
        <v>130000</v>
      </c>
      <c r="L1367">
        <v>0</v>
      </c>
      <c r="M1367">
        <v>72</v>
      </c>
      <c r="N1367">
        <v>115</v>
      </c>
      <c r="P1367">
        <v>0</v>
      </c>
      <c r="U1367">
        <v>0</v>
      </c>
      <c r="V1367">
        <v>0</v>
      </c>
      <c r="Y1367">
        <v>0</v>
      </c>
      <c r="AE1367">
        <v>0</v>
      </c>
      <c r="AR1367">
        <v>4793</v>
      </c>
      <c r="AX1367">
        <v>500</v>
      </c>
      <c r="AY1367" t="s">
        <v>3214</v>
      </c>
      <c r="AZ1367">
        <v>5320</v>
      </c>
      <c r="BA1367">
        <v>0</v>
      </c>
      <c r="BC1367">
        <v>0</v>
      </c>
      <c r="BD1367" t="s">
        <v>59</v>
      </c>
    </row>
    <row r="1368" spans="1:56" x14ac:dyDescent="0.25">
      <c r="A1368">
        <v>3</v>
      </c>
      <c r="B1368">
        <v>7</v>
      </c>
      <c r="C1368">
        <v>21</v>
      </c>
      <c r="D1368">
        <v>480151110000</v>
      </c>
      <c r="E1368" t="s">
        <v>3306</v>
      </c>
      <c r="G1368">
        <v>312</v>
      </c>
      <c r="H1368">
        <v>7</v>
      </c>
      <c r="I1368">
        <v>23</v>
      </c>
      <c r="J1368" t="str">
        <f t="shared" si="21"/>
        <v>07-21-2023</v>
      </c>
      <c r="K1368">
        <v>352500</v>
      </c>
      <c r="L1368">
        <v>2220</v>
      </c>
      <c r="M1368">
        <v>0</v>
      </c>
      <c r="N1368">
        <v>0</v>
      </c>
      <c r="P1368">
        <v>2.41</v>
      </c>
      <c r="Q1368">
        <v>1</v>
      </c>
      <c r="R1368">
        <v>1</v>
      </c>
      <c r="S1368">
        <v>9791</v>
      </c>
      <c r="T1368" t="s">
        <v>76</v>
      </c>
      <c r="U1368">
        <v>0</v>
      </c>
      <c r="V1368">
        <v>1964</v>
      </c>
      <c r="W1368" t="s">
        <v>71</v>
      </c>
      <c r="X1368" t="s">
        <v>63</v>
      </c>
      <c r="Y1368">
        <v>550</v>
      </c>
      <c r="Z1368" t="s">
        <v>64</v>
      </c>
      <c r="AA1368" t="s">
        <v>65</v>
      </c>
      <c r="AB1368" t="s">
        <v>66</v>
      </c>
      <c r="AC1368" t="s">
        <v>67</v>
      </c>
      <c r="AE1368">
        <v>9</v>
      </c>
      <c r="AF1368" t="s">
        <v>88</v>
      </c>
      <c r="AK1368" t="s">
        <v>71</v>
      </c>
      <c r="AL1368">
        <v>28</v>
      </c>
      <c r="AN1368" t="s">
        <v>82</v>
      </c>
      <c r="AP1368" t="s">
        <v>56</v>
      </c>
      <c r="AR1368">
        <v>0</v>
      </c>
      <c r="AS1368" t="s">
        <v>73</v>
      </c>
      <c r="AT1368" t="s">
        <v>74</v>
      </c>
      <c r="AV1368" t="s">
        <v>74</v>
      </c>
      <c r="AX1368">
        <v>510</v>
      </c>
      <c r="AY1368" t="s">
        <v>3307</v>
      </c>
      <c r="AZ1368">
        <v>3312</v>
      </c>
      <c r="BA1368">
        <v>20570</v>
      </c>
      <c r="BC1368">
        <v>208230</v>
      </c>
      <c r="BD1368" t="s">
        <v>59</v>
      </c>
    </row>
    <row r="1369" spans="1:56" x14ac:dyDescent="0.25">
      <c r="A1369">
        <v>3</v>
      </c>
      <c r="B1369">
        <v>7</v>
      </c>
      <c r="C1369">
        <v>18</v>
      </c>
      <c r="D1369">
        <v>480210400300</v>
      </c>
      <c r="E1369" t="s">
        <v>3275</v>
      </c>
      <c r="G1369">
        <v>303</v>
      </c>
      <c r="H1369">
        <v>7</v>
      </c>
      <c r="I1369">
        <v>23</v>
      </c>
      <c r="J1369" t="str">
        <f t="shared" si="21"/>
        <v>07-18-2023</v>
      </c>
      <c r="K1369">
        <v>70000</v>
      </c>
      <c r="L1369">
        <v>0</v>
      </c>
      <c r="M1369">
        <v>0</v>
      </c>
      <c r="N1369">
        <v>0</v>
      </c>
      <c r="P1369">
        <v>8.0730000000000004</v>
      </c>
      <c r="U1369">
        <v>0</v>
      </c>
      <c r="V1369">
        <v>0</v>
      </c>
      <c r="Y1369">
        <v>0</v>
      </c>
      <c r="AE1369">
        <v>0</v>
      </c>
      <c r="AP1369" t="s">
        <v>56</v>
      </c>
      <c r="AR1369">
        <v>0</v>
      </c>
      <c r="AS1369" t="s">
        <v>73</v>
      </c>
      <c r="AX1369">
        <v>110</v>
      </c>
      <c r="AY1369" t="s">
        <v>58</v>
      </c>
      <c r="AZ1369">
        <v>1303</v>
      </c>
      <c r="BA1369">
        <v>0</v>
      </c>
      <c r="BC1369">
        <v>0</v>
      </c>
      <c r="BD1369" t="s">
        <v>59</v>
      </c>
    </row>
    <row r="1370" spans="1:56" x14ac:dyDescent="0.25">
      <c r="A1370">
        <v>3</v>
      </c>
      <c r="B1370">
        <v>7</v>
      </c>
      <c r="C1370">
        <v>27</v>
      </c>
      <c r="D1370">
        <v>490530100000</v>
      </c>
      <c r="E1370" t="s">
        <v>3443</v>
      </c>
      <c r="G1370">
        <v>317</v>
      </c>
      <c r="H1370">
        <v>7</v>
      </c>
      <c r="I1370">
        <v>23</v>
      </c>
      <c r="J1370" t="str">
        <f t="shared" si="21"/>
        <v>07-27-2023</v>
      </c>
      <c r="K1370">
        <v>90000</v>
      </c>
      <c r="L1370">
        <v>1204</v>
      </c>
      <c r="M1370">
        <v>83</v>
      </c>
      <c r="N1370">
        <v>93</v>
      </c>
      <c r="P1370">
        <v>0</v>
      </c>
      <c r="Q1370">
        <v>1</v>
      </c>
      <c r="R1370">
        <v>5</v>
      </c>
      <c r="S1370" t="s">
        <v>207</v>
      </c>
      <c r="T1370" t="s">
        <v>112</v>
      </c>
      <c r="U1370">
        <v>0</v>
      </c>
      <c r="V1370">
        <v>0</v>
      </c>
      <c r="X1370" t="s">
        <v>63</v>
      </c>
      <c r="Y1370">
        <v>216</v>
      </c>
      <c r="Z1370" t="s">
        <v>64</v>
      </c>
      <c r="AA1370" t="s">
        <v>96</v>
      </c>
      <c r="AB1370" t="s">
        <v>66</v>
      </c>
      <c r="AC1370" t="s">
        <v>67</v>
      </c>
      <c r="AE1370">
        <v>6</v>
      </c>
      <c r="AF1370" t="s">
        <v>81</v>
      </c>
      <c r="AK1370" t="s">
        <v>71</v>
      </c>
      <c r="AL1370">
        <v>35</v>
      </c>
      <c r="AN1370" t="s">
        <v>138</v>
      </c>
      <c r="AP1370" t="s">
        <v>56</v>
      </c>
      <c r="AR1370">
        <v>4919</v>
      </c>
      <c r="AS1370" t="s">
        <v>73</v>
      </c>
      <c r="AT1370" t="s">
        <v>213</v>
      </c>
      <c r="AV1370" t="s">
        <v>74</v>
      </c>
      <c r="AX1370">
        <v>510</v>
      </c>
      <c r="AY1370" t="s">
        <v>429</v>
      </c>
      <c r="AZ1370">
        <v>3317</v>
      </c>
      <c r="BA1370">
        <v>9000</v>
      </c>
      <c r="BC1370">
        <v>61830</v>
      </c>
      <c r="BD1370" t="s">
        <v>59</v>
      </c>
    </row>
    <row r="1371" spans="1:56" x14ac:dyDescent="0.25">
      <c r="A1371">
        <v>3</v>
      </c>
      <c r="B1371">
        <v>7</v>
      </c>
      <c r="C1371">
        <v>19</v>
      </c>
      <c r="D1371">
        <v>500180300100</v>
      </c>
      <c r="E1371" t="s">
        <v>3602</v>
      </c>
      <c r="G1371">
        <v>306</v>
      </c>
      <c r="H1371">
        <v>7</v>
      </c>
      <c r="I1371">
        <v>23</v>
      </c>
      <c r="J1371" t="str">
        <f t="shared" si="21"/>
        <v>07-19-2023</v>
      </c>
      <c r="K1371">
        <v>167000</v>
      </c>
      <c r="L1371">
        <v>2136</v>
      </c>
      <c r="M1371">
        <v>0</v>
      </c>
      <c r="N1371">
        <v>0</v>
      </c>
      <c r="P1371">
        <v>1.6220000000000001</v>
      </c>
      <c r="Q1371" t="s">
        <v>61</v>
      </c>
      <c r="R1371" t="s">
        <v>116</v>
      </c>
      <c r="S1371" t="s">
        <v>135</v>
      </c>
      <c r="T1371" t="s">
        <v>143</v>
      </c>
      <c r="U1371">
        <v>0</v>
      </c>
      <c r="V1371">
        <v>180</v>
      </c>
      <c r="X1371" t="s">
        <v>63</v>
      </c>
      <c r="Y1371">
        <v>576</v>
      </c>
      <c r="Z1371" t="s">
        <v>64</v>
      </c>
      <c r="AA1371" t="s">
        <v>65</v>
      </c>
      <c r="AB1371" t="s">
        <v>137</v>
      </c>
      <c r="AC1371" t="s">
        <v>67</v>
      </c>
      <c r="AE1371">
        <v>9</v>
      </c>
      <c r="AF1371" t="s">
        <v>81</v>
      </c>
      <c r="AK1371" t="s">
        <v>71</v>
      </c>
      <c r="AL1371">
        <v>45</v>
      </c>
      <c r="AN1371" t="s">
        <v>82</v>
      </c>
      <c r="AP1371" t="s">
        <v>56</v>
      </c>
      <c r="AR1371">
        <v>0</v>
      </c>
      <c r="AS1371" t="s">
        <v>73</v>
      </c>
      <c r="AT1371" t="s">
        <v>74</v>
      </c>
      <c r="AV1371" t="s">
        <v>74</v>
      </c>
      <c r="AX1371">
        <v>510</v>
      </c>
      <c r="AY1371" t="s">
        <v>429</v>
      </c>
      <c r="AZ1371">
        <v>2306</v>
      </c>
      <c r="BA1371">
        <v>15910</v>
      </c>
      <c r="BC1371">
        <v>92460</v>
      </c>
      <c r="BD1371" t="s">
        <v>59</v>
      </c>
    </row>
    <row r="1372" spans="1:56" x14ac:dyDescent="0.25">
      <c r="A1372">
        <v>3</v>
      </c>
      <c r="B1372">
        <v>7</v>
      </c>
      <c r="C1372">
        <v>20</v>
      </c>
      <c r="D1372">
        <v>530100120000</v>
      </c>
      <c r="E1372" t="s">
        <v>3676</v>
      </c>
      <c r="G1372">
        <v>309</v>
      </c>
      <c r="H1372">
        <v>7</v>
      </c>
      <c r="I1372">
        <v>23</v>
      </c>
      <c r="J1372" t="str">
        <f t="shared" si="21"/>
        <v>07-20-2023</v>
      </c>
      <c r="K1372">
        <v>225000</v>
      </c>
      <c r="L1372">
        <v>0</v>
      </c>
      <c r="M1372">
        <v>0</v>
      </c>
      <c r="N1372">
        <v>0</v>
      </c>
      <c r="P1372">
        <v>0.65</v>
      </c>
      <c r="U1372">
        <v>0</v>
      </c>
      <c r="V1372">
        <v>0</v>
      </c>
      <c r="Y1372">
        <v>1728</v>
      </c>
      <c r="Z1372" t="s">
        <v>92</v>
      </c>
      <c r="AE1372">
        <v>0</v>
      </c>
      <c r="AR1372">
        <v>0</v>
      </c>
      <c r="AS1372" t="s">
        <v>73</v>
      </c>
      <c r="AX1372">
        <v>599</v>
      </c>
      <c r="AY1372" t="s">
        <v>58</v>
      </c>
      <c r="AZ1372">
        <v>3309</v>
      </c>
      <c r="BA1372">
        <v>11710</v>
      </c>
      <c r="BC1372">
        <v>27630</v>
      </c>
      <c r="BD1372" t="s">
        <v>59</v>
      </c>
    </row>
    <row r="1373" spans="1:56" x14ac:dyDescent="0.25">
      <c r="A1373">
        <v>3</v>
      </c>
      <c r="B1373">
        <v>7</v>
      </c>
      <c r="C1373">
        <v>20</v>
      </c>
      <c r="D1373">
        <v>530140600600</v>
      </c>
      <c r="E1373" t="s">
        <v>3687</v>
      </c>
      <c r="G1373">
        <v>307</v>
      </c>
      <c r="H1373">
        <v>7</v>
      </c>
      <c r="I1373">
        <v>23</v>
      </c>
      <c r="J1373" t="str">
        <f t="shared" si="21"/>
        <v>07-20-2023</v>
      </c>
      <c r="K1373">
        <v>7500</v>
      </c>
      <c r="L1373">
        <v>0</v>
      </c>
      <c r="M1373">
        <v>0</v>
      </c>
      <c r="N1373">
        <v>0</v>
      </c>
      <c r="P1373">
        <v>2.0009999999999999</v>
      </c>
      <c r="U1373">
        <v>0</v>
      </c>
      <c r="V1373">
        <v>0</v>
      </c>
      <c r="Y1373">
        <v>0</v>
      </c>
      <c r="AE1373">
        <v>0</v>
      </c>
      <c r="AP1373" t="s">
        <v>56</v>
      </c>
      <c r="AR1373">
        <v>0</v>
      </c>
      <c r="AS1373" t="s">
        <v>73</v>
      </c>
      <c r="AX1373">
        <v>110</v>
      </c>
      <c r="AY1373" t="s">
        <v>58</v>
      </c>
      <c r="AZ1373">
        <v>1307</v>
      </c>
      <c r="BA1373">
        <v>0</v>
      </c>
      <c r="BC1373">
        <v>0</v>
      </c>
      <c r="BD1373" t="s">
        <v>59</v>
      </c>
    </row>
    <row r="1374" spans="1:56" x14ac:dyDescent="0.25">
      <c r="A1374">
        <v>3</v>
      </c>
      <c r="B1374">
        <v>7</v>
      </c>
      <c r="C1374">
        <v>20</v>
      </c>
      <c r="D1374">
        <v>530140600700</v>
      </c>
      <c r="E1374" t="s">
        <v>3688</v>
      </c>
      <c r="G1374">
        <v>308</v>
      </c>
      <c r="H1374">
        <v>7</v>
      </c>
      <c r="I1374">
        <v>23</v>
      </c>
      <c r="J1374" t="str">
        <f t="shared" si="21"/>
        <v>07-20-2023</v>
      </c>
      <c r="K1374">
        <v>15000</v>
      </c>
      <c r="L1374">
        <v>0</v>
      </c>
      <c r="M1374">
        <v>0</v>
      </c>
      <c r="N1374">
        <v>0</v>
      </c>
      <c r="P1374">
        <v>2.0009999999999999</v>
      </c>
      <c r="U1374">
        <v>0</v>
      </c>
      <c r="V1374">
        <v>0</v>
      </c>
      <c r="Y1374">
        <v>0</v>
      </c>
      <c r="AE1374">
        <v>0</v>
      </c>
      <c r="AP1374" t="s">
        <v>56</v>
      </c>
      <c r="AR1374">
        <v>0</v>
      </c>
      <c r="AS1374" t="s">
        <v>73</v>
      </c>
      <c r="AT1374" t="s">
        <v>74</v>
      </c>
      <c r="AV1374" t="s">
        <v>74</v>
      </c>
      <c r="AX1374">
        <v>110</v>
      </c>
      <c r="AY1374" t="s">
        <v>58</v>
      </c>
      <c r="AZ1374">
        <v>1308</v>
      </c>
      <c r="BA1374">
        <v>0</v>
      </c>
      <c r="BC1374">
        <v>0</v>
      </c>
      <c r="BD1374" t="s">
        <v>59</v>
      </c>
    </row>
    <row r="1375" spans="1:56" x14ac:dyDescent="0.25">
      <c r="A1375">
        <v>3</v>
      </c>
      <c r="B1375">
        <v>7</v>
      </c>
      <c r="C1375">
        <v>6</v>
      </c>
      <c r="D1375">
        <v>611700800000</v>
      </c>
      <c r="E1375" t="s">
        <v>858</v>
      </c>
      <c r="G1375">
        <v>286</v>
      </c>
      <c r="H1375">
        <v>7</v>
      </c>
      <c r="I1375">
        <v>23</v>
      </c>
      <c r="J1375" t="str">
        <f t="shared" si="21"/>
        <v>07-06-2023</v>
      </c>
      <c r="K1375">
        <v>20000</v>
      </c>
      <c r="L1375">
        <v>0</v>
      </c>
      <c r="M1375">
        <v>150</v>
      </c>
      <c r="N1375">
        <v>178</v>
      </c>
      <c r="P1375">
        <v>0.61399999999999999</v>
      </c>
      <c r="U1375">
        <v>0</v>
      </c>
      <c r="V1375">
        <v>0</v>
      </c>
      <c r="Y1375">
        <v>0</v>
      </c>
      <c r="AE1375">
        <v>0</v>
      </c>
      <c r="AP1375" t="s">
        <v>56</v>
      </c>
      <c r="AR1375">
        <v>6120</v>
      </c>
      <c r="AS1375" t="s">
        <v>73</v>
      </c>
      <c r="AX1375">
        <v>110</v>
      </c>
      <c r="AY1375" t="s">
        <v>58</v>
      </c>
      <c r="AZ1375">
        <v>1286</v>
      </c>
      <c r="BA1375">
        <v>0</v>
      </c>
      <c r="BC1375">
        <v>0</v>
      </c>
      <c r="BD1375" t="s">
        <v>59</v>
      </c>
    </row>
    <row r="1376" spans="1:56" x14ac:dyDescent="0.25">
      <c r="A1376">
        <v>3</v>
      </c>
      <c r="B1376">
        <v>6</v>
      </c>
      <c r="C1376">
        <v>22</v>
      </c>
      <c r="D1376">
        <v>10010300000</v>
      </c>
      <c r="E1376" t="s">
        <v>55</v>
      </c>
      <c r="G1376">
        <v>271</v>
      </c>
      <c r="H1376">
        <v>6</v>
      </c>
      <c r="I1376">
        <v>23</v>
      </c>
      <c r="J1376" t="str">
        <f t="shared" si="21"/>
        <v>06-22-2023</v>
      </c>
      <c r="K1376">
        <v>355034</v>
      </c>
      <c r="L1376">
        <v>0</v>
      </c>
      <c r="M1376">
        <v>0</v>
      </c>
      <c r="N1376">
        <v>0</v>
      </c>
      <c r="P1376">
        <v>80.56</v>
      </c>
      <c r="U1376">
        <v>0</v>
      </c>
      <c r="V1376">
        <v>0</v>
      </c>
      <c r="Y1376">
        <v>0</v>
      </c>
      <c r="AE1376">
        <v>0</v>
      </c>
      <c r="AP1376" t="s">
        <v>56</v>
      </c>
      <c r="AR1376">
        <v>0</v>
      </c>
      <c r="AS1376" t="s">
        <v>57</v>
      </c>
      <c r="AX1376">
        <v>110</v>
      </c>
      <c r="AY1376" t="s">
        <v>58</v>
      </c>
      <c r="AZ1376">
        <v>3271</v>
      </c>
      <c r="BA1376">
        <v>538710</v>
      </c>
      <c r="BC1376">
        <v>0</v>
      </c>
      <c r="BD1376" t="s">
        <v>59</v>
      </c>
    </row>
    <row r="1377" spans="1:56" x14ac:dyDescent="0.25">
      <c r="A1377">
        <v>3</v>
      </c>
      <c r="B1377">
        <v>6</v>
      </c>
      <c r="C1377">
        <v>22</v>
      </c>
      <c r="D1377">
        <v>30410100000</v>
      </c>
      <c r="E1377" t="s">
        <v>221</v>
      </c>
      <c r="G1377">
        <v>271</v>
      </c>
      <c r="H1377">
        <v>6</v>
      </c>
      <c r="I1377">
        <v>23</v>
      </c>
      <c r="J1377" t="str">
        <f t="shared" si="21"/>
        <v>06-22-2023</v>
      </c>
      <c r="K1377">
        <v>355034</v>
      </c>
      <c r="L1377">
        <v>0</v>
      </c>
      <c r="M1377">
        <v>0</v>
      </c>
      <c r="N1377">
        <v>0</v>
      </c>
      <c r="P1377">
        <v>77.233000000000004</v>
      </c>
      <c r="U1377">
        <v>0</v>
      </c>
      <c r="V1377">
        <v>0</v>
      </c>
      <c r="Y1377">
        <v>0</v>
      </c>
      <c r="AE1377">
        <v>0</v>
      </c>
      <c r="AP1377" t="s">
        <v>56</v>
      </c>
      <c r="AR1377">
        <v>0</v>
      </c>
      <c r="AS1377" t="s">
        <v>73</v>
      </c>
      <c r="AX1377">
        <v>110</v>
      </c>
      <c r="AY1377" t="s">
        <v>58</v>
      </c>
      <c r="AZ1377">
        <v>3271</v>
      </c>
      <c r="BA1377">
        <v>524030</v>
      </c>
      <c r="BC1377">
        <v>0</v>
      </c>
      <c r="BD1377" t="s">
        <v>59</v>
      </c>
    </row>
    <row r="1378" spans="1:56" x14ac:dyDescent="0.25">
      <c r="A1378">
        <v>3</v>
      </c>
      <c r="B1378">
        <v>6</v>
      </c>
      <c r="C1378">
        <v>5</v>
      </c>
      <c r="D1378">
        <v>50511300000</v>
      </c>
      <c r="E1378" t="s">
        <v>247</v>
      </c>
      <c r="G1378">
        <v>239</v>
      </c>
      <c r="H1378">
        <v>6</v>
      </c>
      <c r="I1378">
        <v>23</v>
      </c>
      <c r="J1378" t="str">
        <f t="shared" si="21"/>
        <v>06-05-2023</v>
      </c>
      <c r="K1378">
        <v>150000</v>
      </c>
      <c r="L1378">
        <v>1366</v>
      </c>
      <c r="M1378">
        <v>215</v>
      </c>
      <c r="N1378">
        <v>132</v>
      </c>
      <c r="P1378">
        <v>0</v>
      </c>
      <c r="Q1378">
        <v>1</v>
      </c>
      <c r="R1378">
        <v>1</v>
      </c>
      <c r="S1378">
        <v>9501</v>
      </c>
      <c r="T1378" t="s">
        <v>112</v>
      </c>
      <c r="U1378">
        <v>3</v>
      </c>
      <c r="V1378">
        <v>0</v>
      </c>
      <c r="X1378" t="s">
        <v>63</v>
      </c>
      <c r="Y1378">
        <v>280</v>
      </c>
      <c r="Z1378" t="s">
        <v>64</v>
      </c>
      <c r="AA1378" t="s">
        <v>248</v>
      </c>
      <c r="AB1378" t="s">
        <v>66</v>
      </c>
      <c r="AC1378" t="s">
        <v>67</v>
      </c>
      <c r="AE1378">
        <v>8</v>
      </c>
      <c r="AF1378" t="s">
        <v>81</v>
      </c>
      <c r="AK1378" t="s">
        <v>71</v>
      </c>
      <c r="AL1378">
        <v>42</v>
      </c>
      <c r="AN1378" t="s">
        <v>82</v>
      </c>
      <c r="AP1378" t="s">
        <v>56</v>
      </c>
      <c r="AR1378">
        <v>500</v>
      </c>
      <c r="AS1378" t="s">
        <v>73</v>
      </c>
      <c r="AT1378" t="s">
        <v>74</v>
      </c>
      <c r="AV1378" t="s">
        <v>74</v>
      </c>
      <c r="AX1378">
        <v>510</v>
      </c>
      <c r="AY1378" t="s">
        <v>58</v>
      </c>
      <c r="AZ1378">
        <v>3239</v>
      </c>
      <c r="BA1378">
        <v>6110</v>
      </c>
      <c r="BC1378">
        <v>77940</v>
      </c>
      <c r="BD1378" t="s">
        <v>59</v>
      </c>
    </row>
    <row r="1379" spans="1:56" x14ac:dyDescent="0.25">
      <c r="A1379">
        <v>3</v>
      </c>
      <c r="B1379">
        <v>6</v>
      </c>
      <c r="C1379">
        <v>5</v>
      </c>
      <c r="D1379">
        <v>50511400000</v>
      </c>
      <c r="E1379" t="s">
        <v>239</v>
      </c>
      <c r="G1379">
        <v>239</v>
      </c>
      <c r="H1379">
        <v>6</v>
      </c>
      <c r="I1379">
        <v>23</v>
      </c>
      <c r="J1379" t="str">
        <f t="shared" si="21"/>
        <v>06-05-2023</v>
      </c>
      <c r="K1379">
        <v>150000</v>
      </c>
      <c r="L1379">
        <v>0</v>
      </c>
      <c r="M1379">
        <v>74</v>
      </c>
      <c r="N1379">
        <v>132</v>
      </c>
      <c r="P1379">
        <v>0</v>
      </c>
      <c r="U1379">
        <v>0</v>
      </c>
      <c r="V1379">
        <v>0</v>
      </c>
      <c r="Y1379">
        <v>0</v>
      </c>
      <c r="AE1379">
        <v>0</v>
      </c>
      <c r="AP1379" t="s">
        <v>56</v>
      </c>
      <c r="AR1379">
        <v>500</v>
      </c>
      <c r="AS1379" t="s">
        <v>73</v>
      </c>
      <c r="AX1379">
        <v>500</v>
      </c>
      <c r="AY1379" t="s">
        <v>58</v>
      </c>
      <c r="AZ1379">
        <v>3239</v>
      </c>
      <c r="BA1379">
        <v>0</v>
      </c>
      <c r="BC1379">
        <v>0</v>
      </c>
      <c r="BD1379" t="s">
        <v>59</v>
      </c>
    </row>
    <row r="1380" spans="1:56" x14ac:dyDescent="0.25">
      <c r="A1380">
        <v>3</v>
      </c>
      <c r="B1380">
        <v>6</v>
      </c>
      <c r="C1380">
        <v>5</v>
      </c>
      <c r="D1380">
        <v>50511500000</v>
      </c>
      <c r="E1380" t="s">
        <v>239</v>
      </c>
      <c r="G1380">
        <v>239</v>
      </c>
      <c r="H1380">
        <v>6</v>
      </c>
      <c r="I1380">
        <v>23</v>
      </c>
      <c r="J1380" t="str">
        <f t="shared" si="21"/>
        <v>06-05-2023</v>
      </c>
      <c r="K1380">
        <v>150000</v>
      </c>
      <c r="L1380">
        <v>0</v>
      </c>
      <c r="M1380">
        <v>66</v>
      </c>
      <c r="N1380">
        <v>132</v>
      </c>
      <c r="P1380">
        <v>0</v>
      </c>
      <c r="U1380">
        <v>0</v>
      </c>
      <c r="V1380">
        <v>0</v>
      </c>
      <c r="Y1380">
        <v>0</v>
      </c>
      <c r="AE1380">
        <v>0</v>
      </c>
      <c r="AP1380" t="s">
        <v>56</v>
      </c>
      <c r="AR1380">
        <v>500</v>
      </c>
      <c r="AS1380" t="s">
        <v>73</v>
      </c>
      <c r="AX1380">
        <v>500</v>
      </c>
      <c r="AY1380" t="s">
        <v>58</v>
      </c>
      <c r="AZ1380">
        <v>3239</v>
      </c>
      <c r="BA1380">
        <v>0</v>
      </c>
      <c r="BC1380">
        <v>0</v>
      </c>
      <c r="BD1380" t="s">
        <v>59</v>
      </c>
    </row>
    <row r="1381" spans="1:56" x14ac:dyDescent="0.25">
      <c r="A1381">
        <v>3</v>
      </c>
      <c r="B1381">
        <v>6</v>
      </c>
      <c r="C1381">
        <v>16</v>
      </c>
      <c r="D1381">
        <v>80191400000</v>
      </c>
      <c r="E1381" t="s">
        <v>328</v>
      </c>
      <c r="G1381">
        <v>260</v>
      </c>
      <c r="H1381">
        <v>6</v>
      </c>
      <c r="I1381">
        <v>23</v>
      </c>
      <c r="J1381" t="str">
        <f t="shared" si="21"/>
        <v>06-16-2023</v>
      </c>
      <c r="K1381">
        <v>663682</v>
      </c>
      <c r="L1381">
        <v>0</v>
      </c>
      <c r="M1381">
        <v>0</v>
      </c>
      <c r="N1381">
        <v>0</v>
      </c>
      <c r="P1381">
        <v>40.258000000000003</v>
      </c>
      <c r="U1381">
        <v>0</v>
      </c>
      <c r="V1381">
        <v>0</v>
      </c>
      <c r="Y1381">
        <v>0</v>
      </c>
      <c r="AE1381">
        <v>0</v>
      </c>
      <c r="AP1381" t="s">
        <v>56</v>
      </c>
      <c r="AR1381">
        <v>0</v>
      </c>
      <c r="AS1381" t="s">
        <v>73</v>
      </c>
      <c r="AT1381" t="s">
        <v>74</v>
      </c>
      <c r="AV1381" t="s">
        <v>74</v>
      </c>
      <c r="AX1381">
        <v>111</v>
      </c>
      <c r="AY1381" t="s">
        <v>58</v>
      </c>
      <c r="AZ1381">
        <v>3260</v>
      </c>
      <c r="BA1381">
        <v>502000</v>
      </c>
      <c r="BC1381">
        <v>116690</v>
      </c>
      <c r="BD1381" t="s">
        <v>59</v>
      </c>
    </row>
    <row r="1382" spans="1:56" x14ac:dyDescent="0.25">
      <c r="A1382">
        <v>3</v>
      </c>
      <c r="B1382">
        <v>6</v>
      </c>
      <c r="C1382">
        <v>16</v>
      </c>
      <c r="D1382">
        <v>80200200000</v>
      </c>
      <c r="E1382" t="s">
        <v>328</v>
      </c>
      <c r="G1382">
        <v>260</v>
      </c>
      <c r="H1382">
        <v>6</v>
      </c>
      <c r="I1382">
        <v>23</v>
      </c>
      <c r="J1382" t="str">
        <f t="shared" si="21"/>
        <v>06-16-2023</v>
      </c>
      <c r="K1382">
        <v>663682</v>
      </c>
      <c r="L1382">
        <v>0</v>
      </c>
      <c r="M1382">
        <v>0</v>
      </c>
      <c r="N1382">
        <v>0</v>
      </c>
      <c r="P1382">
        <v>35.817</v>
      </c>
      <c r="U1382">
        <v>0</v>
      </c>
      <c r="V1382">
        <v>0</v>
      </c>
      <c r="Y1382">
        <v>0</v>
      </c>
      <c r="AE1382">
        <v>0</v>
      </c>
      <c r="AR1382">
        <v>0</v>
      </c>
      <c r="AS1382" t="s">
        <v>73</v>
      </c>
      <c r="AX1382">
        <v>110</v>
      </c>
      <c r="AY1382" t="s">
        <v>58</v>
      </c>
      <c r="AZ1382">
        <v>3260</v>
      </c>
      <c r="BA1382">
        <v>172460</v>
      </c>
      <c r="BC1382">
        <v>0</v>
      </c>
      <c r="BD1382" t="s">
        <v>59</v>
      </c>
    </row>
    <row r="1383" spans="1:56" x14ac:dyDescent="0.25">
      <c r="A1383">
        <v>3</v>
      </c>
      <c r="B1383">
        <v>6</v>
      </c>
      <c r="C1383">
        <v>26</v>
      </c>
      <c r="D1383">
        <v>80221100000</v>
      </c>
      <c r="E1383" t="s">
        <v>336</v>
      </c>
      <c r="G1383">
        <v>276</v>
      </c>
      <c r="H1383">
        <v>6</v>
      </c>
      <c r="I1383">
        <v>23</v>
      </c>
      <c r="J1383" t="str">
        <f t="shared" si="21"/>
        <v>06-26-2023</v>
      </c>
      <c r="K1383">
        <v>80000</v>
      </c>
      <c r="L1383">
        <v>0</v>
      </c>
      <c r="M1383">
        <v>0</v>
      </c>
      <c r="N1383">
        <v>0</v>
      </c>
      <c r="P1383">
        <v>40.32</v>
      </c>
      <c r="U1383">
        <v>0</v>
      </c>
      <c r="V1383">
        <v>0</v>
      </c>
      <c r="Y1383">
        <v>0</v>
      </c>
      <c r="AE1383">
        <v>0</v>
      </c>
      <c r="AP1383" t="s">
        <v>56</v>
      </c>
      <c r="AR1383">
        <v>0</v>
      </c>
      <c r="AS1383" t="s">
        <v>73</v>
      </c>
      <c r="AX1383">
        <v>110</v>
      </c>
      <c r="AY1383" t="s">
        <v>58</v>
      </c>
      <c r="AZ1383">
        <v>8276</v>
      </c>
      <c r="BA1383">
        <v>241340</v>
      </c>
      <c r="BC1383">
        <v>0</v>
      </c>
      <c r="BD1383" t="s">
        <v>59</v>
      </c>
    </row>
    <row r="1384" spans="1:56" x14ac:dyDescent="0.25">
      <c r="A1384">
        <v>3</v>
      </c>
      <c r="B1384">
        <v>6</v>
      </c>
      <c r="C1384">
        <v>26</v>
      </c>
      <c r="D1384">
        <v>80260500000</v>
      </c>
      <c r="E1384" t="s">
        <v>303</v>
      </c>
      <c r="G1384">
        <v>276</v>
      </c>
      <c r="H1384">
        <v>6</v>
      </c>
      <c r="I1384">
        <v>23</v>
      </c>
      <c r="J1384" t="str">
        <f t="shared" si="21"/>
        <v>06-26-2023</v>
      </c>
      <c r="K1384">
        <v>80000</v>
      </c>
      <c r="L1384">
        <v>0</v>
      </c>
      <c r="M1384">
        <v>0</v>
      </c>
      <c r="N1384">
        <v>0</v>
      </c>
      <c r="P1384">
        <v>31.1</v>
      </c>
      <c r="U1384">
        <v>0</v>
      </c>
      <c r="V1384">
        <v>0</v>
      </c>
      <c r="Y1384">
        <v>0</v>
      </c>
      <c r="AE1384">
        <v>0</v>
      </c>
      <c r="AP1384" t="s">
        <v>56</v>
      </c>
      <c r="AR1384">
        <v>0</v>
      </c>
      <c r="AS1384" t="s">
        <v>73</v>
      </c>
      <c r="AX1384">
        <v>110</v>
      </c>
      <c r="AY1384" t="s">
        <v>58</v>
      </c>
      <c r="AZ1384">
        <v>9276</v>
      </c>
      <c r="BA1384">
        <v>200140</v>
      </c>
      <c r="BC1384">
        <v>0</v>
      </c>
      <c r="BD1384" t="s">
        <v>59</v>
      </c>
    </row>
    <row r="1385" spans="1:56" x14ac:dyDescent="0.25">
      <c r="A1385">
        <v>3</v>
      </c>
      <c r="B1385">
        <v>6</v>
      </c>
      <c r="C1385">
        <v>26</v>
      </c>
      <c r="D1385">
        <v>80260800000</v>
      </c>
      <c r="E1385" t="s">
        <v>342</v>
      </c>
      <c r="G1385">
        <v>276</v>
      </c>
      <c r="H1385">
        <v>6</v>
      </c>
      <c r="I1385">
        <v>23</v>
      </c>
      <c r="J1385" t="str">
        <f t="shared" si="21"/>
        <v>06-26-2023</v>
      </c>
      <c r="K1385">
        <v>80000</v>
      </c>
      <c r="L1385">
        <v>0</v>
      </c>
      <c r="M1385">
        <v>0</v>
      </c>
      <c r="N1385">
        <v>0</v>
      </c>
      <c r="P1385">
        <v>73.790000000000006</v>
      </c>
      <c r="U1385">
        <v>0</v>
      </c>
      <c r="V1385">
        <v>0</v>
      </c>
      <c r="Y1385">
        <v>0</v>
      </c>
      <c r="AE1385">
        <v>0</v>
      </c>
      <c r="AP1385" t="s">
        <v>56</v>
      </c>
      <c r="AR1385">
        <v>0</v>
      </c>
      <c r="AS1385" t="s">
        <v>73</v>
      </c>
      <c r="AX1385">
        <v>199</v>
      </c>
      <c r="AY1385" t="s">
        <v>58</v>
      </c>
      <c r="AZ1385">
        <v>9276</v>
      </c>
      <c r="BA1385">
        <v>374910</v>
      </c>
      <c r="BC1385">
        <v>3230</v>
      </c>
      <c r="BD1385" t="s">
        <v>59</v>
      </c>
    </row>
    <row r="1386" spans="1:56" x14ac:dyDescent="0.25">
      <c r="A1386">
        <v>3</v>
      </c>
      <c r="B1386">
        <v>6</v>
      </c>
      <c r="C1386">
        <v>2</v>
      </c>
      <c r="D1386">
        <v>80271000000</v>
      </c>
      <c r="E1386" t="s">
        <v>360</v>
      </c>
      <c r="G1386">
        <v>236</v>
      </c>
      <c r="H1386">
        <v>6</v>
      </c>
      <c r="I1386">
        <v>23</v>
      </c>
      <c r="J1386" t="str">
        <f t="shared" si="21"/>
        <v>06-02-2023</v>
      </c>
      <c r="K1386">
        <v>140000</v>
      </c>
      <c r="L1386">
        <v>1400</v>
      </c>
      <c r="M1386">
        <v>0</v>
      </c>
      <c r="N1386">
        <v>0</v>
      </c>
      <c r="P1386">
        <v>5</v>
      </c>
      <c r="Q1386">
        <v>1</v>
      </c>
      <c r="R1386">
        <v>1</v>
      </c>
      <c r="S1386">
        <v>9841</v>
      </c>
      <c r="T1386" t="s">
        <v>76</v>
      </c>
      <c r="U1386">
        <v>0</v>
      </c>
      <c r="V1386">
        <v>1400</v>
      </c>
      <c r="X1386" t="s">
        <v>63</v>
      </c>
      <c r="Y1386">
        <v>784</v>
      </c>
      <c r="Z1386" t="s">
        <v>64</v>
      </c>
      <c r="AA1386" t="s">
        <v>164</v>
      </c>
      <c r="AB1386" t="s">
        <v>66</v>
      </c>
      <c r="AC1386" t="s">
        <v>67</v>
      </c>
      <c r="AE1386">
        <v>6</v>
      </c>
      <c r="AF1386" t="s">
        <v>88</v>
      </c>
      <c r="AK1386" t="s">
        <v>71</v>
      </c>
      <c r="AL1386">
        <v>26</v>
      </c>
      <c r="AN1386" t="s">
        <v>138</v>
      </c>
      <c r="AP1386" t="s">
        <v>56</v>
      </c>
      <c r="AR1386">
        <v>0</v>
      </c>
      <c r="AS1386" t="s">
        <v>73</v>
      </c>
      <c r="AT1386" t="s">
        <v>74</v>
      </c>
      <c r="AV1386" t="s">
        <v>74</v>
      </c>
      <c r="AX1386">
        <v>510</v>
      </c>
      <c r="AY1386" t="s">
        <v>58</v>
      </c>
      <c r="AZ1386">
        <v>6236</v>
      </c>
      <c r="BA1386">
        <v>27140</v>
      </c>
      <c r="BC1386">
        <v>116460</v>
      </c>
      <c r="BD1386" t="s">
        <v>59</v>
      </c>
    </row>
    <row r="1387" spans="1:56" x14ac:dyDescent="0.25">
      <c r="A1387">
        <v>3</v>
      </c>
      <c r="B1387">
        <v>6</v>
      </c>
      <c r="C1387">
        <v>22</v>
      </c>
      <c r="D1387">
        <v>90321200100</v>
      </c>
      <c r="E1387" t="s">
        <v>375</v>
      </c>
      <c r="G1387">
        <v>268</v>
      </c>
      <c r="H1387">
        <v>6</v>
      </c>
      <c r="I1387">
        <v>23</v>
      </c>
      <c r="J1387" t="str">
        <f t="shared" si="21"/>
        <v>06-22-2023</v>
      </c>
      <c r="K1387">
        <v>40500</v>
      </c>
      <c r="L1387">
        <v>2280</v>
      </c>
      <c r="M1387">
        <v>0</v>
      </c>
      <c r="N1387">
        <v>0</v>
      </c>
      <c r="P1387">
        <v>1</v>
      </c>
      <c r="Q1387">
        <v>1</v>
      </c>
      <c r="R1387">
        <v>1</v>
      </c>
      <c r="S1387">
        <v>9661</v>
      </c>
      <c r="T1387" t="s">
        <v>112</v>
      </c>
      <c r="U1387">
        <v>0</v>
      </c>
      <c r="V1387">
        <v>0</v>
      </c>
      <c r="X1387" t="s">
        <v>63</v>
      </c>
      <c r="Y1387">
        <v>418</v>
      </c>
      <c r="Z1387" t="s">
        <v>64</v>
      </c>
      <c r="AA1387" t="s">
        <v>208</v>
      </c>
      <c r="AB1387" t="s">
        <v>66</v>
      </c>
      <c r="AC1387" t="s">
        <v>67</v>
      </c>
      <c r="AE1387">
        <v>9</v>
      </c>
      <c r="AF1387" t="s">
        <v>88</v>
      </c>
      <c r="AI1387" t="s">
        <v>70</v>
      </c>
      <c r="AK1387" t="s">
        <v>71</v>
      </c>
      <c r="AL1387">
        <v>40</v>
      </c>
      <c r="AN1387" t="s">
        <v>72</v>
      </c>
      <c r="AP1387" t="s">
        <v>56</v>
      </c>
      <c r="AR1387">
        <v>0</v>
      </c>
      <c r="AS1387" t="s">
        <v>73</v>
      </c>
      <c r="AT1387" t="s">
        <v>74</v>
      </c>
      <c r="AV1387" t="s">
        <v>74</v>
      </c>
      <c r="AX1387">
        <v>510</v>
      </c>
      <c r="AY1387" t="s">
        <v>58</v>
      </c>
      <c r="AZ1387">
        <v>6268</v>
      </c>
      <c r="BA1387">
        <v>13910</v>
      </c>
      <c r="BC1387">
        <v>137940</v>
      </c>
      <c r="BD1387" t="s">
        <v>59</v>
      </c>
    </row>
    <row r="1388" spans="1:56" x14ac:dyDescent="0.25">
      <c r="A1388">
        <v>3</v>
      </c>
      <c r="B1388">
        <v>6</v>
      </c>
      <c r="C1388">
        <v>13</v>
      </c>
      <c r="D1388">
        <v>140141400100</v>
      </c>
      <c r="E1388" t="s">
        <v>504</v>
      </c>
      <c r="G1388">
        <v>250</v>
      </c>
      <c r="H1388">
        <v>6</v>
      </c>
      <c r="I1388">
        <v>23</v>
      </c>
      <c r="J1388" t="str">
        <f t="shared" si="21"/>
        <v>06-13-2023</v>
      </c>
      <c r="K1388">
        <v>56393</v>
      </c>
      <c r="L1388">
        <v>0</v>
      </c>
      <c r="M1388">
        <v>0</v>
      </c>
      <c r="N1388">
        <v>0</v>
      </c>
      <c r="P1388">
        <v>9.4320000000000004</v>
      </c>
      <c r="U1388">
        <v>0</v>
      </c>
      <c r="V1388">
        <v>0</v>
      </c>
      <c r="Y1388">
        <v>0</v>
      </c>
      <c r="AE1388">
        <v>0</v>
      </c>
      <c r="AP1388" t="s">
        <v>56</v>
      </c>
      <c r="AR1388">
        <v>0</v>
      </c>
      <c r="AS1388" t="s">
        <v>73</v>
      </c>
      <c r="AX1388">
        <v>110</v>
      </c>
      <c r="AY1388" t="s">
        <v>58</v>
      </c>
      <c r="AZ1388">
        <v>4250</v>
      </c>
      <c r="BA1388">
        <v>59170</v>
      </c>
      <c r="BC1388">
        <v>0</v>
      </c>
      <c r="BD1388" t="s">
        <v>59</v>
      </c>
    </row>
    <row r="1389" spans="1:56" x14ac:dyDescent="0.25">
      <c r="A1389">
        <v>3</v>
      </c>
      <c r="B1389">
        <v>6</v>
      </c>
      <c r="C1389">
        <v>13</v>
      </c>
      <c r="D1389">
        <v>140200300000</v>
      </c>
      <c r="E1389" t="s">
        <v>380</v>
      </c>
      <c r="G1389">
        <v>251</v>
      </c>
      <c r="H1389">
        <v>6</v>
      </c>
      <c r="I1389">
        <v>23</v>
      </c>
      <c r="J1389" t="str">
        <f t="shared" si="21"/>
        <v>06-13-2023</v>
      </c>
      <c r="K1389">
        <v>238525</v>
      </c>
      <c r="L1389">
        <v>0</v>
      </c>
      <c r="M1389">
        <v>0</v>
      </c>
      <c r="N1389">
        <v>0</v>
      </c>
      <c r="P1389">
        <v>29.114999999999998</v>
      </c>
      <c r="U1389">
        <v>0</v>
      </c>
      <c r="V1389">
        <v>0</v>
      </c>
      <c r="Y1389">
        <v>0</v>
      </c>
      <c r="AE1389">
        <v>0</v>
      </c>
      <c r="AP1389" t="s">
        <v>56</v>
      </c>
      <c r="AR1389">
        <v>0</v>
      </c>
      <c r="AS1389" t="s">
        <v>73</v>
      </c>
      <c r="AT1389" t="s">
        <v>74</v>
      </c>
      <c r="AV1389" t="s">
        <v>74</v>
      </c>
      <c r="AX1389">
        <v>110</v>
      </c>
      <c r="AY1389" t="s">
        <v>58</v>
      </c>
      <c r="AZ1389">
        <v>13251</v>
      </c>
      <c r="BA1389">
        <v>209340</v>
      </c>
      <c r="BC1389">
        <v>0</v>
      </c>
      <c r="BD1389" t="s">
        <v>59</v>
      </c>
    </row>
    <row r="1390" spans="1:56" x14ac:dyDescent="0.25">
      <c r="A1390">
        <v>3</v>
      </c>
      <c r="B1390">
        <v>6</v>
      </c>
      <c r="C1390">
        <v>6</v>
      </c>
      <c r="D1390">
        <v>140211700300</v>
      </c>
      <c r="E1390" t="s">
        <v>575</v>
      </c>
      <c r="G1390">
        <v>242</v>
      </c>
      <c r="H1390">
        <v>6</v>
      </c>
      <c r="I1390">
        <v>23</v>
      </c>
      <c r="J1390" t="str">
        <f t="shared" si="21"/>
        <v>06-06-2023</v>
      </c>
      <c r="K1390">
        <v>50000</v>
      </c>
      <c r="L1390">
        <v>884</v>
      </c>
      <c r="M1390">
        <v>0</v>
      </c>
      <c r="N1390">
        <v>0</v>
      </c>
      <c r="P1390">
        <v>2.9369999999999998</v>
      </c>
      <c r="Q1390" t="s">
        <v>223</v>
      </c>
      <c r="R1390" t="s">
        <v>116</v>
      </c>
      <c r="S1390" t="s">
        <v>135</v>
      </c>
      <c r="T1390" t="s">
        <v>384</v>
      </c>
      <c r="U1390">
        <v>0</v>
      </c>
      <c r="V1390">
        <v>0</v>
      </c>
      <c r="Y1390">
        <v>0</v>
      </c>
      <c r="AA1390" t="s">
        <v>164</v>
      </c>
      <c r="AB1390" t="s">
        <v>137</v>
      </c>
      <c r="AC1390" t="s">
        <v>67</v>
      </c>
      <c r="AE1390">
        <v>6</v>
      </c>
      <c r="AF1390" t="s">
        <v>81</v>
      </c>
      <c r="AK1390" t="s">
        <v>71</v>
      </c>
      <c r="AL1390">
        <v>50</v>
      </c>
      <c r="AN1390" t="s">
        <v>92</v>
      </c>
      <c r="AP1390" t="s">
        <v>56</v>
      </c>
      <c r="AR1390">
        <v>0</v>
      </c>
      <c r="AS1390" t="s">
        <v>73</v>
      </c>
      <c r="AT1390" t="s">
        <v>74</v>
      </c>
      <c r="AV1390" t="s">
        <v>74</v>
      </c>
      <c r="AX1390">
        <v>510</v>
      </c>
      <c r="AY1390" t="s">
        <v>576</v>
      </c>
      <c r="AZ1390">
        <v>3242</v>
      </c>
      <c r="BA1390">
        <v>16800</v>
      </c>
      <c r="BC1390">
        <v>42740</v>
      </c>
      <c r="BD1390" t="s">
        <v>59</v>
      </c>
    </row>
    <row r="1391" spans="1:56" x14ac:dyDescent="0.25">
      <c r="A1391">
        <v>3</v>
      </c>
      <c r="B1391">
        <v>6</v>
      </c>
      <c r="C1391">
        <v>6</v>
      </c>
      <c r="D1391">
        <v>190281900000</v>
      </c>
      <c r="E1391" t="s">
        <v>815</v>
      </c>
      <c r="G1391">
        <v>243</v>
      </c>
      <c r="H1391">
        <v>6</v>
      </c>
      <c r="I1391">
        <v>23</v>
      </c>
      <c r="J1391" t="str">
        <f t="shared" si="21"/>
        <v>06-06-2023</v>
      </c>
      <c r="K1391">
        <v>200000</v>
      </c>
      <c r="L1391">
        <v>2080</v>
      </c>
      <c r="M1391">
        <v>0</v>
      </c>
      <c r="N1391">
        <v>0</v>
      </c>
      <c r="P1391">
        <v>2.5</v>
      </c>
      <c r="Q1391" t="s">
        <v>61</v>
      </c>
      <c r="R1391">
        <v>1</v>
      </c>
      <c r="S1391">
        <v>9781</v>
      </c>
      <c r="T1391" t="s">
        <v>816</v>
      </c>
      <c r="U1391">
        <v>3</v>
      </c>
      <c r="V1391">
        <v>0</v>
      </c>
      <c r="Y1391">
        <v>800</v>
      </c>
      <c r="Z1391" t="s">
        <v>64</v>
      </c>
      <c r="AB1391" t="s">
        <v>66</v>
      </c>
      <c r="AC1391" t="s">
        <v>385</v>
      </c>
      <c r="AE1391">
        <v>9</v>
      </c>
      <c r="AF1391" t="s">
        <v>88</v>
      </c>
      <c r="AK1391" t="s">
        <v>71</v>
      </c>
      <c r="AL1391">
        <v>28</v>
      </c>
      <c r="AN1391" t="s">
        <v>82</v>
      </c>
      <c r="AP1391" t="s">
        <v>56</v>
      </c>
      <c r="AR1391">
        <v>0</v>
      </c>
      <c r="AS1391" t="s">
        <v>73</v>
      </c>
      <c r="AT1391" t="s">
        <v>74</v>
      </c>
      <c r="AV1391" t="s">
        <v>74</v>
      </c>
      <c r="AX1391">
        <v>510</v>
      </c>
      <c r="AY1391" t="s">
        <v>817</v>
      </c>
      <c r="AZ1391">
        <v>9243</v>
      </c>
      <c r="BA1391">
        <v>14340</v>
      </c>
      <c r="BC1391">
        <v>120430</v>
      </c>
      <c r="BD1391" t="s">
        <v>59</v>
      </c>
    </row>
    <row r="1392" spans="1:56" x14ac:dyDescent="0.25">
      <c r="A1392">
        <v>3</v>
      </c>
      <c r="B1392">
        <v>6</v>
      </c>
      <c r="C1392">
        <v>15</v>
      </c>
      <c r="D1392">
        <v>190291300100</v>
      </c>
      <c r="E1392" t="s">
        <v>83</v>
      </c>
      <c r="G1392">
        <v>257</v>
      </c>
      <c r="H1392">
        <v>6</v>
      </c>
      <c r="I1392">
        <v>23</v>
      </c>
      <c r="J1392" t="str">
        <f t="shared" si="21"/>
        <v>06-15-2023</v>
      </c>
      <c r="K1392">
        <v>14200</v>
      </c>
      <c r="L1392">
        <v>0</v>
      </c>
      <c r="M1392">
        <v>0</v>
      </c>
      <c r="N1392">
        <v>0</v>
      </c>
      <c r="P1392">
        <v>1.7749999999999999</v>
      </c>
      <c r="U1392">
        <v>0</v>
      </c>
      <c r="V1392">
        <v>0</v>
      </c>
      <c r="Y1392">
        <v>0</v>
      </c>
      <c r="AE1392">
        <v>0</v>
      </c>
      <c r="AR1392">
        <v>0</v>
      </c>
      <c r="AS1392" t="s">
        <v>174</v>
      </c>
      <c r="AX1392">
        <v>110</v>
      </c>
      <c r="AY1392" t="s">
        <v>58</v>
      </c>
      <c r="AZ1392">
        <v>1257</v>
      </c>
      <c r="BA1392">
        <v>0</v>
      </c>
      <c r="BC1392">
        <v>0</v>
      </c>
      <c r="BD1392" t="s">
        <v>59</v>
      </c>
    </row>
    <row r="1393" spans="1:56" x14ac:dyDescent="0.25">
      <c r="A1393">
        <v>3</v>
      </c>
      <c r="B1393">
        <v>6</v>
      </c>
      <c r="C1393">
        <v>29</v>
      </c>
      <c r="D1393">
        <v>240746100000</v>
      </c>
      <c r="E1393" t="s">
        <v>1154</v>
      </c>
      <c r="G1393">
        <v>280</v>
      </c>
      <c r="H1393">
        <v>6</v>
      </c>
      <c r="I1393">
        <v>23</v>
      </c>
      <c r="J1393" t="str">
        <f t="shared" si="21"/>
        <v>06-29-2023</v>
      </c>
      <c r="K1393">
        <v>84000</v>
      </c>
      <c r="L1393">
        <v>0</v>
      </c>
      <c r="M1393">
        <v>82</v>
      </c>
      <c r="N1393">
        <v>83</v>
      </c>
      <c r="P1393">
        <v>0.156</v>
      </c>
      <c r="U1393">
        <v>0</v>
      </c>
      <c r="V1393">
        <v>0</v>
      </c>
      <c r="Y1393">
        <v>0</v>
      </c>
      <c r="AE1393">
        <v>0</v>
      </c>
      <c r="AP1393" t="s">
        <v>56</v>
      </c>
      <c r="AR1393">
        <v>2425</v>
      </c>
      <c r="AS1393" t="s">
        <v>73</v>
      </c>
      <c r="AT1393" t="s">
        <v>213</v>
      </c>
      <c r="AV1393" t="s">
        <v>213</v>
      </c>
      <c r="AX1393">
        <v>520</v>
      </c>
      <c r="AY1393" t="s">
        <v>58</v>
      </c>
      <c r="AZ1393">
        <v>2280</v>
      </c>
      <c r="BA1393">
        <v>0</v>
      </c>
      <c r="BC1393">
        <v>0</v>
      </c>
      <c r="BD1393" t="s">
        <v>59</v>
      </c>
    </row>
    <row r="1394" spans="1:56" x14ac:dyDescent="0.25">
      <c r="A1394">
        <v>3</v>
      </c>
      <c r="B1394">
        <v>6</v>
      </c>
      <c r="C1394">
        <v>23</v>
      </c>
      <c r="D1394">
        <v>270541300000</v>
      </c>
      <c r="E1394" t="s">
        <v>1428</v>
      </c>
      <c r="G1394">
        <v>273</v>
      </c>
      <c r="H1394">
        <v>6</v>
      </c>
      <c r="I1394">
        <v>23</v>
      </c>
      <c r="J1394" t="str">
        <f t="shared" si="21"/>
        <v>06-23-2023</v>
      </c>
      <c r="K1394">
        <v>55000</v>
      </c>
      <c r="L1394">
        <v>1091</v>
      </c>
      <c r="M1394">
        <v>70</v>
      </c>
      <c r="N1394">
        <v>132</v>
      </c>
      <c r="P1394">
        <v>0</v>
      </c>
      <c r="Q1394" t="s">
        <v>98</v>
      </c>
      <c r="R1394">
        <v>1</v>
      </c>
      <c r="S1394">
        <v>9001</v>
      </c>
      <c r="T1394" t="s">
        <v>100</v>
      </c>
      <c r="U1394">
        <v>3</v>
      </c>
      <c r="V1394">
        <v>510</v>
      </c>
      <c r="W1394" t="s">
        <v>71</v>
      </c>
      <c r="Y1394">
        <v>696</v>
      </c>
      <c r="Z1394" t="s">
        <v>64</v>
      </c>
      <c r="AA1394" t="s">
        <v>432</v>
      </c>
      <c r="AB1394" t="s">
        <v>137</v>
      </c>
      <c r="AC1394" t="s">
        <v>67</v>
      </c>
      <c r="AE1394">
        <v>10</v>
      </c>
      <c r="AF1394" t="s">
        <v>81</v>
      </c>
      <c r="AK1394" t="s">
        <v>71</v>
      </c>
      <c r="AL1394">
        <v>45</v>
      </c>
      <c r="AN1394" t="s">
        <v>138</v>
      </c>
      <c r="AR1394">
        <v>2709</v>
      </c>
      <c r="AS1394" t="s">
        <v>73</v>
      </c>
      <c r="AT1394" t="s">
        <v>213</v>
      </c>
      <c r="AV1394" t="s">
        <v>213</v>
      </c>
      <c r="AX1394">
        <v>510</v>
      </c>
      <c r="AY1394" t="s">
        <v>58</v>
      </c>
      <c r="AZ1394">
        <v>2273</v>
      </c>
      <c r="BA1394">
        <v>9230</v>
      </c>
      <c r="BC1394">
        <v>62690</v>
      </c>
      <c r="BD1394" t="s">
        <v>59</v>
      </c>
    </row>
    <row r="1395" spans="1:56" x14ac:dyDescent="0.25">
      <c r="A1395">
        <v>3</v>
      </c>
      <c r="B1395">
        <v>6</v>
      </c>
      <c r="C1395">
        <v>8</v>
      </c>
      <c r="D1395">
        <v>300370300000</v>
      </c>
      <c r="E1395" t="s">
        <v>1558</v>
      </c>
      <c r="G1395">
        <v>247</v>
      </c>
      <c r="H1395">
        <v>6</v>
      </c>
      <c r="I1395">
        <v>23</v>
      </c>
      <c r="J1395" t="str">
        <f t="shared" si="21"/>
        <v>06-08-2023</v>
      </c>
      <c r="K1395">
        <v>208000</v>
      </c>
      <c r="L1395">
        <v>0</v>
      </c>
      <c r="M1395">
        <v>0</v>
      </c>
      <c r="N1395">
        <v>0</v>
      </c>
      <c r="P1395">
        <v>8.3490000000000002</v>
      </c>
      <c r="U1395">
        <v>0</v>
      </c>
      <c r="V1395">
        <v>0</v>
      </c>
      <c r="Y1395">
        <v>0</v>
      </c>
      <c r="AE1395">
        <v>0</v>
      </c>
      <c r="AR1395">
        <v>0</v>
      </c>
      <c r="AS1395" t="s">
        <v>73</v>
      </c>
      <c r="AX1395">
        <v>110</v>
      </c>
      <c r="AY1395" t="s">
        <v>1559</v>
      </c>
      <c r="AZ1395">
        <v>5247</v>
      </c>
      <c r="BA1395">
        <v>62890</v>
      </c>
      <c r="BC1395">
        <v>0</v>
      </c>
      <c r="BD1395" t="s">
        <v>59</v>
      </c>
    </row>
    <row r="1396" spans="1:56" x14ac:dyDescent="0.25">
      <c r="A1396">
        <v>3</v>
      </c>
      <c r="B1396">
        <v>6</v>
      </c>
      <c r="C1396">
        <v>8</v>
      </c>
      <c r="D1396">
        <v>300380300000</v>
      </c>
      <c r="E1396" t="s">
        <v>1558</v>
      </c>
      <c r="G1396">
        <v>247</v>
      </c>
      <c r="H1396">
        <v>6</v>
      </c>
      <c r="I1396">
        <v>23</v>
      </c>
      <c r="J1396" t="str">
        <f t="shared" si="21"/>
        <v>06-08-2023</v>
      </c>
      <c r="K1396">
        <v>208000</v>
      </c>
      <c r="L1396">
        <v>0</v>
      </c>
      <c r="M1396">
        <v>0</v>
      </c>
      <c r="N1396">
        <v>0</v>
      </c>
      <c r="P1396">
        <v>7.1029999999999998</v>
      </c>
      <c r="U1396">
        <v>0</v>
      </c>
      <c r="V1396">
        <v>0</v>
      </c>
      <c r="Y1396">
        <v>0</v>
      </c>
      <c r="AE1396">
        <v>0</v>
      </c>
      <c r="AR1396">
        <v>0</v>
      </c>
      <c r="AS1396" t="s">
        <v>73</v>
      </c>
      <c r="AX1396">
        <v>110</v>
      </c>
      <c r="AY1396" t="s">
        <v>1559</v>
      </c>
      <c r="AZ1396">
        <v>5247</v>
      </c>
      <c r="BA1396">
        <v>44400</v>
      </c>
      <c r="BC1396">
        <v>0</v>
      </c>
      <c r="BD1396" t="s">
        <v>59</v>
      </c>
    </row>
    <row r="1397" spans="1:56" x14ac:dyDescent="0.25">
      <c r="A1397">
        <v>3</v>
      </c>
      <c r="B1397">
        <v>6</v>
      </c>
      <c r="C1397">
        <v>2</v>
      </c>
      <c r="D1397">
        <v>310062000000</v>
      </c>
      <c r="E1397" t="s">
        <v>1698</v>
      </c>
      <c r="G1397">
        <v>238</v>
      </c>
      <c r="H1397">
        <v>6</v>
      </c>
      <c r="I1397">
        <v>23</v>
      </c>
      <c r="J1397" t="str">
        <f t="shared" si="21"/>
        <v>06-02-2023</v>
      </c>
      <c r="K1397">
        <v>148000</v>
      </c>
      <c r="L1397">
        <v>1578</v>
      </c>
      <c r="M1397">
        <v>150</v>
      </c>
      <c r="N1397">
        <v>326</v>
      </c>
      <c r="P1397">
        <v>0</v>
      </c>
      <c r="Q1397">
        <v>1</v>
      </c>
      <c r="R1397">
        <v>1</v>
      </c>
      <c r="S1397">
        <v>9521</v>
      </c>
      <c r="T1397" t="s">
        <v>112</v>
      </c>
      <c r="U1397">
        <v>0</v>
      </c>
      <c r="V1397">
        <v>0</v>
      </c>
      <c r="Y1397">
        <v>384</v>
      </c>
      <c r="Z1397" t="s">
        <v>92</v>
      </c>
      <c r="AA1397" t="s">
        <v>164</v>
      </c>
      <c r="AB1397" t="s">
        <v>66</v>
      </c>
      <c r="AC1397" t="s">
        <v>67</v>
      </c>
      <c r="AE1397">
        <v>7</v>
      </c>
      <c r="AF1397" t="s">
        <v>81</v>
      </c>
      <c r="AK1397" t="s">
        <v>71</v>
      </c>
      <c r="AL1397">
        <v>42</v>
      </c>
      <c r="AN1397" t="s">
        <v>82</v>
      </c>
      <c r="AP1397" t="s">
        <v>56</v>
      </c>
      <c r="AR1397">
        <v>3118</v>
      </c>
      <c r="AS1397" t="s">
        <v>73</v>
      </c>
      <c r="AT1397" t="s">
        <v>213</v>
      </c>
      <c r="AV1397" t="s">
        <v>213</v>
      </c>
      <c r="AX1397">
        <v>510</v>
      </c>
      <c r="AY1397" t="s">
        <v>1699</v>
      </c>
      <c r="AZ1397">
        <v>4238</v>
      </c>
      <c r="BA1397">
        <v>36310</v>
      </c>
      <c r="BC1397">
        <v>78110</v>
      </c>
      <c r="BD1397" t="s">
        <v>59</v>
      </c>
    </row>
    <row r="1398" spans="1:56" x14ac:dyDescent="0.25">
      <c r="A1398">
        <v>3</v>
      </c>
      <c r="B1398">
        <v>6</v>
      </c>
      <c r="C1398">
        <v>1</v>
      </c>
      <c r="D1398">
        <v>310180500000</v>
      </c>
      <c r="E1398" t="s">
        <v>1720</v>
      </c>
      <c r="G1398">
        <v>235</v>
      </c>
      <c r="H1398">
        <v>6</v>
      </c>
      <c r="I1398">
        <v>23</v>
      </c>
      <c r="J1398" t="str">
        <f t="shared" si="21"/>
        <v>06-01-2023</v>
      </c>
      <c r="K1398">
        <v>34000</v>
      </c>
      <c r="L1398">
        <v>0</v>
      </c>
      <c r="M1398">
        <v>100</v>
      </c>
      <c r="N1398">
        <v>134</v>
      </c>
      <c r="P1398">
        <v>0</v>
      </c>
      <c r="U1398">
        <v>0</v>
      </c>
      <c r="V1398">
        <v>0</v>
      </c>
      <c r="Y1398">
        <v>0</v>
      </c>
      <c r="AE1398">
        <v>0</v>
      </c>
      <c r="AP1398" t="s">
        <v>56</v>
      </c>
      <c r="AR1398">
        <v>3116</v>
      </c>
      <c r="AS1398" t="s">
        <v>73</v>
      </c>
      <c r="AX1398">
        <v>500</v>
      </c>
      <c r="AY1398" t="s">
        <v>450</v>
      </c>
      <c r="AZ1398">
        <v>2235</v>
      </c>
      <c r="BA1398">
        <v>19710</v>
      </c>
      <c r="BC1398">
        <v>0</v>
      </c>
      <c r="BD1398" t="s">
        <v>59</v>
      </c>
    </row>
    <row r="1399" spans="1:56" x14ac:dyDescent="0.25">
      <c r="A1399">
        <v>3</v>
      </c>
      <c r="B1399">
        <v>6</v>
      </c>
      <c r="C1399">
        <v>7</v>
      </c>
      <c r="D1399">
        <v>311190770000</v>
      </c>
      <c r="E1399" t="s">
        <v>1748</v>
      </c>
      <c r="G1399">
        <v>245</v>
      </c>
      <c r="H1399">
        <v>6</v>
      </c>
      <c r="I1399">
        <v>23</v>
      </c>
      <c r="J1399" t="str">
        <f t="shared" si="21"/>
        <v>06-07-2023</v>
      </c>
      <c r="K1399">
        <v>239000</v>
      </c>
      <c r="L1399">
        <v>1174</v>
      </c>
      <c r="M1399">
        <v>117</v>
      </c>
      <c r="N1399">
        <v>140</v>
      </c>
      <c r="P1399">
        <v>0</v>
      </c>
      <c r="Q1399">
        <v>1</v>
      </c>
      <c r="R1399" t="s">
        <v>397</v>
      </c>
      <c r="S1399">
        <v>9791</v>
      </c>
      <c r="T1399" t="s">
        <v>76</v>
      </c>
      <c r="U1399">
        <v>0</v>
      </c>
      <c r="V1399">
        <v>1064</v>
      </c>
      <c r="W1399" t="s">
        <v>71</v>
      </c>
      <c r="X1399" t="s">
        <v>63</v>
      </c>
      <c r="Y1399">
        <v>675</v>
      </c>
      <c r="Z1399" t="s">
        <v>64</v>
      </c>
      <c r="AA1399" t="s">
        <v>164</v>
      </c>
      <c r="AB1399" t="s">
        <v>66</v>
      </c>
      <c r="AC1399" t="s">
        <v>77</v>
      </c>
      <c r="AE1399">
        <v>9</v>
      </c>
      <c r="AF1399" t="s">
        <v>309</v>
      </c>
      <c r="AK1399" t="s">
        <v>71</v>
      </c>
      <c r="AL1399">
        <v>26</v>
      </c>
      <c r="AN1399" t="s">
        <v>72</v>
      </c>
      <c r="AP1399" t="s">
        <v>56</v>
      </c>
      <c r="AR1399">
        <v>3116</v>
      </c>
      <c r="AS1399" t="s">
        <v>73</v>
      </c>
      <c r="AT1399" t="s">
        <v>213</v>
      </c>
      <c r="AV1399" t="s">
        <v>213</v>
      </c>
      <c r="AX1399">
        <v>510</v>
      </c>
      <c r="AY1399" t="s">
        <v>586</v>
      </c>
      <c r="AZ1399">
        <v>4245</v>
      </c>
      <c r="BA1399">
        <v>23540</v>
      </c>
      <c r="BC1399">
        <v>141030</v>
      </c>
      <c r="BD1399" t="s">
        <v>59</v>
      </c>
    </row>
    <row r="1400" spans="1:56" x14ac:dyDescent="0.25">
      <c r="A1400">
        <v>3</v>
      </c>
      <c r="B1400">
        <v>6</v>
      </c>
      <c r="C1400">
        <v>1</v>
      </c>
      <c r="D1400">
        <v>320080300000</v>
      </c>
      <c r="E1400" t="s">
        <v>1843</v>
      </c>
      <c r="G1400">
        <v>233</v>
      </c>
      <c r="H1400">
        <v>6</v>
      </c>
      <c r="I1400">
        <v>23</v>
      </c>
      <c r="J1400" t="str">
        <f t="shared" si="21"/>
        <v>06-01-2023</v>
      </c>
      <c r="K1400">
        <v>230000</v>
      </c>
      <c r="L1400">
        <v>0</v>
      </c>
      <c r="M1400">
        <v>60</v>
      </c>
      <c r="N1400">
        <v>165</v>
      </c>
      <c r="P1400">
        <v>0</v>
      </c>
      <c r="U1400">
        <v>0</v>
      </c>
      <c r="V1400">
        <v>0</v>
      </c>
      <c r="Y1400">
        <v>0</v>
      </c>
      <c r="AA1400" t="s">
        <v>157</v>
      </c>
      <c r="AE1400">
        <v>0</v>
      </c>
      <c r="AF1400" t="s">
        <v>81</v>
      </c>
      <c r="AR1400">
        <v>7323</v>
      </c>
      <c r="AX1400">
        <v>430</v>
      </c>
      <c r="AY1400" t="s">
        <v>58</v>
      </c>
      <c r="AZ1400">
        <v>9233</v>
      </c>
      <c r="BA1400">
        <v>17340</v>
      </c>
      <c r="BC1400">
        <v>175090</v>
      </c>
      <c r="BD1400" t="s">
        <v>59</v>
      </c>
    </row>
    <row r="1401" spans="1:56" x14ac:dyDescent="0.25">
      <c r="A1401">
        <v>3</v>
      </c>
      <c r="B1401">
        <v>6</v>
      </c>
      <c r="C1401">
        <v>14</v>
      </c>
      <c r="D1401">
        <v>320161100000</v>
      </c>
      <c r="E1401" t="s">
        <v>1866</v>
      </c>
      <c r="G1401">
        <v>255</v>
      </c>
      <c r="H1401">
        <v>6</v>
      </c>
      <c r="I1401">
        <v>23</v>
      </c>
      <c r="J1401" t="str">
        <f t="shared" si="21"/>
        <v>06-14-2023</v>
      </c>
      <c r="K1401">
        <v>30000</v>
      </c>
      <c r="L1401">
        <v>0</v>
      </c>
      <c r="M1401">
        <v>60</v>
      </c>
      <c r="N1401">
        <v>160</v>
      </c>
      <c r="P1401">
        <v>0</v>
      </c>
      <c r="U1401">
        <v>0</v>
      </c>
      <c r="V1401">
        <v>0</v>
      </c>
      <c r="Y1401">
        <v>0</v>
      </c>
      <c r="AE1401">
        <v>0</v>
      </c>
      <c r="AP1401" t="s">
        <v>56</v>
      </c>
      <c r="AR1401">
        <v>3253</v>
      </c>
      <c r="AS1401" t="s">
        <v>73</v>
      </c>
      <c r="AT1401" t="s">
        <v>213</v>
      </c>
      <c r="AV1401" t="s">
        <v>213</v>
      </c>
      <c r="AX1401">
        <v>500</v>
      </c>
      <c r="AY1401" t="s">
        <v>58</v>
      </c>
      <c r="AZ1401">
        <v>2255</v>
      </c>
      <c r="BA1401">
        <v>7570</v>
      </c>
      <c r="BC1401">
        <v>0</v>
      </c>
      <c r="BD1401" t="s">
        <v>59</v>
      </c>
    </row>
    <row r="1402" spans="1:56" x14ac:dyDescent="0.25">
      <c r="A1402">
        <v>3</v>
      </c>
      <c r="B1402">
        <v>6</v>
      </c>
      <c r="C1402">
        <v>14</v>
      </c>
      <c r="D1402">
        <v>320181600000</v>
      </c>
      <c r="E1402" t="s">
        <v>1881</v>
      </c>
      <c r="G1402">
        <v>254</v>
      </c>
      <c r="H1402">
        <v>6</v>
      </c>
      <c r="I1402">
        <v>23</v>
      </c>
      <c r="J1402" t="str">
        <f t="shared" si="21"/>
        <v>06-14-2023</v>
      </c>
      <c r="K1402">
        <v>5000</v>
      </c>
      <c r="L1402">
        <v>0</v>
      </c>
      <c r="M1402">
        <v>50</v>
      </c>
      <c r="N1402">
        <v>70</v>
      </c>
      <c r="P1402">
        <v>0</v>
      </c>
      <c r="U1402">
        <v>0</v>
      </c>
      <c r="V1402">
        <v>0</v>
      </c>
      <c r="Y1402">
        <v>0</v>
      </c>
      <c r="AE1402">
        <v>0</v>
      </c>
      <c r="AP1402" t="s">
        <v>56</v>
      </c>
      <c r="AR1402">
        <v>3254</v>
      </c>
      <c r="AS1402" t="s">
        <v>73</v>
      </c>
      <c r="AT1402" t="s">
        <v>213</v>
      </c>
      <c r="AV1402" t="s">
        <v>213</v>
      </c>
      <c r="AX1402">
        <v>500</v>
      </c>
      <c r="AY1402" t="s">
        <v>58</v>
      </c>
      <c r="AZ1402">
        <v>5254</v>
      </c>
      <c r="BA1402">
        <v>5260</v>
      </c>
      <c r="BC1402">
        <v>0</v>
      </c>
      <c r="BD1402" t="s">
        <v>59</v>
      </c>
    </row>
    <row r="1403" spans="1:56" x14ac:dyDescent="0.25">
      <c r="A1403">
        <v>3</v>
      </c>
      <c r="B1403">
        <v>6</v>
      </c>
      <c r="C1403">
        <v>22</v>
      </c>
      <c r="D1403">
        <v>320301400000</v>
      </c>
      <c r="E1403" t="s">
        <v>1952</v>
      </c>
      <c r="G1403">
        <v>270</v>
      </c>
      <c r="H1403">
        <v>6</v>
      </c>
      <c r="I1403">
        <v>23</v>
      </c>
      <c r="J1403" t="str">
        <f t="shared" si="21"/>
        <v>06-22-2023</v>
      </c>
      <c r="K1403">
        <v>161000</v>
      </c>
      <c r="L1403">
        <v>1152</v>
      </c>
      <c r="M1403">
        <v>60</v>
      </c>
      <c r="N1403">
        <v>165</v>
      </c>
      <c r="P1403">
        <v>0</v>
      </c>
      <c r="Q1403">
        <v>1</v>
      </c>
      <c r="R1403">
        <v>1</v>
      </c>
      <c r="S1403">
        <v>9711</v>
      </c>
      <c r="T1403" t="s">
        <v>112</v>
      </c>
      <c r="U1403">
        <v>2</v>
      </c>
      <c r="V1403">
        <v>0</v>
      </c>
      <c r="Y1403">
        <v>528</v>
      </c>
      <c r="Z1403" t="s">
        <v>64</v>
      </c>
      <c r="AA1403" t="s">
        <v>208</v>
      </c>
      <c r="AB1403" t="s">
        <v>66</v>
      </c>
      <c r="AC1403" t="s">
        <v>77</v>
      </c>
      <c r="AE1403">
        <v>5</v>
      </c>
      <c r="AF1403" t="s">
        <v>81</v>
      </c>
      <c r="AK1403" t="s">
        <v>1901</v>
      </c>
      <c r="AL1403">
        <v>30</v>
      </c>
      <c r="AN1403" t="s">
        <v>82</v>
      </c>
      <c r="AP1403" t="s">
        <v>56</v>
      </c>
      <c r="AR1403">
        <v>3254</v>
      </c>
      <c r="AS1403" t="s">
        <v>73</v>
      </c>
      <c r="AT1403" t="s">
        <v>213</v>
      </c>
      <c r="AV1403" t="s">
        <v>213</v>
      </c>
      <c r="AX1403">
        <v>510</v>
      </c>
      <c r="AY1403" t="s">
        <v>429</v>
      </c>
      <c r="AZ1403">
        <v>3270</v>
      </c>
      <c r="BA1403">
        <v>9660</v>
      </c>
      <c r="BC1403">
        <v>67090</v>
      </c>
      <c r="BD1403" t="s">
        <v>59</v>
      </c>
    </row>
    <row r="1404" spans="1:56" x14ac:dyDescent="0.25">
      <c r="A1404">
        <v>3</v>
      </c>
      <c r="B1404">
        <v>6</v>
      </c>
      <c r="C1404">
        <v>22</v>
      </c>
      <c r="D1404">
        <v>320331000000</v>
      </c>
      <c r="E1404" t="s">
        <v>1972</v>
      </c>
      <c r="G1404">
        <v>267</v>
      </c>
      <c r="H1404">
        <v>6</v>
      </c>
      <c r="I1404">
        <v>23</v>
      </c>
      <c r="J1404" t="str">
        <f t="shared" si="21"/>
        <v>06-22-2023</v>
      </c>
      <c r="K1404">
        <v>190000</v>
      </c>
      <c r="L1404">
        <v>0</v>
      </c>
      <c r="M1404">
        <v>0</v>
      </c>
      <c r="N1404">
        <v>0</v>
      </c>
      <c r="P1404">
        <v>0</v>
      </c>
      <c r="U1404">
        <v>0</v>
      </c>
      <c r="V1404">
        <v>0</v>
      </c>
      <c r="Y1404">
        <v>0</v>
      </c>
      <c r="AE1404">
        <v>0</v>
      </c>
      <c r="AP1404" t="s">
        <v>56</v>
      </c>
      <c r="AR1404">
        <v>3254</v>
      </c>
      <c r="AS1404" t="s">
        <v>73</v>
      </c>
      <c r="AX1404">
        <v>500</v>
      </c>
      <c r="AY1404" t="s">
        <v>58</v>
      </c>
      <c r="AZ1404">
        <v>3267</v>
      </c>
      <c r="BA1404">
        <v>0</v>
      </c>
      <c r="BC1404">
        <v>0</v>
      </c>
      <c r="BD1404" t="s">
        <v>59</v>
      </c>
    </row>
    <row r="1405" spans="1:56" x14ac:dyDescent="0.25">
      <c r="A1405">
        <v>3</v>
      </c>
      <c r="B1405">
        <v>6</v>
      </c>
      <c r="C1405">
        <v>22</v>
      </c>
      <c r="D1405">
        <v>320331100000</v>
      </c>
      <c r="E1405" t="s">
        <v>1973</v>
      </c>
      <c r="G1405">
        <v>267</v>
      </c>
      <c r="H1405">
        <v>6</v>
      </c>
      <c r="I1405">
        <v>23</v>
      </c>
      <c r="J1405" t="str">
        <f t="shared" si="21"/>
        <v>06-22-2023</v>
      </c>
      <c r="K1405">
        <v>190000</v>
      </c>
      <c r="L1405">
        <v>1502</v>
      </c>
      <c r="M1405">
        <v>79</v>
      </c>
      <c r="N1405">
        <v>120</v>
      </c>
      <c r="P1405">
        <v>0</v>
      </c>
      <c r="Q1405" t="s">
        <v>98</v>
      </c>
      <c r="R1405">
        <v>4</v>
      </c>
      <c r="S1405" t="s">
        <v>1974</v>
      </c>
      <c r="T1405" t="s">
        <v>623</v>
      </c>
      <c r="U1405">
        <v>0</v>
      </c>
      <c r="V1405">
        <v>456</v>
      </c>
      <c r="X1405" t="s">
        <v>63</v>
      </c>
      <c r="Y1405">
        <v>288</v>
      </c>
      <c r="Z1405" t="s">
        <v>64</v>
      </c>
      <c r="AA1405" t="s">
        <v>152</v>
      </c>
      <c r="AB1405" t="s">
        <v>66</v>
      </c>
      <c r="AC1405" t="s">
        <v>67</v>
      </c>
      <c r="AE1405">
        <v>9</v>
      </c>
      <c r="AF1405" t="s">
        <v>102</v>
      </c>
      <c r="AG1405" t="s">
        <v>69</v>
      </c>
      <c r="AK1405" t="s">
        <v>1901</v>
      </c>
      <c r="AL1405">
        <v>40</v>
      </c>
      <c r="AN1405" t="s">
        <v>82</v>
      </c>
      <c r="AP1405" t="s">
        <v>56</v>
      </c>
      <c r="AR1405">
        <v>3254</v>
      </c>
      <c r="AS1405" t="s">
        <v>73</v>
      </c>
      <c r="AT1405" t="s">
        <v>213</v>
      </c>
      <c r="AV1405" t="s">
        <v>213</v>
      </c>
      <c r="AX1405">
        <v>510</v>
      </c>
      <c r="AY1405" t="s">
        <v>58</v>
      </c>
      <c r="AZ1405">
        <v>3267</v>
      </c>
      <c r="BA1405">
        <v>10740</v>
      </c>
      <c r="BC1405">
        <v>92490</v>
      </c>
      <c r="BD1405" t="s">
        <v>59</v>
      </c>
    </row>
    <row r="1406" spans="1:56" x14ac:dyDescent="0.25">
      <c r="A1406">
        <v>3</v>
      </c>
      <c r="B1406">
        <v>6</v>
      </c>
      <c r="C1406">
        <v>22</v>
      </c>
      <c r="D1406">
        <v>320341700000</v>
      </c>
      <c r="E1406" t="s">
        <v>1985</v>
      </c>
      <c r="G1406">
        <v>269</v>
      </c>
      <c r="H1406">
        <v>6</v>
      </c>
      <c r="I1406">
        <v>23</v>
      </c>
      <c r="J1406" t="str">
        <f t="shared" si="21"/>
        <v>06-22-2023</v>
      </c>
      <c r="K1406">
        <v>159900</v>
      </c>
      <c r="L1406">
        <v>1976</v>
      </c>
      <c r="M1406">
        <v>60</v>
      </c>
      <c r="N1406">
        <v>160</v>
      </c>
      <c r="P1406">
        <v>0</v>
      </c>
      <c r="Q1406" t="s">
        <v>115</v>
      </c>
      <c r="R1406" t="s">
        <v>116</v>
      </c>
      <c r="S1406" t="s">
        <v>224</v>
      </c>
      <c r="T1406" t="s">
        <v>118</v>
      </c>
      <c r="U1406">
        <v>0</v>
      </c>
      <c r="V1406">
        <v>0</v>
      </c>
      <c r="X1406" t="s">
        <v>63</v>
      </c>
      <c r="Y1406">
        <v>672</v>
      </c>
      <c r="Z1406" t="s">
        <v>92</v>
      </c>
      <c r="AA1406" t="s">
        <v>1871</v>
      </c>
      <c r="AB1406" t="s">
        <v>66</v>
      </c>
      <c r="AC1406" t="s">
        <v>124</v>
      </c>
      <c r="AE1406">
        <v>9</v>
      </c>
      <c r="AF1406" t="s">
        <v>81</v>
      </c>
      <c r="AK1406" t="s">
        <v>71</v>
      </c>
      <c r="AL1406">
        <v>30</v>
      </c>
      <c r="AN1406" t="s">
        <v>310</v>
      </c>
      <c r="AP1406" t="s">
        <v>56</v>
      </c>
      <c r="AR1406">
        <v>3254</v>
      </c>
      <c r="AS1406" t="s">
        <v>73</v>
      </c>
      <c r="AT1406" t="s">
        <v>213</v>
      </c>
      <c r="AV1406" t="s">
        <v>213</v>
      </c>
      <c r="AX1406">
        <v>510</v>
      </c>
      <c r="AY1406" t="s">
        <v>1986</v>
      </c>
      <c r="AZ1406">
        <v>5269</v>
      </c>
      <c r="BA1406">
        <v>9460</v>
      </c>
      <c r="BC1406">
        <v>100860</v>
      </c>
      <c r="BD1406" t="s">
        <v>59</v>
      </c>
    </row>
    <row r="1407" spans="1:56" x14ac:dyDescent="0.25">
      <c r="A1407">
        <v>3</v>
      </c>
      <c r="B1407">
        <v>6</v>
      </c>
      <c r="C1407">
        <v>29</v>
      </c>
      <c r="D1407">
        <v>320670320000</v>
      </c>
      <c r="E1407" t="s">
        <v>2115</v>
      </c>
      <c r="G1407">
        <v>281</v>
      </c>
      <c r="H1407">
        <v>6</v>
      </c>
      <c r="I1407">
        <v>23</v>
      </c>
      <c r="J1407" t="str">
        <f t="shared" si="21"/>
        <v>06-29-2023</v>
      </c>
      <c r="K1407">
        <v>204600</v>
      </c>
      <c r="L1407">
        <v>1058</v>
      </c>
      <c r="M1407">
        <v>159</v>
      </c>
      <c r="N1407">
        <v>172</v>
      </c>
      <c r="P1407">
        <v>0.74</v>
      </c>
      <c r="Q1407">
        <v>1</v>
      </c>
      <c r="R1407">
        <v>1</v>
      </c>
      <c r="S1407">
        <v>9481</v>
      </c>
      <c r="T1407" t="s">
        <v>112</v>
      </c>
      <c r="U1407">
        <v>0</v>
      </c>
      <c r="V1407">
        <v>0</v>
      </c>
      <c r="Y1407">
        <v>576</v>
      </c>
      <c r="Z1407" t="s">
        <v>64</v>
      </c>
      <c r="AA1407" t="s">
        <v>1003</v>
      </c>
      <c r="AB1407" t="s">
        <v>66</v>
      </c>
      <c r="AC1407" t="s">
        <v>67</v>
      </c>
      <c r="AE1407">
        <v>6</v>
      </c>
      <c r="AF1407" t="s">
        <v>81</v>
      </c>
      <c r="AK1407" t="s">
        <v>90</v>
      </c>
      <c r="AL1407">
        <v>37</v>
      </c>
      <c r="AN1407" t="s">
        <v>82</v>
      </c>
      <c r="AP1407" t="s">
        <v>56</v>
      </c>
      <c r="AR1407">
        <v>3243</v>
      </c>
      <c r="AX1407">
        <v>510</v>
      </c>
      <c r="AY1407" t="s">
        <v>473</v>
      </c>
      <c r="AZ1407">
        <v>3281</v>
      </c>
      <c r="BA1407">
        <v>26460</v>
      </c>
      <c r="BC1407">
        <v>57400</v>
      </c>
      <c r="BD1407" t="s">
        <v>59</v>
      </c>
    </row>
    <row r="1408" spans="1:56" x14ac:dyDescent="0.25">
      <c r="A1408">
        <v>3</v>
      </c>
      <c r="B1408">
        <v>6</v>
      </c>
      <c r="C1408">
        <v>30</v>
      </c>
      <c r="D1408">
        <v>320730200000</v>
      </c>
      <c r="E1408" t="s">
        <v>2158</v>
      </c>
      <c r="G1408">
        <v>282</v>
      </c>
      <c r="H1408">
        <v>6</v>
      </c>
      <c r="I1408">
        <v>23</v>
      </c>
      <c r="J1408" t="str">
        <f t="shared" si="21"/>
        <v>06-30-2023</v>
      </c>
      <c r="K1408">
        <v>78000</v>
      </c>
      <c r="L1408">
        <v>1198</v>
      </c>
      <c r="M1408">
        <v>60</v>
      </c>
      <c r="N1408">
        <v>140</v>
      </c>
      <c r="P1408">
        <v>0</v>
      </c>
      <c r="Q1408">
        <v>1</v>
      </c>
      <c r="R1408">
        <v>6</v>
      </c>
      <c r="S1408" t="s">
        <v>1377</v>
      </c>
      <c r="T1408" t="s">
        <v>76</v>
      </c>
      <c r="U1408">
        <v>0</v>
      </c>
      <c r="V1408">
        <v>1198</v>
      </c>
      <c r="W1408" t="s">
        <v>71</v>
      </c>
      <c r="X1408" t="s">
        <v>63</v>
      </c>
      <c r="Y1408">
        <v>300</v>
      </c>
      <c r="Z1408" t="s">
        <v>64</v>
      </c>
      <c r="AA1408" t="s">
        <v>164</v>
      </c>
      <c r="AB1408" t="s">
        <v>66</v>
      </c>
      <c r="AC1408" t="s">
        <v>67</v>
      </c>
      <c r="AE1408">
        <v>11</v>
      </c>
      <c r="AF1408" t="s">
        <v>88</v>
      </c>
      <c r="AK1408" t="s">
        <v>90</v>
      </c>
      <c r="AL1408">
        <v>30</v>
      </c>
      <c r="AN1408" t="s">
        <v>82</v>
      </c>
      <c r="AP1408" t="s">
        <v>56</v>
      </c>
      <c r="AR1408">
        <v>3271</v>
      </c>
      <c r="AS1408" t="s">
        <v>73</v>
      </c>
      <c r="AT1408" t="s">
        <v>213</v>
      </c>
      <c r="AV1408" t="s">
        <v>213</v>
      </c>
      <c r="AX1408">
        <v>510</v>
      </c>
      <c r="AY1408" t="s">
        <v>429</v>
      </c>
      <c r="AZ1408">
        <v>4282</v>
      </c>
      <c r="BA1408">
        <v>10370</v>
      </c>
      <c r="BC1408">
        <v>57140</v>
      </c>
      <c r="BD1408" t="s">
        <v>59</v>
      </c>
    </row>
    <row r="1409" spans="1:56" x14ac:dyDescent="0.25">
      <c r="A1409">
        <v>3</v>
      </c>
      <c r="B1409">
        <v>6</v>
      </c>
      <c r="C1409">
        <v>2</v>
      </c>
      <c r="D1409">
        <v>320820700000</v>
      </c>
      <c r="E1409" t="s">
        <v>2247</v>
      </c>
      <c r="G1409">
        <v>237</v>
      </c>
      <c r="H1409">
        <v>6</v>
      </c>
      <c r="I1409">
        <v>23</v>
      </c>
      <c r="J1409" t="str">
        <f t="shared" si="21"/>
        <v>06-02-2023</v>
      </c>
      <c r="K1409">
        <v>172000</v>
      </c>
      <c r="L1409">
        <v>1540</v>
      </c>
      <c r="M1409">
        <v>100</v>
      </c>
      <c r="N1409">
        <v>190</v>
      </c>
      <c r="P1409">
        <v>0</v>
      </c>
      <c r="Q1409">
        <v>1</v>
      </c>
      <c r="R1409">
        <v>1</v>
      </c>
      <c r="S1409">
        <v>9641</v>
      </c>
      <c r="T1409" t="s">
        <v>76</v>
      </c>
      <c r="U1409">
        <v>0</v>
      </c>
      <c r="V1409">
        <v>1230</v>
      </c>
      <c r="W1409" t="s">
        <v>71</v>
      </c>
      <c r="Y1409">
        <v>502</v>
      </c>
      <c r="Z1409" t="s">
        <v>64</v>
      </c>
      <c r="AA1409" t="s">
        <v>96</v>
      </c>
      <c r="AB1409" t="s">
        <v>66</v>
      </c>
      <c r="AC1409" t="s">
        <v>77</v>
      </c>
      <c r="AE1409">
        <v>9</v>
      </c>
      <c r="AF1409" t="s">
        <v>102</v>
      </c>
      <c r="AG1409" t="s">
        <v>69</v>
      </c>
      <c r="AI1409" t="s">
        <v>70</v>
      </c>
      <c r="AK1409" t="s">
        <v>64</v>
      </c>
      <c r="AL1409">
        <v>35</v>
      </c>
      <c r="AN1409" t="s">
        <v>72</v>
      </c>
      <c r="AP1409" t="s">
        <v>56</v>
      </c>
      <c r="AR1409">
        <v>3248</v>
      </c>
      <c r="AS1409" t="s">
        <v>73</v>
      </c>
      <c r="AT1409" t="s">
        <v>213</v>
      </c>
      <c r="AV1409" t="s">
        <v>213</v>
      </c>
      <c r="AX1409">
        <v>510</v>
      </c>
      <c r="AY1409" t="s">
        <v>429</v>
      </c>
      <c r="AZ1409">
        <v>2237</v>
      </c>
      <c r="BA1409">
        <v>24400</v>
      </c>
      <c r="BC1409">
        <v>88000</v>
      </c>
      <c r="BD1409" t="s">
        <v>59</v>
      </c>
    </row>
    <row r="1410" spans="1:56" x14ac:dyDescent="0.25">
      <c r="A1410">
        <v>3</v>
      </c>
      <c r="B1410">
        <v>6</v>
      </c>
      <c r="C1410">
        <v>8</v>
      </c>
      <c r="D1410">
        <v>320851300000</v>
      </c>
      <c r="E1410" t="s">
        <v>1558</v>
      </c>
      <c r="G1410">
        <v>247</v>
      </c>
      <c r="H1410">
        <v>6</v>
      </c>
      <c r="I1410">
        <v>23</v>
      </c>
      <c r="J1410" t="str">
        <f t="shared" ref="J1410:J1473" si="22">CONCATENATE(TEXT(H1410,"00"),"-",TEXT(C1410,"00"),"-",TEXT(I1410,"2000"))</f>
        <v>06-08-2023</v>
      </c>
      <c r="K1410">
        <v>208000</v>
      </c>
      <c r="L1410">
        <v>0</v>
      </c>
      <c r="M1410">
        <v>0</v>
      </c>
      <c r="N1410">
        <v>0</v>
      </c>
      <c r="P1410">
        <v>5.6879999999999997</v>
      </c>
      <c r="U1410">
        <v>0</v>
      </c>
      <c r="V1410">
        <v>0</v>
      </c>
      <c r="Y1410">
        <v>0</v>
      </c>
      <c r="AE1410">
        <v>0</v>
      </c>
      <c r="AR1410">
        <v>0</v>
      </c>
      <c r="AS1410" t="s">
        <v>73</v>
      </c>
      <c r="AX1410">
        <v>110</v>
      </c>
      <c r="AY1410" t="s">
        <v>480</v>
      </c>
      <c r="AZ1410">
        <v>5247</v>
      </c>
      <c r="BA1410">
        <v>37540</v>
      </c>
      <c r="BC1410">
        <v>0</v>
      </c>
      <c r="BD1410" t="s">
        <v>59</v>
      </c>
    </row>
    <row r="1411" spans="1:56" x14ac:dyDescent="0.25">
      <c r="A1411">
        <v>3</v>
      </c>
      <c r="B1411">
        <v>6</v>
      </c>
      <c r="C1411">
        <v>8</v>
      </c>
      <c r="D1411">
        <v>320851900000</v>
      </c>
      <c r="E1411" t="s">
        <v>1558</v>
      </c>
      <c r="G1411">
        <v>247</v>
      </c>
      <c r="H1411">
        <v>6</v>
      </c>
      <c r="I1411">
        <v>23</v>
      </c>
      <c r="J1411" t="str">
        <f t="shared" si="22"/>
        <v>06-08-2023</v>
      </c>
      <c r="K1411">
        <v>208000</v>
      </c>
      <c r="L1411">
        <v>0</v>
      </c>
      <c r="M1411">
        <v>0</v>
      </c>
      <c r="N1411">
        <v>0</v>
      </c>
      <c r="P1411">
        <v>0.88</v>
      </c>
      <c r="U1411">
        <v>0</v>
      </c>
      <c r="V1411">
        <v>0</v>
      </c>
      <c r="Y1411">
        <v>0</v>
      </c>
      <c r="AE1411">
        <v>0</v>
      </c>
      <c r="AR1411">
        <v>0</v>
      </c>
      <c r="AS1411" t="s">
        <v>73</v>
      </c>
      <c r="AX1411">
        <v>110</v>
      </c>
      <c r="AY1411" t="s">
        <v>2269</v>
      </c>
      <c r="AZ1411">
        <v>5247</v>
      </c>
      <c r="BA1411">
        <v>6740</v>
      </c>
      <c r="BC1411">
        <v>0</v>
      </c>
      <c r="BD1411" t="s">
        <v>59</v>
      </c>
    </row>
    <row r="1412" spans="1:56" x14ac:dyDescent="0.25">
      <c r="A1412">
        <v>3</v>
      </c>
      <c r="B1412">
        <v>6</v>
      </c>
      <c r="C1412">
        <v>8</v>
      </c>
      <c r="D1412">
        <v>320861400000</v>
      </c>
      <c r="E1412" t="s">
        <v>2272</v>
      </c>
      <c r="G1412">
        <v>247</v>
      </c>
      <c r="H1412">
        <v>6</v>
      </c>
      <c r="I1412">
        <v>23</v>
      </c>
      <c r="J1412" t="str">
        <f t="shared" si="22"/>
        <v>06-08-2023</v>
      </c>
      <c r="K1412">
        <v>208000</v>
      </c>
      <c r="L1412">
        <v>0</v>
      </c>
      <c r="M1412">
        <v>0</v>
      </c>
      <c r="N1412">
        <v>0</v>
      </c>
      <c r="P1412">
        <v>0.56000000000000005</v>
      </c>
      <c r="U1412">
        <v>0</v>
      </c>
      <c r="V1412">
        <v>0</v>
      </c>
      <c r="Y1412">
        <v>0</v>
      </c>
      <c r="AE1412">
        <v>0</v>
      </c>
      <c r="AP1412" t="s">
        <v>56</v>
      </c>
      <c r="AR1412">
        <v>3241</v>
      </c>
      <c r="AS1412" t="s">
        <v>73</v>
      </c>
      <c r="AT1412" t="s">
        <v>213</v>
      </c>
      <c r="AV1412" t="s">
        <v>213</v>
      </c>
      <c r="AX1412">
        <v>110</v>
      </c>
      <c r="AY1412" t="s">
        <v>58</v>
      </c>
      <c r="AZ1412">
        <v>5247</v>
      </c>
      <c r="BA1412">
        <v>3370</v>
      </c>
      <c r="BC1412">
        <v>0</v>
      </c>
      <c r="BD1412" t="s">
        <v>59</v>
      </c>
    </row>
    <row r="1413" spans="1:56" x14ac:dyDescent="0.25">
      <c r="A1413">
        <v>3</v>
      </c>
      <c r="B1413">
        <v>6</v>
      </c>
      <c r="C1413">
        <v>30</v>
      </c>
      <c r="D1413">
        <v>320990300000</v>
      </c>
      <c r="E1413" t="s">
        <v>2351</v>
      </c>
      <c r="G1413">
        <v>283</v>
      </c>
      <c r="H1413">
        <v>6</v>
      </c>
      <c r="I1413">
        <v>23</v>
      </c>
      <c r="J1413" t="str">
        <f t="shared" si="22"/>
        <v>06-30-2023</v>
      </c>
      <c r="K1413">
        <v>10000</v>
      </c>
      <c r="L1413">
        <v>0</v>
      </c>
      <c r="M1413">
        <v>55</v>
      </c>
      <c r="N1413">
        <v>135</v>
      </c>
      <c r="P1413">
        <v>0</v>
      </c>
      <c r="U1413">
        <v>0</v>
      </c>
      <c r="V1413">
        <v>0</v>
      </c>
      <c r="Y1413">
        <v>0</v>
      </c>
      <c r="AE1413">
        <v>0</v>
      </c>
      <c r="AR1413">
        <v>3253</v>
      </c>
      <c r="AS1413" t="s">
        <v>73</v>
      </c>
      <c r="AX1413">
        <v>500</v>
      </c>
      <c r="AY1413" t="s">
        <v>58</v>
      </c>
      <c r="AZ1413">
        <v>6283</v>
      </c>
      <c r="BA1413">
        <v>6000</v>
      </c>
      <c r="BC1413">
        <v>0</v>
      </c>
      <c r="BD1413" t="s">
        <v>59</v>
      </c>
    </row>
    <row r="1414" spans="1:56" x14ac:dyDescent="0.25">
      <c r="A1414">
        <v>3</v>
      </c>
      <c r="B1414">
        <v>6</v>
      </c>
      <c r="C1414">
        <v>30</v>
      </c>
      <c r="D1414">
        <v>321000300000</v>
      </c>
      <c r="E1414" t="s">
        <v>2357</v>
      </c>
      <c r="G1414">
        <v>283</v>
      </c>
      <c r="H1414">
        <v>6</v>
      </c>
      <c r="I1414">
        <v>23</v>
      </c>
      <c r="J1414" t="str">
        <f t="shared" si="22"/>
        <v>06-30-2023</v>
      </c>
      <c r="K1414">
        <v>10000</v>
      </c>
      <c r="L1414">
        <v>0</v>
      </c>
      <c r="M1414">
        <v>0</v>
      </c>
      <c r="N1414">
        <v>0</v>
      </c>
      <c r="P1414">
        <v>0.56000000000000005</v>
      </c>
      <c r="U1414">
        <v>0</v>
      </c>
      <c r="V1414">
        <v>0</v>
      </c>
      <c r="Y1414">
        <v>0</v>
      </c>
      <c r="AE1414">
        <v>0</v>
      </c>
      <c r="AP1414" t="s">
        <v>56</v>
      </c>
      <c r="AR1414">
        <v>3253</v>
      </c>
      <c r="AS1414" t="s">
        <v>73</v>
      </c>
      <c r="AX1414">
        <v>599</v>
      </c>
      <c r="AY1414" t="s">
        <v>58</v>
      </c>
      <c r="AZ1414">
        <v>3283</v>
      </c>
      <c r="BA1414">
        <v>10770</v>
      </c>
      <c r="BC1414">
        <v>1570</v>
      </c>
      <c r="BD1414" t="s">
        <v>59</v>
      </c>
    </row>
    <row r="1415" spans="1:56" x14ac:dyDescent="0.25">
      <c r="A1415">
        <v>3</v>
      </c>
      <c r="B1415">
        <v>6</v>
      </c>
      <c r="C1415">
        <v>30</v>
      </c>
      <c r="D1415">
        <v>321000400000</v>
      </c>
      <c r="E1415" t="s">
        <v>2358</v>
      </c>
      <c r="G1415">
        <v>283</v>
      </c>
      <c r="H1415">
        <v>6</v>
      </c>
      <c r="I1415">
        <v>23</v>
      </c>
      <c r="J1415" t="str">
        <f t="shared" si="22"/>
        <v>06-30-2023</v>
      </c>
      <c r="K1415">
        <v>10000</v>
      </c>
      <c r="L1415">
        <v>0</v>
      </c>
      <c r="M1415">
        <v>5</v>
      </c>
      <c r="N1415">
        <v>134</v>
      </c>
      <c r="P1415">
        <v>0.03</v>
      </c>
      <c r="U1415">
        <v>0</v>
      </c>
      <c r="V1415">
        <v>0</v>
      </c>
      <c r="Y1415">
        <v>0</v>
      </c>
      <c r="AE1415">
        <v>0</v>
      </c>
      <c r="AR1415">
        <v>3253</v>
      </c>
      <c r="AS1415" t="s">
        <v>73</v>
      </c>
      <c r="AX1415">
        <v>500</v>
      </c>
      <c r="AY1415" t="s">
        <v>58</v>
      </c>
      <c r="AZ1415">
        <v>6283</v>
      </c>
      <c r="BA1415">
        <v>540</v>
      </c>
      <c r="BC1415">
        <v>0</v>
      </c>
      <c r="BD1415" t="s">
        <v>59</v>
      </c>
    </row>
    <row r="1416" spans="1:56" x14ac:dyDescent="0.25">
      <c r="A1416">
        <v>3</v>
      </c>
      <c r="B1416">
        <v>6</v>
      </c>
      <c r="C1416">
        <v>1</v>
      </c>
      <c r="D1416">
        <v>321670830000</v>
      </c>
      <c r="E1416" t="s">
        <v>2389</v>
      </c>
      <c r="G1416">
        <v>234</v>
      </c>
      <c r="H1416">
        <v>6</v>
      </c>
      <c r="I1416">
        <v>23</v>
      </c>
      <c r="J1416" t="str">
        <f t="shared" si="22"/>
        <v>06-01-2023</v>
      </c>
      <c r="K1416">
        <v>175000</v>
      </c>
      <c r="L1416">
        <v>0</v>
      </c>
      <c r="M1416">
        <v>0</v>
      </c>
      <c r="N1416">
        <v>0</v>
      </c>
      <c r="P1416">
        <v>0.62329999999999997</v>
      </c>
      <c r="U1416">
        <v>0</v>
      </c>
      <c r="V1416">
        <v>0</v>
      </c>
      <c r="Y1416">
        <v>0</v>
      </c>
      <c r="AE1416">
        <v>0</v>
      </c>
      <c r="AF1416" t="s">
        <v>81</v>
      </c>
      <c r="AP1416" t="s">
        <v>56</v>
      </c>
      <c r="AR1416">
        <v>7325</v>
      </c>
      <c r="AS1416" t="s">
        <v>73</v>
      </c>
      <c r="AT1416" t="s">
        <v>213</v>
      </c>
      <c r="AV1416" t="s">
        <v>213</v>
      </c>
      <c r="AX1416">
        <v>452</v>
      </c>
      <c r="AY1416" t="s">
        <v>2390</v>
      </c>
      <c r="AZ1416">
        <v>3234</v>
      </c>
      <c r="BA1416">
        <v>24170</v>
      </c>
      <c r="BC1416">
        <v>72030</v>
      </c>
      <c r="BD1416" t="s">
        <v>59</v>
      </c>
    </row>
    <row r="1417" spans="1:56" x14ac:dyDescent="0.25">
      <c r="A1417">
        <v>3</v>
      </c>
      <c r="B1417">
        <v>6</v>
      </c>
      <c r="C1417">
        <v>30</v>
      </c>
      <c r="D1417">
        <v>322470000000</v>
      </c>
      <c r="E1417" t="s">
        <v>2454</v>
      </c>
      <c r="G1417">
        <v>283</v>
      </c>
      <c r="H1417">
        <v>6</v>
      </c>
      <c r="I1417">
        <v>23</v>
      </c>
      <c r="J1417" t="str">
        <f t="shared" si="22"/>
        <v>06-30-2023</v>
      </c>
      <c r="K1417">
        <v>10000</v>
      </c>
      <c r="L1417">
        <v>0</v>
      </c>
      <c r="M1417">
        <v>245</v>
      </c>
      <c r="N1417">
        <v>123</v>
      </c>
      <c r="P1417">
        <v>0.69599999999999995</v>
      </c>
      <c r="U1417">
        <v>0</v>
      </c>
      <c r="V1417">
        <v>0</v>
      </c>
      <c r="Y1417">
        <v>660</v>
      </c>
      <c r="Z1417" t="s">
        <v>92</v>
      </c>
      <c r="AE1417">
        <v>0</v>
      </c>
      <c r="AP1417" t="s">
        <v>56</v>
      </c>
      <c r="AR1417">
        <v>3253</v>
      </c>
      <c r="AS1417" t="s">
        <v>73</v>
      </c>
      <c r="AT1417" t="s">
        <v>213</v>
      </c>
      <c r="AV1417" t="s">
        <v>213</v>
      </c>
      <c r="AX1417">
        <v>599</v>
      </c>
      <c r="AY1417" t="s">
        <v>58</v>
      </c>
      <c r="AZ1417">
        <v>3283</v>
      </c>
      <c r="BA1417">
        <v>16860</v>
      </c>
      <c r="BC1417">
        <v>5970</v>
      </c>
      <c r="BD1417" t="s">
        <v>59</v>
      </c>
    </row>
    <row r="1418" spans="1:56" x14ac:dyDescent="0.25">
      <c r="A1418">
        <v>3</v>
      </c>
      <c r="B1418">
        <v>6</v>
      </c>
      <c r="C1418">
        <v>8</v>
      </c>
      <c r="D1418">
        <v>323890900000</v>
      </c>
      <c r="E1418" t="s">
        <v>2488</v>
      </c>
      <c r="G1418">
        <v>247</v>
      </c>
      <c r="H1418">
        <v>6</v>
      </c>
      <c r="I1418">
        <v>23</v>
      </c>
      <c r="J1418" t="str">
        <f t="shared" si="22"/>
        <v>06-08-2023</v>
      </c>
      <c r="K1418">
        <v>208000</v>
      </c>
      <c r="L1418">
        <v>0</v>
      </c>
      <c r="M1418">
        <v>0</v>
      </c>
      <c r="N1418">
        <v>0</v>
      </c>
      <c r="P1418">
        <v>0.22</v>
      </c>
      <c r="U1418">
        <v>0</v>
      </c>
      <c r="V1418">
        <v>0</v>
      </c>
      <c r="Y1418">
        <v>0</v>
      </c>
      <c r="AE1418">
        <v>0</v>
      </c>
      <c r="AR1418">
        <v>0</v>
      </c>
      <c r="AS1418" t="s">
        <v>73</v>
      </c>
      <c r="AX1418">
        <v>110</v>
      </c>
      <c r="AY1418" t="s">
        <v>58</v>
      </c>
      <c r="AZ1418">
        <v>1247</v>
      </c>
      <c r="BA1418">
        <v>0</v>
      </c>
      <c r="BC1418">
        <v>0</v>
      </c>
      <c r="BD1418" t="s">
        <v>59</v>
      </c>
    </row>
    <row r="1419" spans="1:56" x14ac:dyDescent="0.25">
      <c r="A1419">
        <v>3</v>
      </c>
      <c r="B1419">
        <v>6</v>
      </c>
      <c r="C1419">
        <v>8</v>
      </c>
      <c r="D1419">
        <v>323900000000</v>
      </c>
      <c r="E1419" t="s">
        <v>1558</v>
      </c>
      <c r="G1419">
        <v>247</v>
      </c>
      <c r="H1419">
        <v>6</v>
      </c>
      <c r="I1419">
        <v>23</v>
      </c>
      <c r="J1419" t="str">
        <f t="shared" si="22"/>
        <v>06-08-2023</v>
      </c>
      <c r="K1419">
        <v>208000</v>
      </c>
      <c r="L1419">
        <v>0</v>
      </c>
      <c r="M1419">
        <v>0</v>
      </c>
      <c r="N1419">
        <v>0</v>
      </c>
      <c r="P1419">
        <v>1.7749999999999999</v>
      </c>
      <c r="U1419">
        <v>0</v>
      </c>
      <c r="V1419">
        <v>0</v>
      </c>
      <c r="Y1419">
        <v>0</v>
      </c>
      <c r="AE1419">
        <v>0</v>
      </c>
      <c r="AR1419">
        <v>3241</v>
      </c>
      <c r="AS1419" t="s">
        <v>73</v>
      </c>
      <c r="AX1419">
        <v>110</v>
      </c>
      <c r="AY1419" t="s">
        <v>58</v>
      </c>
      <c r="AZ1419">
        <v>1247</v>
      </c>
      <c r="BA1419">
        <v>0</v>
      </c>
      <c r="BC1419">
        <v>0</v>
      </c>
      <c r="BD1419" t="s">
        <v>59</v>
      </c>
    </row>
    <row r="1420" spans="1:56" x14ac:dyDescent="0.25">
      <c r="A1420">
        <v>3</v>
      </c>
      <c r="B1420">
        <v>6</v>
      </c>
      <c r="C1420">
        <v>13</v>
      </c>
      <c r="D1420">
        <v>330031200000</v>
      </c>
      <c r="E1420" t="s">
        <v>902</v>
      </c>
      <c r="G1420">
        <v>253</v>
      </c>
      <c r="H1420">
        <v>6</v>
      </c>
      <c r="I1420">
        <v>23</v>
      </c>
      <c r="J1420" t="str">
        <f t="shared" si="22"/>
        <v>06-13-2023</v>
      </c>
      <c r="K1420">
        <v>474030</v>
      </c>
      <c r="L1420">
        <v>0</v>
      </c>
      <c r="M1420">
        <v>0</v>
      </c>
      <c r="N1420">
        <v>0</v>
      </c>
      <c r="P1420">
        <v>41.228000000000002</v>
      </c>
      <c r="U1420">
        <v>0</v>
      </c>
      <c r="V1420">
        <v>0</v>
      </c>
      <c r="Y1420">
        <v>0</v>
      </c>
      <c r="AE1420">
        <v>0</v>
      </c>
      <c r="AP1420" t="s">
        <v>56</v>
      </c>
      <c r="AR1420">
        <v>0</v>
      </c>
      <c r="AS1420" t="s">
        <v>73</v>
      </c>
      <c r="AX1420">
        <v>110</v>
      </c>
      <c r="AY1420" t="s">
        <v>423</v>
      </c>
      <c r="AZ1420">
        <v>1253</v>
      </c>
      <c r="BA1420">
        <v>319540</v>
      </c>
      <c r="BC1420">
        <v>0</v>
      </c>
      <c r="BD1420" t="s">
        <v>59</v>
      </c>
    </row>
    <row r="1421" spans="1:56" x14ac:dyDescent="0.25">
      <c r="A1421">
        <v>3</v>
      </c>
      <c r="B1421">
        <v>6</v>
      </c>
      <c r="C1421">
        <v>16</v>
      </c>
      <c r="D1421">
        <v>330031900000</v>
      </c>
      <c r="E1421" t="s">
        <v>2498</v>
      </c>
      <c r="G1421">
        <v>261</v>
      </c>
      <c r="H1421">
        <v>6</v>
      </c>
      <c r="I1421">
        <v>23</v>
      </c>
      <c r="J1421" t="str">
        <f t="shared" si="22"/>
        <v>06-16-2023</v>
      </c>
      <c r="K1421">
        <v>184500</v>
      </c>
      <c r="L1421">
        <v>0</v>
      </c>
      <c r="M1421">
        <v>0</v>
      </c>
      <c r="N1421">
        <v>0</v>
      </c>
      <c r="P1421">
        <v>40</v>
      </c>
      <c r="U1421">
        <v>0</v>
      </c>
      <c r="V1421">
        <v>0</v>
      </c>
      <c r="Y1421">
        <v>0</v>
      </c>
      <c r="AE1421">
        <v>0</v>
      </c>
      <c r="AP1421" t="s">
        <v>56</v>
      </c>
      <c r="AR1421">
        <v>0</v>
      </c>
      <c r="AS1421" t="s">
        <v>73</v>
      </c>
      <c r="AX1421">
        <v>110</v>
      </c>
      <c r="AY1421" t="s">
        <v>423</v>
      </c>
      <c r="AZ1421">
        <v>4261</v>
      </c>
      <c r="BA1421">
        <v>287200</v>
      </c>
      <c r="BC1421">
        <v>0</v>
      </c>
      <c r="BD1421" t="s">
        <v>59</v>
      </c>
    </row>
    <row r="1422" spans="1:56" x14ac:dyDescent="0.25">
      <c r="A1422">
        <v>3</v>
      </c>
      <c r="B1422">
        <v>6</v>
      </c>
      <c r="C1422">
        <v>16</v>
      </c>
      <c r="D1422">
        <v>340180820000</v>
      </c>
      <c r="E1422" t="s">
        <v>352</v>
      </c>
      <c r="G1422">
        <v>261</v>
      </c>
      <c r="H1422">
        <v>6</v>
      </c>
      <c r="I1422">
        <v>23</v>
      </c>
      <c r="J1422" t="str">
        <f t="shared" si="22"/>
        <v>06-16-2023</v>
      </c>
      <c r="K1422">
        <v>184500</v>
      </c>
      <c r="L1422">
        <v>0</v>
      </c>
      <c r="M1422">
        <v>0</v>
      </c>
      <c r="N1422">
        <v>0</v>
      </c>
      <c r="P1422">
        <v>21.57</v>
      </c>
      <c r="U1422">
        <v>0</v>
      </c>
      <c r="V1422">
        <v>0</v>
      </c>
      <c r="Y1422">
        <v>0</v>
      </c>
      <c r="AE1422">
        <v>0</v>
      </c>
      <c r="AP1422" t="s">
        <v>56</v>
      </c>
      <c r="AR1422">
        <v>0</v>
      </c>
      <c r="AS1422" t="s">
        <v>73</v>
      </c>
      <c r="AX1422">
        <v>110</v>
      </c>
      <c r="AY1422" t="s">
        <v>423</v>
      </c>
      <c r="AZ1422">
        <v>4261</v>
      </c>
      <c r="BA1422">
        <v>161540</v>
      </c>
      <c r="BC1422">
        <v>0</v>
      </c>
      <c r="BD1422" t="s">
        <v>59</v>
      </c>
    </row>
    <row r="1423" spans="1:56" x14ac:dyDescent="0.25">
      <c r="A1423">
        <v>3</v>
      </c>
      <c r="B1423">
        <v>6</v>
      </c>
      <c r="C1423">
        <v>21</v>
      </c>
      <c r="D1423">
        <v>370131400100</v>
      </c>
      <c r="E1423" t="s">
        <v>2646</v>
      </c>
      <c r="G1423">
        <v>265</v>
      </c>
      <c r="H1423">
        <v>6</v>
      </c>
      <c r="I1423">
        <v>23</v>
      </c>
      <c r="J1423" t="str">
        <f t="shared" si="22"/>
        <v>06-21-2023</v>
      </c>
      <c r="K1423">
        <v>10000</v>
      </c>
      <c r="L1423">
        <v>2531</v>
      </c>
      <c r="M1423">
        <v>0</v>
      </c>
      <c r="N1423">
        <v>0</v>
      </c>
      <c r="P1423">
        <v>2.0019999999999998</v>
      </c>
      <c r="Q1423">
        <v>1</v>
      </c>
      <c r="R1423">
        <v>2</v>
      </c>
      <c r="S1423">
        <v>231</v>
      </c>
      <c r="T1423" t="s">
        <v>76</v>
      </c>
      <c r="U1423">
        <v>2</v>
      </c>
      <c r="V1423">
        <v>844</v>
      </c>
      <c r="X1423" t="s">
        <v>63</v>
      </c>
      <c r="Y1423">
        <v>807</v>
      </c>
      <c r="Z1423" t="s">
        <v>64</v>
      </c>
      <c r="AA1423" t="s">
        <v>157</v>
      </c>
      <c r="AB1423" t="s">
        <v>66</v>
      </c>
      <c r="AC1423" t="s">
        <v>67</v>
      </c>
      <c r="AE1423">
        <v>6</v>
      </c>
      <c r="AF1423" t="s">
        <v>88</v>
      </c>
      <c r="AN1423" t="s">
        <v>310</v>
      </c>
      <c r="AP1423" t="s">
        <v>56</v>
      </c>
      <c r="AR1423">
        <v>0</v>
      </c>
      <c r="AS1423" t="s">
        <v>73</v>
      </c>
      <c r="AX1423">
        <v>199</v>
      </c>
      <c r="AY1423" t="s">
        <v>58</v>
      </c>
      <c r="AZ1423">
        <v>3265</v>
      </c>
      <c r="BA1423">
        <v>12170</v>
      </c>
      <c r="BC1423">
        <v>7310</v>
      </c>
      <c r="BD1423" t="s">
        <v>59</v>
      </c>
    </row>
    <row r="1424" spans="1:56" x14ac:dyDescent="0.25">
      <c r="A1424">
        <v>3</v>
      </c>
      <c r="B1424">
        <v>6</v>
      </c>
      <c r="C1424">
        <v>26</v>
      </c>
      <c r="D1424">
        <v>370140800000</v>
      </c>
      <c r="E1424" t="s">
        <v>2648</v>
      </c>
      <c r="G1424">
        <v>274</v>
      </c>
      <c r="H1424">
        <v>6</v>
      </c>
      <c r="I1424">
        <v>23</v>
      </c>
      <c r="J1424" t="str">
        <f t="shared" si="22"/>
        <v>06-26-2023</v>
      </c>
      <c r="K1424">
        <v>3376</v>
      </c>
      <c r="L1424">
        <v>0</v>
      </c>
      <c r="M1424">
        <v>0</v>
      </c>
      <c r="N1424">
        <v>0</v>
      </c>
      <c r="P1424">
        <v>2.25</v>
      </c>
      <c r="U1424">
        <v>0</v>
      </c>
      <c r="V1424">
        <v>0</v>
      </c>
      <c r="Y1424">
        <v>0</v>
      </c>
      <c r="AE1424">
        <v>0</v>
      </c>
      <c r="AP1424" t="s">
        <v>56</v>
      </c>
      <c r="AR1424">
        <v>7371</v>
      </c>
      <c r="AS1424" t="s">
        <v>73</v>
      </c>
      <c r="AX1424">
        <v>499</v>
      </c>
      <c r="AY1424" t="s">
        <v>58</v>
      </c>
      <c r="AZ1424">
        <v>6274</v>
      </c>
      <c r="BA1424">
        <v>11800</v>
      </c>
      <c r="BC1424">
        <v>0</v>
      </c>
      <c r="BD1424" t="s">
        <v>59</v>
      </c>
    </row>
    <row r="1425" spans="1:56" x14ac:dyDescent="0.25">
      <c r="A1425">
        <v>3</v>
      </c>
      <c r="B1425">
        <v>6</v>
      </c>
      <c r="C1425">
        <v>26</v>
      </c>
      <c r="D1425">
        <v>370200100000</v>
      </c>
      <c r="E1425" t="s">
        <v>342</v>
      </c>
      <c r="G1425">
        <v>274</v>
      </c>
      <c r="H1425">
        <v>6</v>
      </c>
      <c r="I1425">
        <v>23</v>
      </c>
      <c r="J1425" t="str">
        <f t="shared" si="22"/>
        <v>06-26-2023</v>
      </c>
      <c r="K1425">
        <v>3376</v>
      </c>
      <c r="L1425">
        <v>0</v>
      </c>
      <c r="M1425">
        <v>0</v>
      </c>
      <c r="N1425">
        <v>0</v>
      </c>
      <c r="P1425">
        <v>0.71</v>
      </c>
      <c r="U1425">
        <v>0</v>
      </c>
      <c r="V1425">
        <v>0</v>
      </c>
      <c r="Y1425">
        <v>0</v>
      </c>
      <c r="AE1425">
        <v>0</v>
      </c>
      <c r="AP1425" t="s">
        <v>56</v>
      </c>
      <c r="AR1425">
        <v>0</v>
      </c>
      <c r="AS1425" t="s">
        <v>73</v>
      </c>
      <c r="AX1425">
        <v>500</v>
      </c>
      <c r="AY1425" t="s">
        <v>58</v>
      </c>
      <c r="AZ1425">
        <v>4274</v>
      </c>
      <c r="BA1425">
        <v>1570</v>
      </c>
      <c r="BC1425">
        <v>0</v>
      </c>
      <c r="BD1425" t="s">
        <v>59</v>
      </c>
    </row>
    <row r="1426" spans="1:56" x14ac:dyDescent="0.25">
      <c r="A1426">
        <v>3</v>
      </c>
      <c r="B1426">
        <v>6</v>
      </c>
      <c r="C1426">
        <v>15</v>
      </c>
      <c r="D1426">
        <v>400250700200</v>
      </c>
      <c r="E1426" t="s">
        <v>481</v>
      </c>
      <c r="G1426">
        <v>259</v>
      </c>
      <c r="H1426">
        <v>6</v>
      </c>
      <c r="I1426">
        <v>23</v>
      </c>
      <c r="J1426" t="str">
        <f t="shared" si="22"/>
        <v>06-15-2023</v>
      </c>
      <c r="K1426">
        <v>1200</v>
      </c>
      <c r="L1426">
        <v>0</v>
      </c>
      <c r="M1426">
        <v>0</v>
      </c>
      <c r="N1426">
        <v>0</v>
      </c>
      <c r="P1426">
        <v>9.6000000000000002E-2</v>
      </c>
      <c r="U1426">
        <v>0</v>
      </c>
      <c r="V1426">
        <v>0</v>
      </c>
      <c r="Y1426">
        <v>0</v>
      </c>
      <c r="AE1426">
        <v>0</v>
      </c>
      <c r="AP1426" t="s">
        <v>56</v>
      </c>
      <c r="AR1426">
        <v>0</v>
      </c>
      <c r="AS1426" t="s">
        <v>73</v>
      </c>
      <c r="AX1426">
        <v>110</v>
      </c>
      <c r="AY1426" t="s">
        <v>58</v>
      </c>
      <c r="AZ1426">
        <v>1259</v>
      </c>
      <c r="BA1426">
        <v>0</v>
      </c>
      <c r="BC1426">
        <v>0</v>
      </c>
      <c r="BD1426" t="s">
        <v>59</v>
      </c>
    </row>
    <row r="1427" spans="1:56" x14ac:dyDescent="0.25">
      <c r="A1427">
        <v>3</v>
      </c>
      <c r="B1427">
        <v>6</v>
      </c>
      <c r="C1427">
        <v>28</v>
      </c>
      <c r="D1427">
        <v>460320950200</v>
      </c>
      <c r="E1427" t="s">
        <v>2865</v>
      </c>
      <c r="G1427">
        <v>279</v>
      </c>
      <c r="H1427">
        <v>6</v>
      </c>
      <c r="I1427">
        <v>23</v>
      </c>
      <c r="J1427" t="str">
        <f t="shared" si="22"/>
        <v>06-28-2023</v>
      </c>
      <c r="K1427">
        <v>35000</v>
      </c>
      <c r="L1427">
        <v>0</v>
      </c>
      <c r="M1427">
        <v>0</v>
      </c>
      <c r="N1427">
        <v>0</v>
      </c>
      <c r="P1427">
        <v>2</v>
      </c>
      <c r="U1427">
        <v>0</v>
      </c>
      <c r="V1427">
        <v>0</v>
      </c>
      <c r="Y1427">
        <v>0</v>
      </c>
      <c r="AE1427">
        <v>0</v>
      </c>
      <c r="AP1427" t="s">
        <v>56</v>
      </c>
      <c r="AR1427">
        <v>0</v>
      </c>
      <c r="AS1427" t="s">
        <v>73</v>
      </c>
      <c r="AT1427" t="s">
        <v>74</v>
      </c>
      <c r="AV1427" t="s">
        <v>74</v>
      </c>
      <c r="AX1427">
        <v>110</v>
      </c>
      <c r="AY1427" t="s">
        <v>58</v>
      </c>
      <c r="AZ1427">
        <v>1279</v>
      </c>
      <c r="BA1427">
        <v>0</v>
      </c>
      <c r="BC1427">
        <v>0</v>
      </c>
      <c r="BD1427" t="s">
        <v>59</v>
      </c>
    </row>
    <row r="1428" spans="1:56" x14ac:dyDescent="0.25">
      <c r="A1428">
        <v>3</v>
      </c>
      <c r="B1428">
        <v>6</v>
      </c>
      <c r="C1428">
        <v>27</v>
      </c>
      <c r="D1428">
        <v>460471300100</v>
      </c>
      <c r="E1428" t="s">
        <v>2865</v>
      </c>
      <c r="G1428">
        <v>277</v>
      </c>
      <c r="H1428">
        <v>6</v>
      </c>
      <c r="I1428">
        <v>23</v>
      </c>
      <c r="J1428" t="str">
        <f t="shared" si="22"/>
        <v>06-27-2023</v>
      </c>
      <c r="K1428">
        <v>150000</v>
      </c>
      <c r="L1428">
        <v>0</v>
      </c>
      <c r="M1428">
        <v>0</v>
      </c>
      <c r="N1428">
        <v>0</v>
      </c>
      <c r="P1428">
        <v>0.123</v>
      </c>
      <c r="U1428">
        <v>0</v>
      </c>
      <c r="V1428">
        <v>0</v>
      </c>
      <c r="Y1428">
        <v>0</v>
      </c>
      <c r="AE1428">
        <v>0</v>
      </c>
      <c r="AR1428">
        <v>0</v>
      </c>
      <c r="AX1428">
        <v>599</v>
      </c>
      <c r="AY1428" t="s">
        <v>58</v>
      </c>
      <c r="AZ1428">
        <v>3277</v>
      </c>
      <c r="BA1428">
        <v>400</v>
      </c>
      <c r="BC1428">
        <v>1000</v>
      </c>
      <c r="BD1428" t="s">
        <v>59</v>
      </c>
    </row>
    <row r="1429" spans="1:56" x14ac:dyDescent="0.25">
      <c r="A1429">
        <v>3</v>
      </c>
      <c r="B1429">
        <v>6</v>
      </c>
      <c r="C1429">
        <v>27</v>
      </c>
      <c r="D1429">
        <v>460471300200</v>
      </c>
      <c r="E1429" t="s">
        <v>2910</v>
      </c>
      <c r="G1429">
        <v>277</v>
      </c>
      <c r="H1429">
        <v>6</v>
      </c>
      <c r="I1429">
        <v>23</v>
      </c>
      <c r="J1429" t="str">
        <f t="shared" si="22"/>
        <v>06-27-2023</v>
      </c>
      <c r="K1429">
        <v>150000</v>
      </c>
      <c r="L1429">
        <v>989</v>
      </c>
      <c r="M1429">
        <v>0</v>
      </c>
      <c r="N1429">
        <v>0</v>
      </c>
      <c r="P1429">
        <v>1.8959999999999999</v>
      </c>
      <c r="Q1429">
        <v>1</v>
      </c>
      <c r="R1429">
        <v>1</v>
      </c>
      <c r="S1429">
        <v>9561</v>
      </c>
      <c r="T1429" t="s">
        <v>112</v>
      </c>
      <c r="U1429">
        <v>0</v>
      </c>
      <c r="V1429">
        <v>0</v>
      </c>
      <c r="Y1429">
        <v>896</v>
      </c>
      <c r="Z1429" t="s">
        <v>64</v>
      </c>
      <c r="AA1429" t="s">
        <v>101</v>
      </c>
      <c r="AB1429" t="s">
        <v>66</v>
      </c>
      <c r="AC1429" t="s">
        <v>67</v>
      </c>
      <c r="AE1429">
        <v>5</v>
      </c>
      <c r="AF1429" t="s">
        <v>81</v>
      </c>
      <c r="AK1429" t="s">
        <v>71</v>
      </c>
      <c r="AL1429">
        <v>47</v>
      </c>
      <c r="AN1429" t="s">
        <v>82</v>
      </c>
      <c r="AR1429">
        <v>0</v>
      </c>
      <c r="AX1429">
        <v>510</v>
      </c>
      <c r="AY1429" t="s">
        <v>58</v>
      </c>
      <c r="AZ1429">
        <v>4277</v>
      </c>
      <c r="BA1429">
        <v>19170</v>
      </c>
      <c r="BC1429">
        <v>61170</v>
      </c>
      <c r="BD1429" t="s">
        <v>59</v>
      </c>
    </row>
    <row r="1430" spans="1:56" x14ac:dyDescent="0.25">
      <c r="A1430">
        <v>3</v>
      </c>
      <c r="B1430">
        <v>6</v>
      </c>
      <c r="C1430">
        <v>9</v>
      </c>
      <c r="D1430">
        <v>470610300000</v>
      </c>
      <c r="E1430" t="s">
        <v>2973</v>
      </c>
      <c r="G1430">
        <v>248</v>
      </c>
      <c r="H1430">
        <v>6</v>
      </c>
      <c r="I1430">
        <v>23</v>
      </c>
      <c r="J1430" t="str">
        <f t="shared" si="22"/>
        <v>06-09-2023</v>
      </c>
      <c r="K1430">
        <v>220000</v>
      </c>
      <c r="L1430">
        <v>1333</v>
      </c>
      <c r="M1430">
        <v>66</v>
      </c>
      <c r="N1430">
        <v>115</v>
      </c>
      <c r="P1430">
        <v>0</v>
      </c>
      <c r="Q1430" t="s">
        <v>223</v>
      </c>
      <c r="R1430" t="s">
        <v>116</v>
      </c>
      <c r="S1430" t="s">
        <v>135</v>
      </c>
      <c r="T1430" t="s">
        <v>384</v>
      </c>
      <c r="U1430">
        <v>0</v>
      </c>
      <c r="V1430">
        <v>444</v>
      </c>
      <c r="X1430" t="s">
        <v>63</v>
      </c>
      <c r="Y1430">
        <v>0</v>
      </c>
      <c r="AA1430" t="s">
        <v>157</v>
      </c>
      <c r="AB1430" t="s">
        <v>66</v>
      </c>
      <c r="AC1430" t="s">
        <v>67</v>
      </c>
      <c r="AE1430">
        <v>8</v>
      </c>
      <c r="AF1430" t="s">
        <v>88</v>
      </c>
      <c r="AK1430" t="s">
        <v>225</v>
      </c>
      <c r="AL1430">
        <v>50</v>
      </c>
      <c r="AN1430" t="s">
        <v>82</v>
      </c>
      <c r="AP1430" t="s">
        <v>56</v>
      </c>
      <c r="AR1430">
        <v>4793</v>
      </c>
      <c r="AS1430" t="s">
        <v>73</v>
      </c>
      <c r="AT1430" t="s">
        <v>213</v>
      </c>
      <c r="AV1430" t="s">
        <v>213</v>
      </c>
      <c r="AX1430">
        <v>510</v>
      </c>
      <c r="AY1430" t="s">
        <v>1805</v>
      </c>
      <c r="AZ1430">
        <v>5248</v>
      </c>
      <c r="BA1430">
        <v>8060</v>
      </c>
      <c r="BC1430">
        <v>41800</v>
      </c>
      <c r="BD1430" t="s">
        <v>59</v>
      </c>
    </row>
    <row r="1431" spans="1:56" x14ac:dyDescent="0.25">
      <c r="A1431">
        <v>3</v>
      </c>
      <c r="B1431">
        <v>6</v>
      </c>
      <c r="C1431">
        <v>13</v>
      </c>
      <c r="D1431">
        <v>470641600000</v>
      </c>
      <c r="E1431" t="s">
        <v>2995</v>
      </c>
      <c r="G1431">
        <v>252</v>
      </c>
      <c r="H1431">
        <v>6</v>
      </c>
      <c r="I1431">
        <v>23</v>
      </c>
      <c r="J1431" t="str">
        <f t="shared" si="22"/>
        <v>06-13-2023</v>
      </c>
      <c r="K1431">
        <v>85000</v>
      </c>
      <c r="L1431">
        <v>1448</v>
      </c>
      <c r="M1431">
        <v>56</v>
      </c>
      <c r="N1431">
        <v>147</v>
      </c>
      <c r="P1431">
        <v>0</v>
      </c>
      <c r="Q1431" t="s">
        <v>61</v>
      </c>
      <c r="R1431" t="s">
        <v>116</v>
      </c>
      <c r="S1431" t="s">
        <v>224</v>
      </c>
      <c r="T1431" t="s">
        <v>143</v>
      </c>
      <c r="U1431">
        <v>3</v>
      </c>
      <c r="V1431">
        <v>0</v>
      </c>
      <c r="X1431" t="s">
        <v>63</v>
      </c>
      <c r="Y1431">
        <v>220</v>
      </c>
      <c r="Z1431" t="s">
        <v>64</v>
      </c>
      <c r="AA1431" t="s">
        <v>152</v>
      </c>
      <c r="AB1431" t="s">
        <v>66</v>
      </c>
      <c r="AC1431" t="s">
        <v>67</v>
      </c>
      <c r="AE1431">
        <v>8</v>
      </c>
      <c r="AF1431" t="s">
        <v>81</v>
      </c>
      <c r="AK1431" t="s">
        <v>71</v>
      </c>
      <c r="AL1431">
        <v>47</v>
      </c>
      <c r="AN1431" t="s">
        <v>170</v>
      </c>
      <c r="AP1431" t="s">
        <v>56</v>
      </c>
      <c r="AR1431">
        <v>4793</v>
      </c>
      <c r="AS1431" t="s">
        <v>73</v>
      </c>
      <c r="AT1431" t="s">
        <v>213</v>
      </c>
      <c r="AV1431" t="s">
        <v>213</v>
      </c>
      <c r="AX1431">
        <v>510</v>
      </c>
      <c r="AY1431" t="s">
        <v>429</v>
      </c>
      <c r="AZ1431">
        <v>7252</v>
      </c>
      <c r="BA1431">
        <v>7770</v>
      </c>
      <c r="BC1431">
        <v>49510</v>
      </c>
      <c r="BD1431" t="s">
        <v>59</v>
      </c>
    </row>
    <row r="1432" spans="1:56" x14ac:dyDescent="0.25">
      <c r="A1432">
        <v>3</v>
      </c>
      <c r="B1432">
        <v>6</v>
      </c>
      <c r="C1432">
        <v>22</v>
      </c>
      <c r="D1432">
        <v>470971300000</v>
      </c>
      <c r="E1432" t="s">
        <v>3135</v>
      </c>
      <c r="G1432">
        <v>266</v>
      </c>
      <c r="H1432">
        <v>6</v>
      </c>
      <c r="I1432">
        <v>23</v>
      </c>
      <c r="J1432" t="str">
        <f t="shared" si="22"/>
        <v>06-22-2023</v>
      </c>
      <c r="K1432">
        <v>105000</v>
      </c>
      <c r="L1432">
        <v>1700</v>
      </c>
      <c r="M1432">
        <v>125</v>
      </c>
      <c r="N1432">
        <v>159</v>
      </c>
      <c r="P1432">
        <v>0</v>
      </c>
      <c r="Q1432">
        <v>1</v>
      </c>
      <c r="R1432">
        <v>6</v>
      </c>
      <c r="S1432" t="s">
        <v>207</v>
      </c>
      <c r="T1432" t="s">
        <v>76</v>
      </c>
      <c r="U1432">
        <v>3</v>
      </c>
      <c r="V1432">
        <v>1700</v>
      </c>
      <c r="X1432" t="s">
        <v>63</v>
      </c>
      <c r="Y1432">
        <v>660</v>
      </c>
      <c r="Z1432" t="s">
        <v>64</v>
      </c>
      <c r="AA1432" t="s">
        <v>3136</v>
      </c>
      <c r="AB1432" t="s">
        <v>66</v>
      </c>
      <c r="AC1432" t="s">
        <v>67</v>
      </c>
      <c r="AE1432">
        <v>9</v>
      </c>
      <c r="AF1432" t="s">
        <v>88</v>
      </c>
      <c r="AK1432" t="s">
        <v>71</v>
      </c>
      <c r="AL1432">
        <v>28</v>
      </c>
      <c r="AN1432" t="s">
        <v>72</v>
      </c>
      <c r="AP1432" t="s">
        <v>56</v>
      </c>
      <c r="AR1432">
        <v>4794</v>
      </c>
      <c r="AS1432" t="s">
        <v>73</v>
      </c>
      <c r="AT1432" t="s">
        <v>213</v>
      </c>
      <c r="AV1432" t="s">
        <v>213</v>
      </c>
      <c r="AX1432">
        <v>510</v>
      </c>
      <c r="AY1432" t="s">
        <v>429</v>
      </c>
      <c r="AZ1432">
        <v>4266</v>
      </c>
      <c r="BA1432">
        <v>23140</v>
      </c>
      <c r="BC1432">
        <v>128230</v>
      </c>
      <c r="BD1432" t="s">
        <v>59</v>
      </c>
    </row>
    <row r="1433" spans="1:56" x14ac:dyDescent="0.25">
      <c r="A1433">
        <v>3</v>
      </c>
      <c r="B1433">
        <v>6</v>
      </c>
      <c r="C1433">
        <v>15</v>
      </c>
      <c r="D1433">
        <v>480030600100</v>
      </c>
      <c r="E1433" t="s">
        <v>3258</v>
      </c>
      <c r="G1433">
        <v>258</v>
      </c>
      <c r="H1433">
        <v>6</v>
      </c>
      <c r="I1433">
        <v>23</v>
      </c>
      <c r="J1433" t="str">
        <f t="shared" si="22"/>
        <v>06-15-2023</v>
      </c>
      <c r="K1433">
        <v>260000</v>
      </c>
      <c r="L1433">
        <v>0</v>
      </c>
      <c r="M1433">
        <v>0</v>
      </c>
      <c r="N1433">
        <v>0</v>
      </c>
      <c r="P1433">
        <v>2.552</v>
      </c>
      <c r="U1433">
        <v>0</v>
      </c>
      <c r="V1433">
        <v>0</v>
      </c>
      <c r="Y1433">
        <v>0</v>
      </c>
      <c r="AE1433">
        <v>0</v>
      </c>
      <c r="AP1433" t="s">
        <v>56</v>
      </c>
      <c r="AR1433">
        <v>0</v>
      </c>
      <c r="AS1433" t="s">
        <v>73</v>
      </c>
      <c r="AT1433" t="s">
        <v>74</v>
      </c>
      <c r="AV1433" t="s">
        <v>74</v>
      </c>
      <c r="AX1433">
        <v>111</v>
      </c>
      <c r="AY1433" t="s">
        <v>58</v>
      </c>
      <c r="AZ1433">
        <v>1258</v>
      </c>
      <c r="BA1433">
        <v>0</v>
      </c>
      <c r="BC1433">
        <v>0</v>
      </c>
      <c r="BD1433" t="s">
        <v>59</v>
      </c>
    </row>
    <row r="1434" spans="1:56" x14ac:dyDescent="0.25">
      <c r="A1434">
        <v>3</v>
      </c>
      <c r="B1434">
        <v>6</v>
      </c>
      <c r="C1434">
        <v>7</v>
      </c>
      <c r="D1434">
        <v>480081900000</v>
      </c>
      <c r="E1434" t="s">
        <v>3279</v>
      </c>
      <c r="G1434">
        <v>244</v>
      </c>
      <c r="H1434">
        <v>6</v>
      </c>
      <c r="I1434">
        <v>23</v>
      </c>
      <c r="J1434" t="str">
        <f t="shared" si="22"/>
        <v>06-07-2023</v>
      </c>
      <c r="K1434">
        <v>262500</v>
      </c>
      <c r="L1434">
        <v>2366</v>
      </c>
      <c r="M1434">
        <v>0</v>
      </c>
      <c r="N1434">
        <v>0</v>
      </c>
      <c r="P1434">
        <v>1.28</v>
      </c>
      <c r="Q1434">
        <v>1</v>
      </c>
      <c r="R1434">
        <v>1</v>
      </c>
      <c r="S1434">
        <v>9731</v>
      </c>
      <c r="T1434" t="s">
        <v>112</v>
      </c>
      <c r="U1434">
        <v>3</v>
      </c>
      <c r="V1434">
        <v>0</v>
      </c>
      <c r="X1434" t="s">
        <v>63</v>
      </c>
      <c r="Y1434">
        <v>576</v>
      </c>
      <c r="Z1434" t="s">
        <v>64</v>
      </c>
      <c r="AA1434" t="s">
        <v>208</v>
      </c>
      <c r="AB1434" t="s">
        <v>66</v>
      </c>
      <c r="AC1434" t="s">
        <v>67</v>
      </c>
      <c r="AE1434">
        <v>8</v>
      </c>
      <c r="AF1434" t="s">
        <v>88</v>
      </c>
      <c r="AI1434" t="s">
        <v>89</v>
      </c>
      <c r="AK1434" t="s">
        <v>71</v>
      </c>
      <c r="AL1434">
        <v>28</v>
      </c>
      <c r="AN1434" t="s">
        <v>72</v>
      </c>
      <c r="AP1434" t="s">
        <v>56</v>
      </c>
      <c r="AR1434">
        <v>4804</v>
      </c>
      <c r="AS1434" t="s">
        <v>73</v>
      </c>
      <c r="AT1434" t="s">
        <v>74</v>
      </c>
      <c r="AV1434" t="s">
        <v>74</v>
      </c>
      <c r="AX1434">
        <v>510</v>
      </c>
      <c r="AY1434" t="s">
        <v>3280</v>
      </c>
      <c r="AZ1434">
        <v>6244</v>
      </c>
      <c r="BA1434">
        <v>14940</v>
      </c>
      <c r="BC1434">
        <v>175600</v>
      </c>
      <c r="BD1434" t="s">
        <v>59</v>
      </c>
    </row>
    <row r="1435" spans="1:56" x14ac:dyDescent="0.25">
      <c r="A1435">
        <v>3</v>
      </c>
      <c r="B1435">
        <v>6</v>
      </c>
      <c r="C1435">
        <v>7</v>
      </c>
      <c r="D1435">
        <v>490350700000</v>
      </c>
      <c r="E1435" t="s">
        <v>256</v>
      </c>
      <c r="G1435">
        <v>246</v>
      </c>
      <c r="H1435">
        <v>6</v>
      </c>
      <c r="I1435">
        <v>23</v>
      </c>
      <c r="J1435" t="str">
        <f t="shared" si="22"/>
        <v>06-07-2023</v>
      </c>
      <c r="K1435">
        <v>50000</v>
      </c>
      <c r="L1435">
        <v>0</v>
      </c>
      <c r="M1435">
        <v>50</v>
      </c>
      <c r="N1435">
        <v>132</v>
      </c>
      <c r="P1435">
        <v>0</v>
      </c>
      <c r="U1435">
        <v>0</v>
      </c>
      <c r="V1435">
        <v>0</v>
      </c>
      <c r="Y1435">
        <v>918</v>
      </c>
      <c r="Z1435" t="s">
        <v>92</v>
      </c>
      <c r="AE1435">
        <v>0</v>
      </c>
      <c r="AF1435" t="s">
        <v>81</v>
      </c>
      <c r="AR1435">
        <v>7491</v>
      </c>
      <c r="AX1435">
        <v>499</v>
      </c>
      <c r="AY1435" t="s">
        <v>58</v>
      </c>
      <c r="AZ1435">
        <v>5246</v>
      </c>
      <c r="BA1435">
        <v>5140</v>
      </c>
      <c r="BC1435">
        <v>17690</v>
      </c>
      <c r="BD1435" t="s">
        <v>59</v>
      </c>
    </row>
    <row r="1436" spans="1:56" x14ac:dyDescent="0.25">
      <c r="A1436">
        <v>3</v>
      </c>
      <c r="B1436">
        <v>6</v>
      </c>
      <c r="C1436">
        <v>7</v>
      </c>
      <c r="D1436">
        <v>490361800000</v>
      </c>
      <c r="E1436" t="s">
        <v>3371</v>
      </c>
      <c r="G1436">
        <v>246</v>
      </c>
      <c r="H1436">
        <v>6</v>
      </c>
      <c r="I1436">
        <v>23</v>
      </c>
      <c r="J1436" t="str">
        <f t="shared" si="22"/>
        <v>06-07-2023</v>
      </c>
      <c r="K1436">
        <v>50000</v>
      </c>
      <c r="L1436">
        <v>0</v>
      </c>
      <c r="M1436">
        <v>28</v>
      </c>
      <c r="N1436">
        <v>132</v>
      </c>
      <c r="P1436">
        <v>0</v>
      </c>
      <c r="U1436">
        <v>0</v>
      </c>
      <c r="V1436">
        <v>0</v>
      </c>
      <c r="Y1436">
        <v>0</v>
      </c>
      <c r="AE1436">
        <v>0</v>
      </c>
      <c r="AF1436" t="s">
        <v>81</v>
      </c>
      <c r="AR1436">
        <v>7491</v>
      </c>
      <c r="AX1436">
        <v>429</v>
      </c>
      <c r="AY1436" t="s">
        <v>3372</v>
      </c>
      <c r="AZ1436">
        <v>4246</v>
      </c>
      <c r="BA1436">
        <v>2890</v>
      </c>
      <c r="BC1436">
        <v>68910</v>
      </c>
      <c r="BD1436" t="s">
        <v>59</v>
      </c>
    </row>
    <row r="1437" spans="1:56" x14ac:dyDescent="0.25">
      <c r="A1437">
        <v>3</v>
      </c>
      <c r="B1437">
        <v>6</v>
      </c>
      <c r="C1437">
        <v>20</v>
      </c>
      <c r="D1437">
        <v>530051900000</v>
      </c>
      <c r="E1437" t="s">
        <v>3674</v>
      </c>
      <c r="G1437">
        <v>264</v>
      </c>
      <c r="H1437">
        <v>6</v>
      </c>
      <c r="I1437">
        <v>23</v>
      </c>
      <c r="J1437" t="str">
        <f t="shared" si="22"/>
        <v>06-20-2023</v>
      </c>
      <c r="K1437">
        <v>485000</v>
      </c>
      <c r="L1437">
        <v>3457</v>
      </c>
      <c r="M1437">
        <v>0</v>
      </c>
      <c r="N1437">
        <v>0</v>
      </c>
      <c r="P1437">
        <v>6.8680000000000003</v>
      </c>
      <c r="Q1437">
        <v>2</v>
      </c>
      <c r="R1437">
        <v>1</v>
      </c>
      <c r="S1437">
        <v>9902</v>
      </c>
      <c r="T1437" t="s">
        <v>86</v>
      </c>
      <c r="U1437">
        <v>0</v>
      </c>
      <c r="V1437">
        <v>2443</v>
      </c>
      <c r="W1437" t="s">
        <v>71</v>
      </c>
      <c r="X1437" t="s">
        <v>63</v>
      </c>
      <c r="Y1437">
        <v>960</v>
      </c>
      <c r="Z1437" t="s">
        <v>64</v>
      </c>
      <c r="AA1437" t="s">
        <v>152</v>
      </c>
      <c r="AB1437" t="s">
        <v>66</v>
      </c>
      <c r="AC1437" t="s">
        <v>77</v>
      </c>
      <c r="AE1437">
        <v>8</v>
      </c>
      <c r="AF1437" t="s">
        <v>68</v>
      </c>
      <c r="AG1437" t="s">
        <v>324</v>
      </c>
      <c r="AI1437" t="s">
        <v>70</v>
      </c>
      <c r="AK1437" t="s">
        <v>71</v>
      </c>
      <c r="AL1437">
        <v>22</v>
      </c>
      <c r="AN1437" t="s">
        <v>1254</v>
      </c>
      <c r="AR1437">
        <v>0</v>
      </c>
      <c r="AX1437">
        <v>510</v>
      </c>
      <c r="AY1437" t="s">
        <v>58</v>
      </c>
      <c r="AZ1437">
        <v>3264</v>
      </c>
      <c r="BA1437">
        <v>27890</v>
      </c>
      <c r="BC1437">
        <v>413770</v>
      </c>
      <c r="BD1437" t="s">
        <v>59</v>
      </c>
    </row>
    <row r="1438" spans="1:56" x14ac:dyDescent="0.25">
      <c r="A1438">
        <v>3</v>
      </c>
      <c r="B1438">
        <v>6</v>
      </c>
      <c r="C1438">
        <v>20</v>
      </c>
      <c r="D1438">
        <v>530060500000</v>
      </c>
      <c r="E1438" t="s">
        <v>219</v>
      </c>
      <c r="G1438">
        <v>264</v>
      </c>
      <c r="H1438">
        <v>6</v>
      </c>
      <c r="I1438">
        <v>23</v>
      </c>
      <c r="J1438" t="str">
        <f t="shared" si="22"/>
        <v>06-20-2023</v>
      </c>
      <c r="K1438">
        <v>485000</v>
      </c>
      <c r="L1438">
        <v>0</v>
      </c>
      <c r="M1438">
        <v>0</v>
      </c>
      <c r="N1438">
        <v>0</v>
      </c>
      <c r="P1438">
        <v>0</v>
      </c>
      <c r="U1438">
        <v>0</v>
      </c>
      <c r="V1438">
        <v>0</v>
      </c>
      <c r="Y1438">
        <v>0</v>
      </c>
      <c r="AE1438">
        <v>0</v>
      </c>
      <c r="AR1438">
        <v>0</v>
      </c>
      <c r="AX1438">
        <v>500</v>
      </c>
      <c r="AY1438" t="s">
        <v>58</v>
      </c>
      <c r="AZ1438">
        <v>3264</v>
      </c>
      <c r="BA1438">
        <v>0</v>
      </c>
      <c r="BC1438">
        <v>0</v>
      </c>
      <c r="BD1438" t="s">
        <v>59</v>
      </c>
    </row>
    <row r="1439" spans="1:56" x14ac:dyDescent="0.25">
      <c r="A1439">
        <v>3</v>
      </c>
      <c r="B1439">
        <v>6</v>
      </c>
      <c r="C1439">
        <v>20</v>
      </c>
      <c r="D1439">
        <v>530060700000</v>
      </c>
      <c r="E1439" t="s">
        <v>219</v>
      </c>
      <c r="G1439">
        <v>264</v>
      </c>
      <c r="H1439">
        <v>6</v>
      </c>
      <c r="I1439">
        <v>23</v>
      </c>
      <c r="J1439" t="str">
        <f t="shared" si="22"/>
        <v>06-20-2023</v>
      </c>
      <c r="K1439">
        <v>485000</v>
      </c>
      <c r="L1439">
        <v>0</v>
      </c>
      <c r="M1439">
        <v>0</v>
      </c>
      <c r="N1439">
        <v>0</v>
      </c>
      <c r="P1439">
        <v>0</v>
      </c>
      <c r="U1439">
        <v>0</v>
      </c>
      <c r="V1439">
        <v>0</v>
      </c>
      <c r="Y1439">
        <v>0</v>
      </c>
      <c r="AE1439">
        <v>0</v>
      </c>
      <c r="AR1439">
        <v>0</v>
      </c>
      <c r="AX1439">
        <v>500</v>
      </c>
      <c r="AY1439" t="s">
        <v>58</v>
      </c>
      <c r="AZ1439">
        <v>3264</v>
      </c>
      <c r="BA1439">
        <v>0</v>
      </c>
      <c r="BC1439">
        <v>0</v>
      </c>
      <c r="BD1439" t="s">
        <v>59</v>
      </c>
    </row>
    <row r="1440" spans="1:56" x14ac:dyDescent="0.25">
      <c r="A1440">
        <v>3</v>
      </c>
      <c r="B1440">
        <v>6</v>
      </c>
      <c r="C1440">
        <v>20</v>
      </c>
      <c r="D1440">
        <v>562260000000</v>
      </c>
      <c r="E1440" t="s">
        <v>3854</v>
      </c>
      <c r="G1440">
        <v>262</v>
      </c>
      <c r="H1440">
        <v>6</v>
      </c>
      <c r="I1440">
        <v>23</v>
      </c>
      <c r="J1440" t="str">
        <f t="shared" si="22"/>
        <v>06-20-2023</v>
      </c>
      <c r="K1440">
        <v>67500</v>
      </c>
      <c r="L1440">
        <v>0</v>
      </c>
      <c r="M1440">
        <v>170</v>
      </c>
      <c r="N1440">
        <v>190</v>
      </c>
      <c r="P1440">
        <v>0.73899999999999999</v>
      </c>
      <c r="U1440">
        <v>0</v>
      </c>
      <c r="V1440">
        <v>0</v>
      </c>
      <c r="Y1440">
        <v>0</v>
      </c>
      <c r="AE1440">
        <v>0</v>
      </c>
      <c r="AP1440" t="s">
        <v>56</v>
      </c>
      <c r="AR1440">
        <v>5604</v>
      </c>
      <c r="AS1440" t="s">
        <v>73</v>
      </c>
      <c r="AT1440" t="s">
        <v>213</v>
      </c>
      <c r="AV1440" t="s">
        <v>213</v>
      </c>
      <c r="AX1440">
        <v>500</v>
      </c>
      <c r="AY1440" t="s">
        <v>58</v>
      </c>
      <c r="AZ1440">
        <v>1262</v>
      </c>
      <c r="BA1440">
        <v>0</v>
      </c>
      <c r="BC1440">
        <v>0</v>
      </c>
      <c r="BD1440" t="s">
        <v>59</v>
      </c>
    </row>
    <row r="1441" spans="1:56" x14ac:dyDescent="0.25">
      <c r="A1441">
        <v>3</v>
      </c>
      <c r="B1441">
        <v>6</v>
      </c>
      <c r="C1441">
        <v>20</v>
      </c>
      <c r="D1441">
        <v>562270000000</v>
      </c>
      <c r="E1441" t="s">
        <v>3855</v>
      </c>
      <c r="G1441">
        <v>263</v>
      </c>
      <c r="H1441">
        <v>6</v>
      </c>
      <c r="I1441">
        <v>23</v>
      </c>
      <c r="J1441" t="str">
        <f t="shared" si="22"/>
        <v>06-20-2023</v>
      </c>
      <c r="K1441">
        <v>67500</v>
      </c>
      <c r="L1441">
        <v>0</v>
      </c>
      <c r="M1441">
        <v>138</v>
      </c>
      <c r="N1441">
        <v>190</v>
      </c>
      <c r="P1441">
        <v>0.72599999999999998</v>
      </c>
      <c r="U1441">
        <v>0</v>
      </c>
      <c r="V1441">
        <v>0</v>
      </c>
      <c r="Y1441">
        <v>0</v>
      </c>
      <c r="AE1441">
        <v>0</v>
      </c>
      <c r="AP1441" t="s">
        <v>56</v>
      </c>
      <c r="AR1441">
        <v>5604</v>
      </c>
      <c r="AS1441" t="s">
        <v>73</v>
      </c>
      <c r="AT1441" t="s">
        <v>213</v>
      </c>
      <c r="AV1441" t="s">
        <v>213</v>
      </c>
      <c r="AX1441">
        <v>500</v>
      </c>
      <c r="AY1441" t="s">
        <v>58</v>
      </c>
      <c r="AZ1441">
        <v>1263</v>
      </c>
      <c r="BA1441">
        <v>0</v>
      </c>
      <c r="BC1441">
        <v>0</v>
      </c>
      <c r="BD1441" t="s">
        <v>59</v>
      </c>
    </row>
    <row r="1442" spans="1:56" x14ac:dyDescent="0.25">
      <c r="A1442">
        <v>3</v>
      </c>
      <c r="B1442">
        <v>6</v>
      </c>
      <c r="C1442">
        <v>5</v>
      </c>
      <c r="D1442">
        <v>590111700000</v>
      </c>
      <c r="E1442" t="s">
        <v>724</v>
      </c>
      <c r="G1442">
        <v>240</v>
      </c>
      <c r="H1442">
        <v>6</v>
      </c>
      <c r="I1442">
        <v>23</v>
      </c>
      <c r="J1442" t="str">
        <f t="shared" si="22"/>
        <v>06-05-2023</v>
      </c>
      <c r="K1442">
        <v>106250</v>
      </c>
      <c r="L1442">
        <v>0</v>
      </c>
      <c r="M1442">
        <v>0</v>
      </c>
      <c r="N1442">
        <v>0</v>
      </c>
      <c r="P1442">
        <v>40</v>
      </c>
      <c r="U1442">
        <v>0</v>
      </c>
      <c r="V1442">
        <v>0</v>
      </c>
      <c r="Y1442">
        <v>0</v>
      </c>
      <c r="AE1442">
        <v>0</v>
      </c>
      <c r="AP1442" t="s">
        <v>56</v>
      </c>
      <c r="AR1442">
        <v>0</v>
      </c>
      <c r="AS1442" t="s">
        <v>73</v>
      </c>
      <c r="AX1442">
        <v>110</v>
      </c>
      <c r="AY1442" t="s">
        <v>58</v>
      </c>
      <c r="AZ1442">
        <v>13240</v>
      </c>
      <c r="BA1442">
        <v>284890</v>
      </c>
      <c r="BC1442">
        <v>0</v>
      </c>
      <c r="BD1442" t="s">
        <v>59</v>
      </c>
    </row>
    <row r="1443" spans="1:56" x14ac:dyDescent="0.25">
      <c r="A1443">
        <v>3</v>
      </c>
      <c r="B1443">
        <v>6</v>
      </c>
      <c r="C1443">
        <v>5</v>
      </c>
      <c r="D1443">
        <v>590140800000</v>
      </c>
      <c r="E1443" t="s">
        <v>125</v>
      </c>
      <c r="G1443">
        <v>240</v>
      </c>
      <c r="H1443">
        <v>6</v>
      </c>
      <c r="I1443">
        <v>23</v>
      </c>
      <c r="J1443" t="str">
        <f t="shared" si="22"/>
        <v>06-05-2023</v>
      </c>
      <c r="K1443">
        <v>106250</v>
      </c>
      <c r="L1443">
        <v>0</v>
      </c>
      <c r="M1443">
        <v>0</v>
      </c>
      <c r="N1443">
        <v>0</v>
      </c>
      <c r="P1443">
        <v>10</v>
      </c>
      <c r="U1443">
        <v>0</v>
      </c>
      <c r="V1443">
        <v>0</v>
      </c>
      <c r="Y1443">
        <v>0</v>
      </c>
      <c r="AE1443">
        <v>0</v>
      </c>
      <c r="AP1443" t="s">
        <v>56</v>
      </c>
      <c r="AR1443">
        <v>0</v>
      </c>
      <c r="AS1443" t="s">
        <v>73</v>
      </c>
      <c r="AX1443">
        <v>110</v>
      </c>
      <c r="AY1443" t="s">
        <v>423</v>
      </c>
      <c r="AZ1443">
        <v>13240</v>
      </c>
      <c r="BA1443">
        <v>74970</v>
      </c>
      <c r="BC1443">
        <v>0</v>
      </c>
      <c r="BD1443" t="s">
        <v>59</v>
      </c>
    </row>
    <row r="1444" spans="1:56" x14ac:dyDescent="0.25">
      <c r="A1444">
        <v>3</v>
      </c>
      <c r="B1444">
        <v>6</v>
      </c>
      <c r="C1444">
        <v>5</v>
      </c>
      <c r="D1444">
        <v>590140900000</v>
      </c>
      <c r="E1444" t="s">
        <v>125</v>
      </c>
      <c r="G1444">
        <v>240</v>
      </c>
      <c r="H1444">
        <v>6</v>
      </c>
      <c r="I1444">
        <v>23</v>
      </c>
      <c r="J1444" t="str">
        <f t="shared" si="22"/>
        <v>06-05-2023</v>
      </c>
      <c r="K1444">
        <v>106250</v>
      </c>
      <c r="L1444">
        <v>0</v>
      </c>
      <c r="M1444">
        <v>0</v>
      </c>
      <c r="N1444">
        <v>0</v>
      </c>
      <c r="P1444">
        <v>39.32</v>
      </c>
      <c r="U1444">
        <v>0</v>
      </c>
      <c r="V1444">
        <v>0</v>
      </c>
      <c r="Y1444">
        <v>0</v>
      </c>
      <c r="AE1444">
        <v>0</v>
      </c>
      <c r="AP1444" t="s">
        <v>56</v>
      </c>
      <c r="AR1444">
        <v>0</v>
      </c>
      <c r="AS1444" t="s">
        <v>73</v>
      </c>
      <c r="AX1444">
        <v>110</v>
      </c>
      <c r="AY1444" t="s">
        <v>58</v>
      </c>
      <c r="AZ1444">
        <v>13240</v>
      </c>
      <c r="BA1444">
        <v>289910</v>
      </c>
      <c r="BC1444">
        <v>0</v>
      </c>
      <c r="BD1444" t="s">
        <v>59</v>
      </c>
    </row>
    <row r="1445" spans="1:56" x14ac:dyDescent="0.25">
      <c r="A1445">
        <v>3</v>
      </c>
      <c r="B1445">
        <v>6</v>
      </c>
      <c r="C1445">
        <v>5</v>
      </c>
      <c r="D1445">
        <v>590160800000</v>
      </c>
      <c r="E1445" t="s">
        <v>3874</v>
      </c>
      <c r="G1445">
        <v>240</v>
      </c>
      <c r="H1445">
        <v>6</v>
      </c>
      <c r="I1445">
        <v>23</v>
      </c>
      <c r="J1445" t="str">
        <f t="shared" si="22"/>
        <v>06-05-2023</v>
      </c>
      <c r="K1445">
        <v>106250</v>
      </c>
      <c r="L1445">
        <v>0</v>
      </c>
      <c r="M1445">
        <v>0</v>
      </c>
      <c r="N1445">
        <v>0</v>
      </c>
      <c r="P1445">
        <v>1</v>
      </c>
      <c r="U1445">
        <v>0</v>
      </c>
      <c r="V1445">
        <v>0</v>
      </c>
      <c r="Y1445">
        <v>0</v>
      </c>
      <c r="AE1445">
        <v>0</v>
      </c>
      <c r="AP1445" t="s">
        <v>56</v>
      </c>
      <c r="AR1445">
        <v>0</v>
      </c>
      <c r="AS1445" t="s">
        <v>73</v>
      </c>
      <c r="AX1445">
        <v>110</v>
      </c>
      <c r="AY1445" t="s">
        <v>423</v>
      </c>
      <c r="AZ1445">
        <v>13240</v>
      </c>
      <c r="BA1445">
        <v>4940</v>
      </c>
      <c r="BC1445">
        <v>0</v>
      </c>
      <c r="BD1445" t="s">
        <v>59</v>
      </c>
    </row>
    <row r="1446" spans="1:56" x14ac:dyDescent="0.25">
      <c r="A1446">
        <v>3</v>
      </c>
      <c r="B1446">
        <v>6</v>
      </c>
      <c r="C1446">
        <v>6</v>
      </c>
      <c r="D1446">
        <v>590210100000</v>
      </c>
      <c r="E1446" t="s">
        <v>105</v>
      </c>
      <c r="G1446">
        <v>241</v>
      </c>
      <c r="H1446">
        <v>6</v>
      </c>
      <c r="I1446">
        <v>23</v>
      </c>
      <c r="J1446" t="str">
        <f t="shared" si="22"/>
        <v>06-06-2023</v>
      </c>
      <c r="K1446">
        <v>1710</v>
      </c>
      <c r="L1446">
        <v>0</v>
      </c>
      <c r="M1446">
        <v>0</v>
      </c>
      <c r="N1446">
        <v>0</v>
      </c>
      <c r="P1446">
        <v>0.626</v>
      </c>
      <c r="U1446">
        <v>0</v>
      </c>
      <c r="V1446">
        <v>0</v>
      </c>
      <c r="Y1446">
        <v>0</v>
      </c>
      <c r="AE1446">
        <v>0</v>
      </c>
      <c r="AP1446" t="s">
        <v>56</v>
      </c>
      <c r="AR1446">
        <v>0</v>
      </c>
      <c r="AS1446" t="s">
        <v>73</v>
      </c>
      <c r="AX1446">
        <v>500</v>
      </c>
      <c r="AY1446" t="s">
        <v>58</v>
      </c>
      <c r="AZ1446">
        <v>1241</v>
      </c>
      <c r="BA1446">
        <v>1710</v>
      </c>
      <c r="BC1446">
        <v>0</v>
      </c>
      <c r="BD1446" t="s">
        <v>59</v>
      </c>
    </row>
    <row r="1447" spans="1:56" x14ac:dyDescent="0.25">
      <c r="A1447">
        <v>3</v>
      </c>
      <c r="B1447">
        <v>6</v>
      </c>
      <c r="C1447">
        <v>26</v>
      </c>
      <c r="D1447">
        <v>610680600000</v>
      </c>
      <c r="E1447" t="s">
        <v>4027</v>
      </c>
      <c r="G1447">
        <v>275</v>
      </c>
      <c r="H1447">
        <v>6</v>
      </c>
      <c r="I1447">
        <v>23</v>
      </c>
      <c r="J1447" t="str">
        <f t="shared" si="22"/>
        <v>06-26-2023</v>
      </c>
      <c r="K1447">
        <v>29000</v>
      </c>
      <c r="L1447">
        <v>1724</v>
      </c>
      <c r="M1447">
        <v>66</v>
      </c>
      <c r="N1447">
        <v>132</v>
      </c>
      <c r="P1447">
        <v>0</v>
      </c>
      <c r="Q1447" t="s">
        <v>61</v>
      </c>
      <c r="R1447" t="s">
        <v>116</v>
      </c>
      <c r="S1447" t="s">
        <v>135</v>
      </c>
      <c r="T1447" t="s">
        <v>143</v>
      </c>
      <c r="U1447">
        <v>3</v>
      </c>
      <c r="V1447">
        <v>0</v>
      </c>
      <c r="Y1447">
        <v>0</v>
      </c>
      <c r="AA1447" t="s">
        <v>164</v>
      </c>
      <c r="AB1447" t="s">
        <v>66</v>
      </c>
      <c r="AC1447" t="s">
        <v>67</v>
      </c>
      <c r="AE1447">
        <v>6</v>
      </c>
      <c r="AF1447" t="s">
        <v>81</v>
      </c>
      <c r="AK1447" t="s">
        <v>1811</v>
      </c>
      <c r="AL1447">
        <v>65</v>
      </c>
      <c r="AN1447" t="s">
        <v>92</v>
      </c>
      <c r="AP1447" t="s">
        <v>56</v>
      </c>
      <c r="AR1447">
        <v>6121</v>
      </c>
      <c r="AS1447" t="s">
        <v>73</v>
      </c>
      <c r="AT1447" t="s">
        <v>213</v>
      </c>
      <c r="AV1447" t="s">
        <v>213</v>
      </c>
      <c r="AX1447">
        <v>510</v>
      </c>
      <c r="AY1447" t="s">
        <v>58</v>
      </c>
      <c r="AZ1447">
        <v>4275</v>
      </c>
      <c r="BA1447">
        <v>8710</v>
      </c>
      <c r="BC1447">
        <v>19200</v>
      </c>
      <c r="BD1447" t="s">
        <v>59</v>
      </c>
    </row>
    <row r="1448" spans="1:56" x14ac:dyDescent="0.25">
      <c r="A1448">
        <v>3</v>
      </c>
      <c r="B1448">
        <v>6</v>
      </c>
      <c r="C1448">
        <v>12</v>
      </c>
      <c r="D1448">
        <v>610711300000</v>
      </c>
      <c r="E1448" t="s">
        <v>4051</v>
      </c>
      <c r="G1448">
        <v>249</v>
      </c>
      <c r="H1448">
        <v>6</v>
      </c>
      <c r="I1448">
        <v>23</v>
      </c>
      <c r="J1448" t="str">
        <f t="shared" si="22"/>
        <v>06-12-2023</v>
      </c>
      <c r="K1448">
        <v>18500</v>
      </c>
      <c r="L1448">
        <v>1192</v>
      </c>
      <c r="M1448">
        <v>50</v>
      </c>
      <c r="N1448">
        <v>175</v>
      </c>
      <c r="P1448">
        <v>0</v>
      </c>
      <c r="Q1448" t="s">
        <v>61</v>
      </c>
      <c r="R1448" t="s">
        <v>116</v>
      </c>
      <c r="S1448" t="s">
        <v>135</v>
      </c>
      <c r="T1448" t="s">
        <v>143</v>
      </c>
      <c r="U1448">
        <v>3</v>
      </c>
      <c r="V1448">
        <v>0</v>
      </c>
      <c r="Y1448">
        <v>0</v>
      </c>
      <c r="AA1448" t="s">
        <v>152</v>
      </c>
      <c r="AB1448" t="s">
        <v>137</v>
      </c>
      <c r="AC1448" t="s">
        <v>67</v>
      </c>
      <c r="AE1448">
        <v>6</v>
      </c>
      <c r="AF1448" t="s">
        <v>81</v>
      </c>
      <c r="AK1448" t="s">
        <v>71</v>
      </c>
      <c r="AL1448">
        <v>50</v>
      </c>
      <c r="AN1448" t="s">
        <v>170</v>
      </c>
      <c r="AP1448" t="s">
        <v>56</v>
      </c>
      <c r="AR1448">
        <v>6119</v>
      </c>
      <c r="AS1448" t="s">
        <v>73</v>
      </c>
      <c r="AT1448" t="s">
        <v>213</v>
      </c>
      <c r="AV1448" t="s">
        <v>213</v>
      </c>
      <c r="AX1448">
        <v>510</v>
      </c>
      <c r="AY1448" t="s">
        <v>429</v>
      </c>
      <c r="AZ1448">
        <v>4249</v>
      </c>
      <c r="BA1448">
        <v>7540</v>
      </c>
      <c r="BC1448">
        <v>33570</v>
      </c>
      <c r="BD1448" t="s">
        <v>59</v>
      </c>
    </row>
    <row r="1449" spans="1:56" x14ac:dyDescent="0.25">
      <c r="A1449">
        <v>3</v>
      </c>
      <c r="B1449">
        <v>6</v>
      </c>
      <c r="C1449">
        <v>15</v>
      </c>
      <c r="D1449">
        <v>610761300000</v>
      </c>
      <c r="E1449" t="s">
        <v>4080</v>
      </c>
      <c r="G1449">
        <v>256</v>
      </c>
      <c r="H1449">
        <v>6</v>
      </c>
      <c r="I1449">
        <v>23</v>
      </c>
      <c r="J1449" t="str">
        <f t="shared" si="22"/>
        <v>06-15-2023</v>
      </c>
      <c r="K1449">
        <v>77000</v>
      </c>
      <c r="L1449">
        <v>888</v>
      </c>
      <c r="M1449">
        <v>75</v>
      </c>
      <c r="N1449">
        <v>66</v>
      </c>
      <c r="P1449">
        <v>0</v>
      </c>
      <c r="Q1449">
        <v>1</v>
      </c>
      <c r="R1449">
        <v>1</v>
      </c>
      <c r="S1449">
        <v>9491</v>
      </c>
      <c r="T1449" t="s">
        <v>112</v>
      </c>
      <c r="U1449">
        <v>2</v>
      </c>
      <c r="V1449">
        <v>0</v>
      </c>
      <c r="X1449" t="s">
        <v>63</v>
      </c>
      <c r="Y1449">
        <v>284</v>
      </c>
      <c r="Z1449" t="s">
        <v>64</v>
      </c>
      <c r="AA1449" t="s">
        <v>152</v>
      </c>
      <c r="AB1449" t="s">
        <v>66</v>
      </c>
      <c r="AC1449" t="s">
        <v>67</v>
      </c>
      <c r="AE1449">
        <v>6</v>
      </c>
      <c r="AF1449" t="s">
        <v>81</v>
      </c>
      <c r="AK1449" t="s">
        <v>225</v>
      </c>
      <c r="AL1449">
        <v>42</v>
      </c>
      <c r="AN1449" t="s">
        <v>170</v>
      </c>
      <c r="AP1449" t="s">
        <v>56</v>
      </c>
      <c r="AR1449">
        <v>6120</v>
      </c>
      <c r="AS1449" t="s">
        <v>73</v>
      </c>
      <c r="AT1449" t="s">
        <v>213</v>
      </c>
      <c r="AV1449" t="s">
        <v>213</v>
      </c>
      <c r="AX1449">
        <v>510</v>
      </c>
      <c r="AY1449" t="s">
        <v>58</v>
      </c>
      <c r="AZ1449">
        <v>2256</v>
      </c>
      <c r="BA1449">
        <v>8540</v>
      </c>
      <c r="BC1449">
        <v>40170</v>
      </c>
      <c r="BD1449" t="s">
        <v>59</v>
      </c>
    </row>
    <row r="1450" spans="1:56" x14ac:dyDescent="0.25">
      <c r="A1450">
        <v>3</v>
      </c>
      <c r="B1450">
        <v>6</v>
      </c>
      <c r="C1450">
        <v>28</v>
      </c>
      <c r="D1450">
        <v>610860900000</v>
      </c>
      <c r="E1450" t="s">
        <v>4116</v>
      </c>
      <c r="G1450">
        <v>278</v>
      </c>
      <c r="H1450">
        <v>6</v>
      </c>
      <c r="I1450">
        <v>23</v>
      </c>
      <c r="J1450" t="str">
        <f t="shared" si="22"/>
        <v>06-28-2023</v>
      </c>
      <c r="K1450">
        <v>180000</v>
      </c>
      <c r="L1450">
        <v>1634</v>
      </c>
      <c r="M1450">
        <v>50</v>
      </c>
      <c r="N1450">
        <v>200</v>
      </c>
      <c r="P1450">
        <v>0</v>
      </c>
      <c r="Q1450" t="s">
        <v>98</v>
      </c>
      <c r="R1450" t="s">
        <v>116</v>
      </c>
      <c r="S1450" t="s">
        <v>419</v>
      </c>
      <c r="T1450" t="s">
        <v>100</v>
      </c>
      <c r="U1450">
        <v>0</v>
      </c>
      <c r="V1450">
        <v>78</v>
      </c>
      <c r="X1450" t="s">
        <v>63</v>
      </c>
      <c r="Y1450">
        <v>624</v>
      </c>
      <c r="Z1450" t="s">
        <v>64</v>
      </c>
      <c r="AA1450" t="s">
        <v>617</v>
      </c>
      <c r="AB1450" t="s">
        <v>66</v>
      </c>
      <c r="AC1450" t="s">
        <v>67</v>
      </c>
      <c r="AE1450">
        <v>7</v>
      </c>
      <c r="AF1450" t="s">
        <v>81</v>
      </c>
      <c r="AK1450" t="s">
        <v>71</v>
      </c>
      <c r="AL1450">
        <v>37</v>
      </c>
      <c r="AN1450" t="s">
        <v>82</v>
      </c>
      <c r="AP1450" t="s">
        <v>56</v>
      </c>
      <c r="AR1450">
        <v>6117</v>
      </c>
      <c r="AS1450" t="s">
        <v>73</v>
      </c>
      <c r="AT1450" t="s">
        <v>213</v>
      </c>
      <c r="AV1450" t="s">
        <v>213</v>
      </c>
      <c r="AX1450">
        <v>510</v>
      </c>
      <c r="AY1450" t="s">
        <v>473</v>
      </c>
      <c r="AZ1450">
        <v>6278</v>
      </c>
      <c r="BA1450">
        <v>9600</v>
      </c>
      <c r="BC1450">
        <v>81630</v>
      </c>
      <c r="BD1450" t="s">
        <v>59</v>
      </c>
    </row>
    <row r="1451" spans="1:56" x14ac:dyDescent="0.25">
      <c r="A1451">
        <v>3</v>
      </c>
      <c r="B1451">
        <v>6</v>
      </c>
      <c r="C1451">
        <v>22</v>
      </c>
      <c r="D1451">
        <v>611050000000</v>
      </c>
      <c r="E1451" t="s">
        <v>4186</v>
      </c>
      <c r="G1451">
        <v>272</v>
      </c>
      <c r="H1451">
        <v>6</v>
      </c>
      <c r="I1451">
        <v>23</v>
      </c>
      <c r="J1451" t="str">
        <f t="shared" si="22"/>
        <v>06-22-2023</v>
      </c>
      <c r="K1451">
        <v>21885</v>
      </c>
      <c r="L1451">
        <v>1410</v>
      </c>
      <c r="M1451">
        <v>0</v>
      </c>
      <c r="N1451">
        <v>0</v>
      </c>
      <c r="P1451">
        <v>1.01</v>
      </c>
      <c r="Q1451" t="s">
        <v>61</v>
      </c>
      <c r="R1451" t="s">
        <v>116</v>
      </c>
      <c r="S1451" t="s">
        <v>135</v>
      </c>
      <c r="T1451" t="s">
        <v>62</v>
      </c>
      <c r="U1451">
        <v>0</v>
      </c>
      <c r="V1451">
        <v>540</v>
      </c>
      <c r="Y1451">
        <v>0</v>
      </c>
      <c r="AA1451" t="s">
        <v>259</v>
      </c>
      <c r="AB1451" t="s">
        <v>66</v>
      </c>
      <c r="AC1451" t="s">
        <v>67</v>
      </c>
      <c r="AE1451">
        <v>7</v>
      </c>
      <c r="AF1451" t="s">
        <v>81</v>
      </c>
      <c r="AI1451" t="s">
        <v>70</v>
      </c>
      <c r="AK1451" t="s">
        <v>71</v>
      </c>
      <c r="AL1451">
        <v>65</v>
      </c>
      <c r="AN1451" t="s">
        <v>170</v>
      </c>
      <c r="AP1451" t="s">
        <v>56</v>
      </c>
      <c r="AR1451">
        <v>6117</v>
      </c>
      <c r="AS1451" t="s">
        <v>73</v>
      </c>
      <c r="AT1451" t="s">
        <v>213</v>
      </c>
      <c r="AV1451" t="s">
        <v>213</v>
      </c>
      <c r="AX1451">
        <v>510</v>
      </c>
      <c r="AY1451" t="s">
        <v>58</v>
      </c>
      <c r="AZ1451">
        <v>3272</v>
      </c>
      <c r="BA1451">
        <v>10830</v>
      </c>
      <c r="BC1451">
        <v>32940</v>
      </c>
      <c r="BD1451" t="s">
        <v>59</v>
      </c>
    </row>
    <row r="1452" spans="1:56" x14ac:dyDescent="0.25">
      <c r="A1452">
        <v>3</v>
      </c>
      <c r="B1452">
        <v>5</v>
      </c>
      <c r="C1452">
        <v>4</v>
      </c>
      <c r="D1452">
        <v>10070500000</v>
      </c>
      <c r="E1452" t="s">
        <v>108</v>
      </c>
      <c r="G1452">
        <v>179</v>
      </c>
      <c r="H1452">
        <v>5</v>
      </c>
      <c r="I1452">
        <v>23</v>
      </c>
      <c r="J1452" t="str">
        <f t="shared" si="22"/>
        <v>05-04-2023</v>
      </c>
      <c r="K1452">
        <v>485842</v>
      </c>
      <c r="L1452">
        <v>1714</v>
      </c>
      <c r="M1452">
        <v>0</v>
      </c>
      <c r="N1452">
        <v>0</v>
      </c>
      <c r="P1452">
        <v>40.520000000000003</v>
      </c>
      <c r="Q1452">
        <v>1</v>
      </c>
      <c r="R1452">
        <v>6</v>
      </c>
      <c r="S1452" t="s">
        <v>109</v>
      </c>
      <c r="T1452" t="s">
        <v>86</v>
      </c>
      <c r="U1452">
        <v>0</v>
      </c>
      <c r="V1452">
        <v>1600</v>
      </c>
      <c r="W1452" t="s">
        <v>71</v>
      </c>
      <c r="X1452" t="s">
        <v>63</v>
      </c>
      <c r="Y1452">
        <v>756</v>
      </c>
      <c r="Z1452" t="s">
        <v>64</v>
      </c>
      <c r="AA1452" t="s">
        <v>110</v>
      </c>
      <c r="AB1452" t="s">
        <v>66</v>
      </c>
      <c r="AC1452" t="s">
        <v>77</v>
      </c>
      <c r="AE1452">
        <v>9</v>
      </c>
      <c r="AF1452" t="s">
        <v>88</v>
      </c>
      <c r="AK1452" t="s">
        <v>71</v>
      </c>
      <c r="AL1452">
        <v>28</v>
      </c>
      <c r="AN1452" t="s">
        <v>72</v>
      </c>
      <c r="AP1452" t="s">
        <v>56</v>
      </c>
      <c r="AR1452">
        <v>0</v>
      </c>
      <c r="AS1452" t="s">
        <v>73</v>
      </c>
      <c r="AT1452" t="s">
        <v>74</v>
      </c>
      <c r="AV1452" t="s">
        <v>74</v>
      </c>
      <c r="AX1452">
        <v>111</v>
      </c>
      <c r="AY1452" t="s">
        <v>58</v>
      </c>
      <c r="AZ1452">
        <v>3179</v>
      </c>
      <c r="BA1452">
        <v>287630</v>
      </c>
      <c r="BC1452">
        <v>204570</v>
      </c>
      <c r="BD1452" t="s">
        <v>59</v>
      </c>
    </row>
    <row r="1453" spans="1:56" x14ac:dyDescent="0.25">
      <c r="A1453">
        <v>3</v>
      </c>
      <c r="B1453">
        <v>5</v>
      </c>
      <c r="C1453">
        <v>3</v>
      </c>
      <c r="D1453">
        <v>10080700100</v>
      </c>
      <c r="E1453" t="s">
        <v>120</v>
      </c>
      <c r="G1453">
        <v>174</v>
      </c>
      <c r="H1453">
        <v>5</v>
      </c>
      <c r="I1453">
        <v>23</v>
      </c>
      <c r="J1453" t="str">
        <f t="shared" si="22"/>
        <v>05-03-2023</v>
      </c>
      <c r="K1453">
        <v>60000</v>
      </c>
      <c r="L1453">
        <v>0</v>
      </c>
      <c r="M1453">
        <v>0</v>
      </c>
      <c r="N1453">
        <v>0</v>
      </c>
      <c r="P1453">
        <v>5.2309999999999999</v>
      </c>
      <c r="U1453">
        <v>0</v>
      </c>
      <c r="V1453">
        <v>0</v>
      </c>
      <c r="Y1453">
        <v>0</v>
      </c>
      <c r="AE1453">
        <v>0</v>
      </c>
      <c r="AP1453" t="s">
        <v>56</v>
      </c>
      <c r="AR1453">
        <v>0</v>
      </c>
      <c r="AS1453" t="s">
        <v>73</v>
      </c>
      <c r="AX1453">
        <v>110</v>
      </c>
      <c r="AY1453" t="s">
        <v>58</v>
      </c>
      <c r="AZ1453">
        <v>1174</v>
      </c>
      <c r="BA1453">
        <v>0</v>
      </c>
      <c r="BC1453">
        <v>0</v>
      </c>
      <c r="BD1453" t="s">
        <v>59</v>
      </c>
    </row>
    <row r="1454" spans="1:56" x14ac:dyDescent="0.25">
      <c r="A1454">
        <v>3</v>
      </c>
      <c r="B1454">
        <v>5</v>
      </c>
      <c r="C1454">
        <v>22</v>
      </c>
      <c r="D1454">
        <v>10250500310</v>
      </c>
      <c r="E1454" t="s">
        <v>125</v>
      </c>
      <c r="G1454">
        <v>215</v>
      </c>
      <c r="H1454">
        <v>5</v>
      </c>
      <c r="I1454">
        <v>23</v>
      </c>
      <c r="J1454" t="str">
        <f t="shared" si="22"/>
        <v>05-22-2023</v>
      </c>
      <c r="K1454">
        <v>500</v>
      </c>
      <c r="L1454">
        <v>0</v>
      </c>
      <c r="M1454">
        <v>0</v>
      </c>
      <c r="N1454">
        <v>0</v>
      </c>
      <c r="P1454">
        <v>0.10199999999999999</v>
      </c>
      <c r="U1454">
        <v>0</v>
      </c>
      <c r="V1454">
        <v>0</v>
      </c>
      <c r="Y1454">
        <v>0</v>
      </c>
      <c r="AE1454">
        <v>0</v>
      </c>
      <c r="AP1454" t="s">
        <v>56</v>
      </c>
      <c r="AR1454">
        <v>0</v>
      </c>
      <c r="AS1454" t="s">
        <v>73</v>
      </c>
      <c r="AT1454" t="s">
        <v>74</v>
      </c>
      <c r="AV1454" t="s">
        <v>74</v>
      </c>
      <c r="AX1454">
        <v>110</v>
      </c>
      <c r="AY1454" t="s">
        <v>58</v>
      </c>
      <c r="AZ1454">
        <v>1215</v>
      </c>
      <c r="BA1454">
        <v>0</v>
      </c>
      <c r="BC1454">
        <v>0</v>
      </c>
      <c r="BD1454" t="s">
        <v>59</v>
      </c>
    </row>
    <row r="1455" spans="1:56" x14ac:dyDescent="0.25">
      <c r="A1455">
        <v>3</v>
      </c>
      <c r="B1455">
        <v>5</v>
      </c>
      <c r="C1455">
        <v>17</v>
      </c>
      <c r="D1455">
        <v>10310200300</v>
      </c>
      <c r="E1455" t="s">
        <v>190</v>
      </c>
      <c r="G1455">
        <v>201</v>
      </c>
      <c r="H1455">
        <v>5</v>
      </c>
      <c r="I1455">
        <v>23</v>
      </c>
      <c r="J1455" t="str">
        <f t="shared" si="22"/>
        <v>05-17-2023</v>
      </c>
      <c r="K1455">
        <v>2500</v>
      </c>
      <c r="L1455">
        <v>0</v>
      </c>
      <c r="M1455">
        <v>0</v>
      </c>
      <c r="N1455">
        <v>0</v>
      </c>
      <c r="P1455">
        <v>0.313</v>
      </c>
      <c r="U1455">
        <v>0</v>
      </c>
      <c r="V1455">
        <v>0</v>
      </c>
      <c r="Y1455">
        <v>0</v>
      </c>
      <c r="AE1455">
        <v>0</v>
      </c>
      <c r="AR1455">
        <v>0</v>
      </c>
      <c r="AX1455">
        <v>110</v>
      </c>
      <c r="AY1455" t="s">
        <v>58</v>
      </c>
      <c r="AZ1455">
        <v>1201</v>
      </c>
      <c r="BA1455">
        <v>0</v>
      </c>
      <c r="BC1455">
        <v>0</v>
      </c>
      <c r="BD1455" t="s">
        <v>59</v>
      </c>
    </row>
    <row r="1456" spans="1:56" x14ac:dyDescent="0.25">
      <c r="A1456">
        <v>3</v>
      </c>
      <c r="B1456">
        <v>5</v>
      </c>
      <c r="C1456">
        <v>12</v>
      </c>
      <c r="D1456">
        <v>60050300100</v>
      </c>
      <c r="E1456" t="s">
        <v>284</v>
      </c>
      <c r="G1456">
        <v>193</v>
      </c>
      <c r="H1456">
        <v>5</v>
      </c>
      <c r="I1456">
        <v>23</v>
      </c>
      <c r="J1456" t="str">
        <f t="shared" si="22"/>
        <v>05-12-2023</v>
      </c>
      <c r="K1456">
        <v>291000</v>
      </c>
      <c r="L1456">
        <v>0</v>
      </c>
      <c r="M1456">
        <v>0</v>
      </c>
      <c r="N1456">
        <v>0</v>
      </c>
      <c r="P1456">
        <v>5.0010000000000003</v>
      </c>
      <c r="U1456">
        <v>0</v>
      </c>
      <c r="V1456">
        <v>0</v>
      </c>
      <c r="Y1456">
        <v>0</v>
      </c>
      <c r="AE1456">
        <v>0</v>
      </c>
      <c r="AP1456" t="s">
        <v>56</v>
      </c>
      <c r="AR1456">
        <v>0</v>
      </c>
      <c r="AS1456" t="s">
        <v>73</v>
      </c>
      <c r="AT1456" t="s">
        <v>74</v>
      </c>
      <c r="AV1456" t="s">
        <v>74</v>
      </c>
      <c r="AX1456">
        <v>111</v>
      </c>
      <c r="AY1456" t="s">
        <v>58</v>
      </c>
      <c r="AZ1456">
        <v>1193</v>
      </c>
      <c r="BA1456">
        <v>0</v>
      </c>
      <c r="BC1456">
        <v>0</v>
      </c>
      <c r="BD1456" t="s">
        <v>59</v>
      </c>
    </row>
    <row r="1457" spans="1:56" x14ac:dyDescent="0.25">
      <c r="A1457">
        <v>3</v>
      </c>
      <c r="B1457">
        <v>5</v>
      </c>
      <c r="C1457">
        <v>18</v>
      </c>
      <c r="D1457">
        <v>80141300000</v>
      </c>
      <c r="E1457" t="s">
        <v>299</v>
      </c>
      <c r="G1457">
        <v>203</v>
      </c>
      <c r="H1457">
        <v>5</v>
      </c>
      <c r="I1457">
        <v>23</v>
      </c>
      <c r="J1457" t="str">
        <f t="shared" si="22"/>
        <v>05-18-2023</v>
      </c>
      <c r="K1457">
        <v>91000</v>
      </c>
      <c r="L1457">
        <v>1024</v>
      </c>
      <c r="M1457">
        <v>0</v>
      </c>
      <c r="N1457">
        <v>0</v>
      </c>
      <c r="P1457">
        <v>1.06</v>
      </c>
      <c r="Q1457">
        <v>1</v>
      </c>
      <c r="R1457">
        <v>1</v>
      </c>
      <c r="S1457">
        <v>9651</v>
      </c>
      <c r="T1457" t="s">
        <v>112</v>
      </c>
      <c r="U1457">
        <v>0</v>
      </c>
      <c r="V1457">
        <v>0</v>
      </c>
      <c r="Y1457">
        <v>400</v>
      </c>
      <c r="Z1457" t="s">
        <v>64</v>
      </c>
      <c r="AA1457" t="s">
        <v>300</v>
      </c>
      <c r="AB1457" t="s">
        <v>66</v>
      </c>
      <c r="AC1457" t="s">
        <v>67</v>
      </c>
      <c r="AE1457">
        <v>7</v>
      </c>
      <c r="AF1457" t="s">
        <v>81</v>
      </c>
      <c r="AK1457" t="s">
        <v>71</v>
      </c>
      <c r="AL1457">
        <v>40</v>
      </c>
      <c r="AN1457" t="s">
        <v>138</v>
      </c>
      <c r="AP1457" t="s">
        <v>56</v>
      </c>
      <c r="AR1457">
        <v>0</v>
      </c>
      <c r="AS1457" t="s">
        <v>73</v>
      </c>
      <c r="AT1457" t="s">
        <v>74</v>
      </c>
      <c r="AV1457" t="s">
        <v>74</v>
      </c>
      <c r="AX1457">
        <v>510</v>
      </c>
      <c r="AY1457" t="s">
        <v>58</v>
      </c>
      <c r="AZ1457">
        <v>4203</v>
      </c>
      <c r="BA1457">
        <v>14400</v>
      </c>
      <c r="BC1457">
        <v>67370</v>
      </c>
      <c r="BD1457" t="s">
        <v>59</v>
      </c>
    </row>
    <row r="1458" spans="1:56" x14ac:dyDescent="0.25">
      <c r="A1458">
        <v>3</v>
      </c>
      <c r="B1458">
        <v>5</v>
      </c>
      <c r="C1458">
        <v>18</v>
      </c>
      <c r="D1458">
        <v>80141400000</v>
      </c>
      <c r="E1458" t="s">
        <v>298</v>
      </c>
      <c r="G1458">
        <v>203</v>
      </c>
      <c r="H1458">
        <v>5</v>
      </c>
      <c r="I1458">
        <v>23</v>
      </c>
      <c r="J1458" t="str">
        <f t="shared" si="22"/>
        <v>05-18-2023</v>
      </c>
      <c r="K1458">
        <v>91000</v>
      </c>
      <c r="L1458">
        <v>0</v>
      </c>
      <c r="M1458">
        <v>0</v>
      </c>
      <c r="N1458">
        <v>0</v>
      </c>
      <c r="P1458">
        <v>5</v>
      </c>
      <c r="U1458">
        <v>0</v>
      </c>
      <c r="V1458">
        <v>0</v>
      </c>
      <c r="Y1458">
        <v>0</v>
      </c>
      <c r="AE1458">
        <v>0</v>
      </c>
      <c r="AP1458" t="s">
        <v>56</v>
      </c>
      <c r="AR1458">
        <v>0</v>
      </c>
      <c r="AS1458" t="s">
        <v>73</v>
      </c>
      <c r="AX1458">
        <v>500</v>
      </c>
      <c r="AY1458" t="s">
        <v>58</v>
      </c>
      <c r="AZ1458">
        <v>4203</v>
      </c>
      <c r="BA1458">
        <v>16030</v>
      </c>
      <c r="BC1458">
        <v>0</v>
      </c>
      <c r="BD1458" t="s">
        <v>59</v>
      </c>
    </row>
    <row r="1459" spans="1:56" x14ac:dyDescent="0.25">
      <c r="A1459">
        <v>3</v>
      </c>
      <c r="B1459">
        <v>5</v>
      </c>
      <c r="C1459">
        <v>4</v>
      </c>
      <c r="D1459">
        <v>80191400200</v>
      </c>
      <c r="E1459" t="s">
        <v>328</v>
      </c>
      <c r="G1459">
        <v>176</v>
      </c>
      <c r="H1459">
        <v>5</v>
      </c>
      <c r="I1459">
        <v>23</v>
      </c>
      <c r="J1459" t="str">
        <f t="shared" si="22"/>
        <v>05-04-2023</v>
      </c>
      <c r="K1459">
        <v>350000</v>
      </c>
      <c r="L1459">
        <v>0</v>
      </c>
      <c r="M1459">
        <v>0</v>
      </c>
      <c r="N1459">
        <v>0</v>
      </c>
      <c r="P1459">
        <v>28.378</v>
      </c>
      <c r="U1459">
        <v>0</v>
      </c>
      <c r="V1459">
        <v>0</v>
      </c>
      <c r="Y1459">
        <v>0</v>
      </c>
      <c r="AE1459">
        <v>0</v>
      </c>
      <c r="AP1459" t="s">
        <v>56</v>
      </c>
      <c r="AR1459">
        <v>0</v>
      </c>
      <c r="AS1459" t="s">
        <v>73</v>
      </c>
      <c r="AT1459" t="s">
        <v>74</v>
      </c>
      <c r="AV1459" t="s">
        <v>74</v>
      </c>
      <c r="AX1459">
        <v>111</v>
      </c>
      <c r="AY1459" t="s">
        <v>58</v>
      </c>
      <c r="AZ1459">
        <v>1176</v>
      </c>
      <c r="BA1459">
        <v>0</v>
      </c>
      <c r="BC1459">
        <v>0</v>
      </c>
      <c r="BD1459" t="s">
        <v>59</v>
      </c>
    </row>
    <row r="1460" spans="1:56" x14ac:dyDescent="0.25">
      <c r="A1460">
        <v>3</v>
      </c>
      <c r="B1460">
        <v>5</v>
      </c>
      <c r="C1460">
        <v>30</v>
      </c>
      <c r="D1460">
        <v>90330600000</v>
      </c>
      <c r="E1460" t="s">
        <v>342</v>
      </c>
      <c r="G1460">
        <v>225</v>
      </c>
      <c r="H1460">
        <v>5</v>
      </c>
      <c r="I1460">
        <v>23</v>
      </c>
      <c r="J1460" t="str">
        <f t="shared" si="22"/>
        <v>05-30-2023</v>
      </c>
      <c r="K1460">
        <v>800000</v>
      </c>
      <c r="L1460">
        <v>0</v>
      </c>
      <c r="M1460">
        <v>0</v>
      </c>
      <c r="N1460">
        <v>0</v>
      </c>
      <c r="P1460">
        <v>113</v>
      </c>
      <c r="U1460">
        <v>0</v>
      </c>
      <c r="V1460">
        <v>0</v>
      </c>
      <c r="Y1460">
        <v>0</v>
      </c>
      <c r="AE1460">
        <v>0</v>
      </c>
      <c r="AP1460" t="s">
        <v>56</v>
      </c>
      <c r="AR1460">
        <v>0</v>
      </c>
      <c r="AS1460" t="s">
        <v>73</v>
      </c>
      <c r="AX1460">
        <v>110</v>
      </c>
      <c r="AY1460" t="s">
        <v>58</v>
      </c>
      <c r="AZ1460">
        <v>6225</v>
      </c>
      <c r="BA1460">
        <v>630740</v>
      </c>
      <c r="BC1460">
        <v>0</v>
      </c>
      <c r="BD1460" t="s">
        <v>59</v>
      </c>
    </row>
    <row r="1461" spans="1:56" x14ac:dyDescent="0.25">
      <c r="A1461">
        <v>3</v>
      </c>
      <c r="B1461">
        <v>5</v>
      </c>
      <c r="C1461">
        <v>4</v>
      </c>
      <c r="D1461">
        <v>100050600300</v>
      </c>
      <c r="E1461" t="s">
        <v>426</v>
      </c>
      <c r="G1461">
        <v>178</v>
      </c>
      <c r="H1461">
        <v>5</v>
      </c>
      <c r="I1461">
        <v>23</v>
      </c>
      <c r="J1461" t="str">
        <f t="shared" si="22"/>
        <v>05-04-2023</v>
      </c>
      <c r="K1461">
        <v>212500</v>
      </c>
      <c r="L1461">
        <v>1344</v>
      </c>
      <c r="M1461">
        <v>0</v>
      </c>
      <c r="N1461">
        <v>0</v>
      </c>
      <c r="P1461">
        <v>1.2509999999999999</v>
      </c>
      <c r="Q1461">
        <v>1</v>
      </c>
      <c r="R1461">
        <v>1</v>
      </c>
      <c r="S1461">
        <v>9801</v>
      </c>
      <c r="T1461" t="s">
        <v>112</v>
      </c>
      <c r="U1461">
        <v>3</v>
      </c>
      <c r="V1461">
        <v>0</v>
      </c>
      <c r="X1461" t="s">
        <v>63</v>
      </c>
      <c r="Y1461">
        <v>720</v>
      </c>
      <c r="Z1461" t="s">
        <v>64</v>
      </c>
      <c r="AA1461" t="s">
        <v>164</v>
      </c>
      <c r="AB1461" t="s">
        <v>66</v>
      </c>
      <c r="AC1461" t="s">
        <v>67</v>
      </c>
      <c r="AE1461">
        <v>5</v>
      </c>
      <c r="AF1461" t="s">
        <v>88</v>
      </c>
      <c r="AK1461" t="s">
        <v>71</v>
      </c>
      <c r="AL1461">
        <v>26</v>
      </c>
      <c r="AN1461" t="s">
        <v>82</v>
      </c>
      <c r="AP1461" t="s">
        <v>56</v>
      </c>
      <c r="AR1461">
        <v>0</v>
      </c>
      <c r="AS1461" t="s">
        <v>73</v>
      </c>
      <c r="AT1461" t="s">
        <v>74</v>
      </c>
      <c r="AV1461" t="s">
        <v>74</v>
      </c>
      <c r="AX1461">
        <v>510</v>
      </c>
      <c r="AY1461" t="s">
        <v>58</v>
      </c>
      <c r="AZ1461">
        <v>4178</v>
      </c>
      <c r="BA1461">
        <v>10740</v>
      </c>
      <c r="BC1461">
        <v>85310</v>
      </c>
      <c r="BD1461" t="s">
        <v>59</v>
      </c>
    </row>
    <row r="1462" spans="1:56" x14ac:dyDescent="0.25">
      <c r="A1462">
        <v>3</v>
      </c>
      <c r="B1462">
        <v>5</v>
      </c>
      <c r="C1462">
        <v>4</v>
      </c>
      <c r="D1462">
        <v>140290600100</v>
      </c>
      <c r="E1462" t="s">
        <v>606</v>
      </c>
      <c r="G1462">
        <v>180</v>
      </c>
      <c r="H1462">
        <v>5</v>
      </c>
      <c r="I1462">
        <v>23</v>
      </c>
      <c r="J1462" t="str">
        <f t="shared" si="22"/>
        <v>05-04-2023</v>
      </c>
      <c r="K1462">
        <v>46000</v>
      </c>
      <c r="L1462">
        <v>1428</v>
      </c>
      <c r="M1462">
        <v>0</v>
      </c>
      <c r="N1462">
        <v>0</v>
      </c>
      <c r="P1462">
        <v>1</v>
      </c>
      <c r="Q1462" t="s">
        <v>61</v>
      </c>
      <c r="R1462" t="s">
        <v>116</v>
      </c>
      <c r="S1462" t="s">
        <v>224</v>
      </c>
      <c r="T1462" t="s">
        <v>143</v>
      </c>
      <c r="U1462">
        <v>3</v>
      </c>
      <c r="V1462">
        <v>0</v>
      </c>
      <c r="X1462" t="s">
        <v>63</v>
      </c>
      <c r="Y1462">
        <v>636</v>
      </c>
      <c r="Z1462" t="s">
        <v>64</v>
      </c>
      <c r="AA1462" t="s">
        <v>607</v>
      </c>
      <c r="AB1462" t="s">
        <v>66</v>
      </c>
      <c r="AC1462" t="s">
        <v>67</v>
      </c>
      <c r="AE1462">
        <v>7</v>
      </c>
      <c r="AF1462" t="s">
        <v>81</v>
      </c>
      <c r="AK1462" t="s">
        <v>71</v>
      </c>
      <c r="AL1462">
        <v>40</v>
      </c>
      <c r="AN1462" t="s">
        <v>82</v>
      </c>
      <c r="AP1462" t="s">
        <v>56</v>
      </c>
      <c r="AR1462">
        <v>0</v>
      </c>
      <c r="AS1462" t="s">
        <v>73</v>
      </c>
      <c r="AX1462">
        <v>111</v>
      </c>
      <c r="AY1462" t="s">
        <v>429</v>
      </c>
      <c r="AZ1462">
        <v>5180</v>
      </c>
      <c r="BA1462">
        <v>11400</v>
      </c>
      <c r="BC1462">
        <v>86260</v>
      </c>
      <c r="BD1462" t="s">
        <v>59</v>
      </c>
    </row>
    <row r="1463" spans="1:56" x14ac:dyDescent="0.25">
      <c r="A1463">
        <v>3</v>
      </c>
      <c r="B1463">
        <v>5</v>
      </c>
      <c r="C1463">
        <v>4</v>
      </c>
      <c r="D1463">
        <v>140290600200</v>
      </c>
      <c r="E1463" t="s">
        <v>457</v>
      </c>
      <c r="G1463">
        <v>180</v>
      </c>
      <c r="H1463">
        <v>5</v>
      </c>
      <c r="I1463">
        <v>23</v>
      </c>
      <c r="J1463" t="str">
        <f t="shared" si="22"/>
        <v>05-04-2023</v>
      </c>
      <c r="K1463">
        <v>46000</v>
      </c>
      <c r="L1463">
        <v>0</v>
      </c>
      <c r="M1463">
        <v>0</v>
      </c>
      <c r="N1463">
        <v>0</v>
      </c>
      <c r="P1463">
        <v>0.51</v>
      </c>
      <c r="U1463">
        <v>0</v>
      </c>
      <c r="V1463">
        <v>0</v>
      </c>
      <c r="Y1463">
        <v>0</v>
      </c>
      <c r="AE1463">
        <v>0</v>
      </c>
      <c r="AP1463" t="s">
        <v>56</v>
      </c>
      <c r="AR1463">
        <v>0</v>
      </c>
      <c r="AS1463" t="s">
        <v>73</v>
      </c>
      <c r="AX1463">
        <v>199</v>
      </c>
      <c r="AY1463" t="s">
        <v>58</v>
      </c>
      <c r="AZ1463">
        <v>1180</v>
      </c>
      <c r="BA1463">
        <v>0</v>
      </c>
      <c r="BC1463">
        <v>0</v>
      </c>
      <c r="BD1463" t="s">
        <v>59</v>
      </c>
    </row>
    <row r="1464" spans="1:56" x14ac:dyDescent="0.25">
      <c r="A1464">
        <v>3</v>
      </c>
      <c r="B1464">
        <v>5</v>
      </c>
      <c r="C1464">
        <v>26</v>
      </c>
      <c r="D1464">
        <v>180091020000</v>
      </c>
      <c r="E1464" t="s">
        <v>741</v>
      </c>
      <c r="G1464">
        <v>224</v>
      </c>
      <c r="H1464">
        <v>5</v>
      </c>
      <c r="I1464">
        <v>23</v>
      </c>
      <c r="J1464" t="str">
        <f t="shared" si="22"/>
        <v>05-26-2023</v>
      </c>
      <c r="K1464">
        <v>238525</v>
      </c>
      <c r="L1464">
        <v>0</v>
      </c>
      <c r="M1464">
        <v>0</v>
      </c>
      <c r="N1464">
        <v>0</v>
      </c>
      <c r="P1464">
        <v>22.702999999999999</v>
      </c>
      <c r="U1464">
        <v>0</v>
      </c>
      <c r="V1464">
        <v>0</v>
      </c>
      <c r="Y1464">
        <v>0</v>
      </c>
      <c r="AE1464">
        <v>0</v>
      </c>
      <c r="AP1464" t="s">
        <v>56</v>
      </c>
      <c r="AR1464">
        <v>0</v>
      </c>
      <c r="AS1464" t="s">
        <v>73</v>
      </c>
      <c r="AX1464">
        <v>110</v>
      </c>
      <c r="AY1464" t="s">
        <v>58</v>
      </c>
      <c r="AZ1464">
        <v>3224</v>
      </c>
      <c r="BA1464">
        <v>89830</v>
      </c>
      <c r="BC1464">
        <v>0</v>
      </c>
      <c r="BD1464" t="s">
        <v>59</v>
      </c>
    </row>
    <row r="1465" spans="1:56" x14ac:dyDescent="0.25">
      <c r="A1465">
        <v>3</v>
      </c>
      <c r="B1465">
        <v>5</v>
      </c>
      <c r="C1465">
        <v>19</v>
      </c>
      <c r="D1465">
        <v>180111800000</v>
      </c>
      <c r="E1465" t="s">
        <v>753</v>
      </c>
      <c r="G1465">
        <v>207</v>
      </c>
      <c r="H1465">
        <v>5</v>
      </c>
      <c r="I1465">
        <v>23</v>
      </c>
      <c r="J1465" t="str">
        <f t="shared" si="22"/>
        <v>05-19-2023</v>
      </c>
      <c r="K1465">
        <v>200000</v>
      </c>
      <c r="L1465">
        <v>1590</v>
      </c>
      <c r="M1465">
        <v>0</v>
      </c>
      <c r="N1465">
        <v>0</v>
      </c>
      <c r="P1465">
        <v>0.66</v>
      </c>
      <c r="Q1465">
        <v>1</v>
      </c>
      <c r="R1465">
        <v>1</v>
      </c>
      <c r="S1465">
        <v>9651</v>
      </c>
      <c r="T1465" t="s">
        <v>112</v>
      </c>
      <c r="U1465">
        <v>3</v>
      </c>
      <c r="V1465">
        <v>0</v>
      </c>
      <c r="Y1465">
        <v>484</v>
      </c>
      <c r="Z1465" t="s">
        <v>64</v>
      </c>
      <c r="AA1465" t="s">
        <v>208</v>
      </c>
      <c r="AB1465" t="s">
        <v>66</v>
      </c>
      <c r="AC1465" t="s">
        <v>77</v>
      </c>
      <c r="AE1465">
        <v>5</v>
      </c>
      <c r="AF1465" t="s">
        <v>102</v>
      </c>
      <c r="AG1465" t="s">
        <v>69</v>
      </c>
      <c r="AK1465" t="s">
        <v>71</v>
      </c>
      <c r="AL1465">
        <v>40</v>
      </c>
      <c r="AN1465" t="s">
        <v>82</v>
      </c>
      <c r="AP1465" t="s">
        <v>56</v>
      </c>
      <c r="AR1465">
        <v>0</v>
      </c>
      <c r="AS1465" t="s">
        <v>73</v>
      </c>
      <c r="AT1465" t="s">
        <v>74</v>
      </c>
      <c r="AV1465" t="s">
        <v>74</v>
      </c>
      <c r="AX1465">
        <v>510</v>
      </c>
      <c r="AY1465" t="s">
        <v>58</v>
      </c>
      <c r="AZ1465">
        <v>3207</v>
      </c>
      <c r="BA1465">
        <v>9170</v>
      </c>
      <c r="BC1465">
        <v>94970</v>
      </c>
      <c r="BD1465" t="s">
        <v>59</v>
      </c>
    </row>
    <row r="1466" spans="1:56" x14ac:dyDescent="0.25">
      <c r="A1466">
        <v>3</v>
      </c>
      <c r="B1466">
        <v>5</v>
      </c>
      <c r="C1466">
        <v>19</v>
      </c>
      <c r="D1466">
        <v>180120300000</v>
      </c>
      <c r="E1466" t="s">
        <v>730</v>
      </c>
      <c r="G1466">
        <v>207</v>
      </c>
      <c r="H1466">
        <v>5</v>
      </c>
      <c r="I1466">
        <v>23</v>
      </c>
      <c r="J1466" t="str">
        <f t="shared" si="22"/>
        <v>05-19-2023</v>
      </c>
      <c r="K1466">
        <v>200000</v>
      </c>
      <c r="L1466">
        <v>0</v>
      </c>
      <c r="M1466">
        <v>0</v>
      </c>
      <c r="N1466">
        <v>0</v>
      </c>
      <c r="P1466">
        <v>0.19</v>
      </c>
      <c r="U1466">
        <v>0</v>
      </c>
      <c r="V1466">
        <v>0</v>
      </c>
      <c r="Y1466">
        <v>0</v>
      </c>
      <c r="AE1466">
        <v>0</v>
      </c>
      <c r="AP1466" t="s">
        <v>56</v>
      </c>
      <c r="AR1466">
        <v>0</v>
      </c>
      <c r="AS1466" t="s">
        <v>73</v>
      </c>
      <c r="AX1466">
        <v>500</v>
      </c>
      <c r="AY1466" t="s">
        <v>755</v>
      </c>
      <c r="AZ1466">
        <v>3207</v>
      </c>
      <c r="BA1466">
        <v>0</v>
      </c>
      <c r="BC1466">
        <v>0</v>
      </c>
      <c r="BD1466" t="s">
        <v>59</v>
      </c>
    </row>
    <row r="1467" spans="1:56" x14ac:dyDescent="0.25">
      <c r="A1467">
        <v>3</v>
      </c>
      <c r="B1467">
        <v>5</v>
      </c>
      <c r="C1467">
        <v>15</v>
      </c>
      <c r="D1467">
        <v>210510600000</v>
      </c>
      <c r="E1467" t="s">
        <v>875</v>
      </c>
      <c r="G1467">
        <v>198</v>
      </c>
      <c r="H1467">
        <v>5</v>
      </c>
      <c r="I1467">
        <v>23</v>
      </c>
      <c r="J1467" t="str">
        <f t="shared" si="22"/>
        <v>05-15-2023</v>
      </c>
      <c r="K1467">
        <v>50000</v>
      </c>
      <c r="L1467">
        <v>1276</v>
      </c>
      <c r="M1467">
        <v>66</v>
      </c>
      <c r="N1467">
        <v>132</v>
      </c>
      <c r="P1467">
        <v>0</v>
      </c>
      <c r="Q1467" t="s">
        <v>61</v>
      </c>
      <c r="R1467" t="s">
        <v>116</v>
      </c>
      <c r="S1467" t="s">
        <v>866</v>
      </c>
      <c r="T1467" t="s">
        <v>143</v>
      </c>
      <c r="U1467">
        <v>3</v>
      </c>
      <c r="V1467">
        <v>0</v>
      </c>
      <c r="Y1467">
        <v>720</v>
      </c>
      <c r="Z1467" t="s">
        <v>64</v>
      </c>
      <c r="AA1467" t="s">
        <v>876</v>
      </c>
      <c r="AB1467" t="s">
        <v>66</v>
      </c>
      <c r="AC1467" t="s">
        <v>67</v>
      </c>
      <c r="AE1467">
        <v>8</v>
      </c>
      <c r="AF1467" t="s">
        <v>81</v>
      </c>
      <c r="AI1467" t="s">
        <v>70</v>
      </c>
      <c r="AK1467" t="s">
        <v>71</v>
      </c>
      <c r="AL1467">
        <v>65</v>
      </c>
      <c r="AM1467">
        <v>15</v>
      </c>
      <c r="AN1467" t="s">
        <v>170</v>
      </c>
      <c r="AP1467" t="s">
        <v>56</v>
      </c>
      <c r="AR1467">
        <v>2121</v>
      </c>
      <c r="AS1467" t="s">
        <v>73</v>
      </c>
      <c r="AT1467" t="s">
        <v>74</v>
      </c>
      <c r="AV1467" t="s">
        <v>74</v>
      </c>
      <c r="AX1467">
        <v>510</v>
      </c>
      <c r="AY1467" t="s">
        <v>58</v>
      </c>
      <c r="AZ1467">
        <v>4198</v>
      </c>
      <c r="BA1467">
        <v>2510</v>
      </c>
      <c r="BC1467">
        <v>21110</v>
      </c>
      <c r="BD1467" t="s">
        <v>59</v>
      </c>
    </row>
    <row r="1468" spans="1:56" x14ac:dyDescent="0.25">
      <c r="A1468">
        <v>3</v>
      </c>
      <c r="B1468">
        <v>5</v>
      </c>
      <c r="C1468">
        <v>30</v>
      </c>
      <c r="D1468">
        <v>210521800000</v>
      </c>
      <c r="E1468" t="s">
        <v>882</v>
      </c>
      <c r="G1468">
        <v>228</v>
      </c>
      <c r="H1468">
        <v>5</v>
      </c>
      <c r="I1468">
        <v>23</v>
      </c>
      <c r="J1468" t="str">
        <f t="shared" si="22"/>
        <v>05-30-2023</v>
      </c>
      <c r="K1468">
        <v>15000</v>
      </c>
      <c r="L1468">
        <v>944</v>
      </c>
      <c r="M1468">
        <v>132</v>
      </c>
      <c r="N1468">
        <v>66</v>
      </c>
      <c r="P1468">
        <v>0</v>
      </c>
      <c r="Q1468">
        <v>1</v>
      </c>
      <c r="R1468">
        <v>1</v>
      </c>
      <c r="S1468">
        <v>9821</v>
      </c>
      <c r="T1468" t="s">
        <v>112</v>
      </c>
      <c r="U1468">
        <v>2</v>
      </c>
      <c r="V1468">
        <v>0</v>
      </c>
      <c r="Y1468">
        <v>560</v>
      </c>
      <c r="Z1468" t="s">
        <v>92</v>
      </c>
      <c r="AA1468" t="s">
        <v>152</v>
      </c>
      <c r="AB1468" t="s">
        <v>66</v>
      </c>
      <c r="AC1468" t="s">
        <v>67</v>
      </c>
      <c r="AE1468">
        <v>5</v>
      </c>
      <c r="AF1468" t="s">
        <v>81</v>
      </c>
      <c r="AK1468" t="s">
        <v>71</v>
      </c>
      <c r="AL1468">
        <v>30</v>
      </c>
      <c r="AM1468">
        <v>20</v>
      </c>
      <c r="AN1468" t="s">
        <v>92</v>
      </c>
      <c r="AP1468" t="s">
        <v>56</v>
      </c>
      <c r="AR1468">
        <v>2121</v>
      </c>
      <c r="AS1468" t="s">
        <v>73</v>
      </c>
      <c r="AT1468" t="s">
        <v>74</v>
      </c>
      <c r="AV1468" t="s">
        <v>74</v>
      </c>
      <c r="AX1468">
        <v>510</v>
      </c>
      <c r="AY1468" t="s">
        <v>429</v>
      </c>
      <c r="AZ1468">
        <v>1228</v>
      </c>
      <c r="BA1468">
        <v>3570</v>
      </c>
      <c r="BC1468">
        <v>46970</v>
      </c>
      <c r="BD1468" t="s">
        <v>59</v>
      </c>
    </row>
    <row r="1469" spans="1:56" x14ac:dyDescent="0.25">
      <c r="A1469">
        <v>3</v>
      </c>
      <c r="B1469">
        <v>5</v>
      </c>
      <c r="C1469">
        <v>22</v>
      </c>
      <c r="D1469">
        <v>210540800000</v>
      </c>
      <c r="E1469" t="s">
        <v>888</v>
      </c>
      <c r="G1469">
        <v>214</v>
      </c>
      <c r="H1469">
        <v>5</v>
      </c>
      <c r="I1469">
        <v>23</v>
      </c>
      <c r="J1469" t="str">
        <f t="shared" si="22"/>
        <v>05-22-2023</v>
      </c>
      <c r="K1469">
        <v>60000</v>
      </c>
      <c r="L1469">
        <v>720</v>
      </c>
      <c r="M1469">
        <v>66</v>
      </c>
      <c r="N1469">
        <v>132</v>
      </c>
      <c r="P1469">
        <v>0</v>
      </c>
      <c r="Q1469">
        <v>1</v>
      </c>
      <c r="R1469">
        <v>1</v>
      </c>
      <c r="S1469">
        <v>9611</v>
      </c>
      <c r="T1469" t="s">
        <v>112</v>
      </c>
      <c r="U1469">
        <v>0</v>
      </c>
      <c r="V1469">
        <v>0</v>
      </c>
      <c r="Y1469">
        <v>360</v>
      </c>
      <c r="Z1469" t="s">
        <v>64</v>
      </c>
      <c r="AA1469" t="s">
        <v>87</v>
      </c>
      <c r="AB1469" t="s">
        <v>66</v>
      </c>
      <c r="AC1469" t="s">
        <v>67</v>
      </c>
      <c r="AE1469">
        <v>4</v>
      </c>
      <c r="AF1469" t="s">
        <v>81</v>
      </c>
      <c r="AK1469" t="s">
        <v>71</v>
      </c>
      <c r="AL1469">
        <v>45</v>
      </c>
      <c r="AN1469" t="s">
        <v>92</v>
      </c>
      <c r="AP1469" t="s">
        <v>56</v>
      </c>
      <c r="AR1469">
        <v>2121</v>
      </c>
      <c r="AS1469" t="s">
        <v>73</v>
      </c>
      <c r="AT1469" t="s">
        <v>74</v>
      </c>
      <c r="AV1469" t="s">
        <v>74</v>
      </c>
      <c r="AX1469">
        <v>510</v>
      </c>
      <c r="AY1469" t="s">
        <v>58</v>
      </c>
      <c r="AZ1469">
        <v>1214</v>
      </c>
      <c r="BA1469">
        <v>2510</v>
      </c>
      <c r="BC1469">
        <v>26940</v>
      </c>
      <c r="BD1469" t="s">
        <v>59</v>
      </c>
    </row>
    <row r="1470" spans="1:56" x14ac:dyDescent="0.25">
      <c r="A1470">
        <v>3</v>
      </c>
      <c r="B1470">
        <v>5</v>
      </c>
      <c r="C1470">
        <v>22</v>
      </c>
      <c r="D1470">
        <v>220240800000</v>
      </c>
      <c r="E1470" t="s">
        <v>968</v>
      </c>
      <c r="G1470">
        <v>213</v>
      </c>
      <c r="H1470">
        <v>5</v>
      </c>
      <c r="I1470">
        <v>23</v>
      </c>
      <c r="J1470" t="str">
        <f t="shared" si="22"/>
        <v>05-22-2023</v>
      </c>
      <c r="K1470">
        <v>118000</v>
      </c>
      <c r="L1470">
        <v>1056</v>
      </c>
      <c r="M1470">
        <v>0</v>
      </c>
      <c r="N1470">
        <v>0</v>
      </c>
      <c r="P1470">
        <v>2.3730000000000002</v>
      </c>
      <c r="Q1470" t="s">
        <v>98</v>
      </c>
      <c r="R1470">
        <v>1</v>
      </c>
      <c r="S1470">
        <v>9291</v>
      </c>
      <c r="T1470" t="s">
        <v>132</v>
      </c>
      <c r="U1470">
        <v>0</v>
      </c>
      <c r="V1470">
        <v>0</v>
      </c>
      <c r="Y1470">
        <v>0</v>
      </c>
      <c r="AA1470" t="s">
        <v>245</v>
      </c>
      <c r="AB1470" t="s">
        <v>66</v>
      </c>
      <c r="AC1470" t="s">
        <v>67</v>
      </c>
      <c r="AE1470">
        <v>6</v>
      </c>
      <c r="AF1470" t="s">
        <v>81</v>
      </c>
      <c r="AK1470" t="s">
        <v>71</v>
      </c>
      <c r="AL1470">
        <v>50</v>
      </c>
      <c r="AN1470" t="s">
        <v>170</v>
      </c>
      <c r="AP1470" t="s">
        <v>56</v>
      </c>
      <c r="AR1470">
        <v>0</v>
      </c>
      <c r="AS1470" t="s">
        <v>73</v>
      </c>
      <c r="AT1470" t="s">
        <v>74</v>
      </c>
      <c r="AV1470" t="s">
        <v>74</v>
      </c>
      <c r="AX1470">
        <v>111</v>
      </c>
      <c r="AY1470" t="s">
        <v>58</v>
      </c>
      <c r="AZ1470">
        <v>2213</v>
      </c>
      <c r="BA1470">
        <v>55510</v>
      </c>
      <c r="BC1470">
        <v>38290</v>
      </c>
      <c r="BD1470" t="s">
        <v>59</v>
      </c>
    </row>
    <row r="1471" spans="1:56" x14ac:dyDescent="0.25">
      <c r="A1471">
        <v>3</v>
      </c>
      <c r="B1471">
        <v>5</v>
      </c>
      <c r="C1471">
        <v>1</v>
      </c>
      <c r="D1471">
        <v>240440100000</v>
      </c>
      <c r="E1471" t="s">
        <v>991</v>
      </c>
      <c r="G1471">
        <v>169</v>
      </c>
      <c r="H1471">
        <v>5</v>
      </c>
      <c r="I1471">
        <v>23</v>
      </c>
      <c r="J1471" t="str">
        <f t="shared" si="22"/>
        <v>05-01-2023</v>
      </c>
      <c r="K1471">
        <v>220000</v>
      </c>
      <c r="L1471">
        <v>1654</v>
      </c>
      <c r="M1471">
        <v>115</v>
      </c>
      <c r="N1471">
        <v>281</v>
      </c>
      <c r="P1471">
        <v>0</v>
      </c>
      <c r="Q1471" t="s">
        <v>223</v>
      </c>
      <c r="R1471" t="s">
        <v>116</v>
      </c>
      <c r="S1471" t="s">
        <v>117</v>
      </c>
      <c r="T1471" t="s">
        <v>623</v>
      </c>
      <c r="U1471">
        <v>4</v>
      </c>
      <c r="V1471">
        <v>844</v>
      </c>
      <c r="X1471" t="s">
        <v>63</v>
      </c>
      <c r="Y1471">
        <v>960</v>
      </c>
      <c r="Z1471" t="s">
        <v>92</v>
      </c>
      <c r="AA1471" t="s">
        <v>992</v>
      </c>
      <c r="AB1471" t="s">
        <v>66</v>
      </c>
      <c r="AC1471" t="s">
        <v>67</v>
      </c>
      <c r="AE1471">
        <v>7</v>
      </c>
      <c r="AF1471" t="s">
        <v>88</v>
      </c>
      <c r="AK1471" t="s">
        <v>154</v>
      </c>
      <c r="AL1471">
        <v>47</v>
      </c>
      <c r="AN1471" t="s">
        <v>170</v>
      </c>
      <c r="AP1471" t="s">
        <v>56</v>
      </c>
      <c r="AR1471">
        <v>2415</v>
      </c>
      <c r="AS1471" t="s">
        <v>73</v>
      </c>
      <c r="AT1471" t="s">
        <v>213</v>
      </c>
      <c r="AV1471" t="s">
        <v>213</v>
      </c>
      <c r="AX1471">
        <v>510</v>
      </c>
      <c r="AY1471" t="s">
        <v>58</v>
      </c>
      <c r="AZ1471">
        <v>5169</v>
      </c>
      <c r="BA1471">
        <v>9540</v>
      </c>
      <c r="BC1471">
        <v>48430</v>
      </c>
      <c r="BD1471" t="s">
        <v>59</v>
      </c>
    </row>
    <row r="1472" spans="1:56" x14ac:dyDescent="0.25">
      <c r="A1472">
        <v>3</v>
      </c>
      <c r="B1472">
        <v>5</v>
      </c>
      <c r="C1472">
        <v>1</v>
      </c>
      <c r="D1472">
        <v>240440700000</v>
      </c>
      <c r="E1472" t="s">
        <v>994</v>
      </c>
      <c r="G1472">
        <v>169</v>
      </c>
      <c r="H1472">
        <v>5</v>
      </c>
      <c r="I1472">
        <v>23</v>
      </c>
      <c r="J1472" t="str">
        <f t="shared" si="22"/>
        <v>05-01-2023</v>
      </c>
      <c r="K1472">
        <v>220000</v>
      </c>
      <c r="L1472">
        <v>0</v>
      </c>
      <c r="M1472">
        <v>83</v>
      </c>
      <c r="N1472">
        <v>115</v>
      </c>
      <c r="P1472">
        <v>0</v>
      </c>
      <c r="U1472">
        <v>0</v>
      </c>
      <c r="V1472">
        <v>0</v>
      </c>
      <c r="Y1472">
        <v>0</v>
      </c>
      <c r="AE1472">
        <v>0</v>
      </c>
      <c r="AP1472" t="s">
        <v>56</v>
      </c>
      <c r="AR1472">
        <v>2415</v>
      </c>
      <c r="AS1472" t="s">
        <v>73</v>
      </c>
      <c r="AX1472">
        <v>500</v>
      </c>
      <c r="AY1472" t="s">
        <v>755</v>
      </c>
      <c r="AZ1472">
        <v>5169</v>
      </c>
      <c r="BA1472">
        <v>0</v>
      </c>
      <c r="BC1472">
        <v>0</v>
      </c>
      <c r="BD1472" t="s">
        <v>59</v>
      </c>
    </row>
    <row r="1473" spans="1:56" x14ac:dyDescent="0.25">
      <c r="A1473">
        <v>3</v>
      </c>
      <c r="B1473">
        <v>5</v>
      </c>
      <c r="C1473">
        <v>1</v>
      </c>
      <c r="D1473">
        <v>240440900000</v>
      </c>
      <c r="E1473" t="s">
        <v>994</v>
      </c>
      <c r="G1473">
        <v>169</v>
      </c>
      <c r="H1473">
        <v>5</v>
      </c>
      <c r="I1473">
        <v>23</v>
      </c>
      <c r="J1473" t="str">
        <f t="shared" si="22"/>
        <v>05-01-2023</v>
      </c>
      <c r="K1473">
        <v>220000</v>
      </c>
      <c r="L1473">
        <v>0</v>
      </c>
      <c r="M1473">
        <v>115</v>
      </c>
      <c r="N1473">
        <v>83</v>
      </c>
      <c r="P1473">
        <v>0</v>
      </c>
      <c r="U1473">
        <v>0</v>
      </c>
      <c r="V1473">
        <v>0</v>
      </c>
      <c r="Y1473">
        <v>0</v>
      </c>
      <c r="AE1473">
        <v>0</v>
      </c>
      <c r="AP1473" t="s">
        <v>56</v>
      </c>
      <c r="AR1473">
        <v>2415</v>
      </c>
      <c r="AS1473" t="s">
        <v>73</v>
      </c>
      <c r="AX1473">
        <v>500</v>
      </c>
      <c r="AY1473" t="s">
        <v>755</v>
      </c>
      <c r="AZ1473">
        <v>5169</v>
      </c>
      <c r="BA1473">
        <v>0</v>
      </c>
      <c r="BC1473">
        <v>0</v>
      </c>
      <c r="BD1473" t="s">
        <v>59</v>
      </c>
    </row>
    <row r="1474" spans="1:56" x14ac:dyDescent="0.25">
      <c r="A1474">
        <v>3</v>
      </c>
      <c r="B1474">
        <v>5</v>
      </c>
      <c r="C1474">
        <v>26</v>
      </c>
      <c r="D1474">
        <v>240450500000</v>
      </c>
      <c r="E1474" t="s">
        <v>997</v>
      </c>
      <c r="G1474">
        <v>223</v>
      </c>
      <c r="H1474">
        <v>5</v>
      </c>
      <c r="I1474">
        <v>23</v>
      </c>
      <c r="J1474" t="str">
        <f t="shared" ref="J1474:J1537" si="23">CONCATENATE(TEXT(H1474,"00"),"-",TEXT(C1474,"00"),"-",TEXT(I1474,"2000"))</f>
        <v>05-26-2023</v>
      </c>
      <c r="K1474">
        <v>38000</v>
      </c>
      <c r="L1474">
        <v>1805</v>
      </c>
      <c r="M1474">
        <v>57</v>
      </c>
      <c r="N1474">
        <v>165</v>
      </c>
      <c r="P1474">
        <v>0</v>
      </c>
      <c r="Q1474" t="s">
        <v>61</v>
      </c>
      <c r="R1474" t="s">
        <v>116</v>
      </c>
      <c r="S1474" t="s">
        <v>135</v>
      </c>
      <c r="T1474" t="s">
        <v>62</v>
      </c>
      <c r="U1474">
        <v>0</v>
      </c>
      <c r="V1474">
        <v>675</v>
      </c>
      <c r="X1474" t="s">
        <v>63</v>
      </c>
      <c r="Y1474">
        <v>616</v>
      </c>
      <c r="Z1474" t="s">
        <v>64</v>
      </c>
      <c r="AA1474" t="s">
        <v>998</v>
      </c>
      <c r="AB1474" t="s">
        <v>66</v>
      </c>
      <c r="AC1474" t="s">
        <v>67</v>
      </c>
      <c r="AE1474">
        <v>9</v>
      </c>
      <c r="AF1474" t="s">
        <v>81</v>
      </c>
      <c r="AK1474" t="s">
        <v>90</v>
      </c>
      <c r="AL1474">
        <v>50</v>
      </c>
      <c r="AN1474" t="s">
        <v>170</v>
      </c>
      <c r="AP1474" t="s">
        <v>56</v>
      </c>
      <c r="AR1474">
        <v>2415</v>
      </c>
      <c r="AS1474" t="s">
        <v>73</v>
      </c>
      <c r="AT1474" t="s">
        <v>213</v>
      </c>
      <c r="AV1474" t="s">
        <v>213</v>
      </c>
      <c r="AX1474">
        <v>510</v>
      </c>
      <c r="AY1474" t="s">
        <v>999</v>
      </c>
      <c r="AZ1474">
        <v>3223</v>
      </c>
      <c r="BA1474">
        <v>4230</v>
      </c>
      <c r="BC1474">
        <v>67860</v>
      </c>
      <c r="BD1474" t="s">
        <v>59</v>
      </c>
    </row>
    <row r="1475" spans="1:56" x14ac:dyDescent="0.25">
      <c r="A1475">
        <v>3</v>
      </c>
      <c r="B1475">
        <v>5</v>
      </c>
      <c r="C1475">
        <v>8</v>
      </c>
      <c r="D1475">
        <v>240461200000</v>
      </c>
      <c r="E1475" t="s">
        <v>1010</v>
      </c>
      <c r="G1475">
        <v>187</v>
      </c>
      <c r="H1475">
        <v>5</v>
      </c>
      <c r="I1475">
        <v>23</v>
      </c>
      <c r="J1475" t="str">
        <f t="shared" si="23"/>
        <v>05-08-2023</v>
      </c>
      <c r="K1475">
        <v>30000</v>
      </c>
      <c r="L1475">
        <v>1234</v>
      </c>
      <c r="M1475">
        <v>83</v>
      </c>
      <c r="N1475">
        <v>165</v>
      </c>
      <c r="P1475">
        <v>0</v>
      </c>
      <c r="Q1475" t="s">
        <v>61</v>
      </c>
      <c r="R1475">
        <v>3</v>
      </c>
      <c r="S1475" t="s">
        <v>291</v>
      </c>
      <c r="T1475" t="s">
        <v>143</v>
      </c>
      <c r="U1475">
        <v>0</v>
      </c>
      <c r="V1475">
        <v>0</v>
      </c>
      <c r="Y1475">
        <v>560</v>
      </c>
      <c r="Z1475" t="s">
        <v>92</v>
      </c>
      <c r="AA1475" t="s">
        <v>1011</v>
      </c>
      <c r="AB1475" t="s">
        <v>137</v>
      </c>
      <c r="AC1475" t="s">
        <v>67</v>
      </c>
      <c r="AE1475">
        <v>7</v>
      </c>
      <c r="AF1475" t="s">
        <v>81</v>
      </c>
      <c r="AK1475" t="s">
        <v>225</v>
      </c>
      <c r="AL1475">
        <v>50</v>
      </c>
      <c r="AN1475" t="s">
        <v>170</v>
      </c>
      <c r="AP1475" t="s">
        <v>56</v>
      </c>
      <c r="AR1475">
        <v>2425</v>
      </c>
      <c r="AS1475" t="s">
        <v>73</v>
      </c>
      <c r="AT1475" t="s">
        <v>213</v>
      </c>
      <c r="AV1475" t="s">
        <v>213</v>
      </c>
      <c r="AX1475">
        <v>510</v>
      </c>
      <c r="AY1475" t="s">
        <v>58</v>
      </c>
      <c r="AZ1475">
        <v>1187</v>
      </c>
      <c r="BA1475">
        <v>7890</v>
      </c>
      <c r="BC1475">
        <v>34970</v>
      </c>
      <c r="BD1475" t="s">
        <v>59</v>
      </c>
    </row>
    <row r="1476" spans="1:56" x14ac:dyDescent="0.25">
      <c r="A1476">
        <v>3</v>
      </c>
      <c r="B1476">
        <v>5</v>
      </c>
      <c r="C1476">
        <v>31</v>
      </c>
      <c r="D1476">
        <v>240511500000</v>
      </c>
      <c r="E1476" t="s">
        <v>1027</v>
      </c>
      <c r="G1476">
        <v>230</v>
      </c>
      <c r="H1476">
        <v>5</v>
      </c>
      <c r="I1476">
        <v>23</v>
      </c>
      <c r="J1476" t="str">
        <f t="shared" si="23"/>
        <v>05-31-2023</v>
      </c>
      <c r="K1476">
        <v>17000</v>
      </c>
      <c r="L1476">
        <v>2113</v>
      </c>
      <c r="M1476">
        <v>41</v>
      </c>
      <c r="N1476">
        <v>165</v>
      </c>
      <c r="P1476">
        <v>0</v>
      </c>
      <c r="Q1476" t="s">
        <v>61</v>
      </c>
      <c r="R1476" t="s">
        <v>116</v>
      </c>
      <c r="S1476" t="s">
        <v>241</v>
      </c>
      <c r="T1476" t="s">
        <v>143</v>
      </c>
      <c r="U1476">
        <v>0</v>
      </c>
      <c r="V1476">
        <v>0</v>
      </c>
      <c r="X1476" t="s">
        <v>63</v>
      </c>
      <c r="Y1476">
        <v>868</v>
      </c>
      <c r="Z1476" t="s">
        <v>92</v>
      </c>
      <c r="AA1476" t="s">
        <v>1028</v>
      </c>
      <c r="AB1476" t="s">
        <v>66</v>
      </c>
      <c r="AC1476" t="s">
        <v>67</v>
      </c>
      <c r="AE1476">
        <v>7</v>
      </c>
      <c r="AF1476" t="s">
        <v>102</v>
      </c>
      <c r="AG1476" t="s">
        <v>69</v>
      </c>
      <c r="AK1476" t="s">
        <v>71</v>
      </c>
      <c r="AL1476">
        <v>45</v>
      </c>
      <c r="AN1476" t="s">
        <v>138</v>
      </c>
      <c r="AP1476" t="s">
        <v>56</v>
      </c>
      <c r="AR1476">
        <v>2425</v>
      </c>
      <c r="AS1476" t="s">
        <v>73</v>
      </c>
      <c r="AT1476" t="s">
        <v>213</v>
      </c>
      <c r="AV1476" t="s">
        <v>213</v>
      </c>
      <c r="AX1476">
        <v>510</v>
      </c>
      <c r="AY1476" t="s">
        <v>1029</v>
      </c>
      <c r="AZ1476">
        <v>5230</v>
      </c>
      <c r="BA1476">
        <v>3910</v>
      </c>
      <c r="BC1476">
        <v>65600</v>
      </c>
      <c r="BD1476" t="s">
        <v>59</v>
      </c>
    </row>
    <row r="1477" spans="1:56" x14ac:dyDescent="0.25">
      <c r="A1477">
        <v>3</v>
      </c>
      <c r="B1477">
        <v>5</v>
      </c>
      <c r="C1477">
        <v>19</v>
      </c>
      <c r="D1477">
        <v>250091300000</v>
      </c>
      <c r="E1477" t="s">
        <v>1233</v>
      </c>
      <c r="G1477">
        <v>209</v>
      </c>
      <c r="H1477">
        <v>5</v>
      </c>
      <c r="I1477">
        <v>23</v>
      </c>
      <c r="J1477" t="str">
        <f t="shared" si="23"/>
        <v>05-19-2023</v>
      </c>
      <c r="K1477">
        <v>20000</v>
      </c>
      <c r="L1477">
        <v>2432</v>
      </c>
      <c r="M1477">
        <v>0</v>
      </c>
      <c r="N1477">
        <v>0</v>
      </c>
      <c r="P1477">
        <v>0.31</v>
      </c>
      <c r="Q1477" t="s">
        <v>61</v>
      </c>
      <c r="R1477">
        <v>1</v>
      </c>
      <c r="S1477">
        <v>9471</v>
      </c>
      <c r="T1477" t="s">
        <v>62</v>
      </c>
      <c r="U1477">
        <v>0</v>
      </c>
      <c r="V1477">
        <v>1216</v>
      </c>
      <c r="Y1477">
        <v>576</v>
      </c>
      <c r="Z1477" t="s">
        <v>64</v>
      </c>
      <c r="AA1477" t="s">
        <v>164</v>
      </c>
      <c r="AB1477" t="s">
        <v>66</v>
      </c>
      <c r="AC1477" t="s">
        <v>67</v>
      </c>
      <c r="AE1477">
        <v>14</v>
      </c>
      <c r="AF1477" t="s">
        <v>81</v>
      </c>
      <c r="AK1477" t="s">
        <v>71</v>
      </c>
      <c r="AL1477">
        <v>70</v>
      </c>
      <c r="AM1477">
        <v>75</v>
      </c>
      <c r="AN1477" t="s">
        <v>170</v>
      </c>
      <c r="AP1477" t="s">
        <v>56</v>
      </c>
      <c r="AR1477">
        <v>0</v>
      </c>
      <c r="AS1477" t="s">
        <v>73</v>
      </c>
      <c r="AT1477" t="s">
        <v>74</v>
      </c>
      <c r="AV1477" t="s">
        <v>74</v>
      </c>
      <c r="AX1477">
        <v>510</v>
      </c>
      <c r="AY1477" t="s">
        <v>58</v>
      </c>
      <c r="AZ1477">
        <v>5209</v>
      </c>
      <c r="BA1477">
        <v>7800</v>
      </c>
      <c r="BC1477">
        <v>41060</v>
      </c>
      <c r="BD1477" t="s">
        <v>59</v>
      </c>
    </row>
    <row r="1478" spans="1:56" x14ac:dyDescent="0.25">
      <c r="A1478">
        <v>3</v>
      </c>
      <c r="B1478">
        <v>5</v>
      </c>
      <c r="C1478">
        <v>8</v>
      </c>
      <c r="D1478">
        <v>250110100100</v>
      </c>
      <c r="E1478" t="s">
        <v>1234</v>
      </c>
      <c r="G1478">
        <v>184</v>
      </c>
      <c r="H1478">
        <v>5</v>
      </c>
      <c r="I1478">
        <v>23</v>
      </c>
      <c r="J1478" t="str">
        <f t="shared" si="23"/>
        <v>05-08-2023</v>
      </c>
      <c r="K1478">
        <v>192000</v>
      </c>
      <c r="L1478">
        <v>1904</v>
      </c>
      <c r="M1478">
        <v>0</v>
      </c>
      <c r="N1478">
        <v>0</v>
      </c>
      <c r="P1478">
        <v>1</v>
      </c>
      <c r="Q1478" t="s">
        <v>61</v>
      </c>
      <c r="R1478" t="s">
        <v>116</v>
      </c>
      <c r="S1478" t="s">
        <v>135</v>
      </c>
      <c r="T1478" t="s">
        <v>62</v>
      </c>
      <c r="U1478">
        <v>0</v>
      </c>
      <c r="V1478">
        <v>408</v>
      </c>
      <c r="X1478" t="s">
        <v>63</v>
      </c>
      <c r="Y1478">
        <v>576</v>
      </c>
      <c r="Z1478" t="s">
        <v>64</v>
      </c>
      <c r="AA1478" t="s">
        <v>653</v>
      </c>
      <c r="AB1478" t="s">
        <v>137</v>
      </c>
      <c r="AC1478" t="s">
        <v>67</v>
      </c>
      <c r="AE1478">
        <v>7</v>
      </c>
      <c r="AF1478" t="s">
        <v>102</v>
      </c>
      <c r="AG1478" t="s">
        <v>69</v>
      </c>
      <c r="AI1478" t="s">
        <v>70</v>
      </c>
      <c r="AK1478" t="s">
        <v>71</v>
      </c>
      <c r="AL1478">
        <v>45</v>
      </c>
      <c r="AN1478" t="s">
        <v>72</v>
      </c>
      <c r="AP1478" t="s">
        <v>56</v>
      </c>
      <c r="AR1478">
        <v>0</v>
      </c>
      <c r="AS1478" t="s">
        <v>73</v>
      </c>
      <c r="AT1478" t="s">
        <v>74</v>
      </c>
      <c r="AV1478" t="s">
        <v>74</v>
      </c>
      <c r="AX1478">
        <v>510</v>
      </c>
      <c r="AY1478" t="s">
        <v>58</v>
      </c>
      <c r="AZ1478">
        <v>3184</v>
      </c>
      <c r="BA1478">
        <v>13490</v>
      </c>
      <c r="BC1478">
        <v>101000</v>
      </c>
      <c r="BD1478" t="s">
        <v>59</v>
      </c>
    </row>
    <row r="1479" spans="1:56" x14ac:dyDescent="0.25">
      <c r="A1479">
        <v>3</v>
      </c>
      <c r="B1479">
        <v>5</v>
      </c>
      <c r="C1479">
        <v>8</v>
      </c>
      <c r="D1479">
        <v>270400100000</v>
      </c>
      <c r="E1479" t="s">
        <v>1359</v>
      </c>
      <c r="G1479">
        <v>185</v>
      </c>
      <c r="H1479">
        <v>5</v>
      </c>
      <c r="I1479">
        <v>23</v>
      </c>
      <c r="J1479" t="str">
        <f t="shared" si="23"/>
        <v>05-08-2023</v>
      </c>
      <c r="K1479">
        <v>260000</v>
      </c>
      <c r="L1479">
        <v>2207</v>
      </c>
      <c r="M1479">
        <v>66</v>
      </c>
      <c r="N1479">
        <v>137</v>
      </c>
      <c r="P1479">
        <v>0</v>
      </c>
      <c r="Q1479" t="s">
        <v>115</v>
      </c>
      <c r="R1479">
        <v>1</v>
      </c>
      <c r="S1479">
        <v>8911</v>
      </c>
      <c r="T1479" t="s">
        <v>722</v>
      </c>
      <c r="U1479">
        <v>4</v>
      </c>
      <c r="V1479">
        <v>768</v>
      </c>
      <c r="X1479" t="s">
        <v>63</v>
      </c>
      <c r="Y1479">
        <v>1040</v>
      </c>
      <c r="Z1479" t="s">
        <v>64</v>
      </c>
      <c r="AA1479" t="s">
        <v>101</v>
      </c>
      <c r="AB1479" t="s">
        <v>66</v>
      </c>
      <c r="AC1479" t="s">
        <v>67</v>
      </c>
      <c r="AE1479">
        <v>12</v>
      </c>
      <c r="AF1479" t="s">
        <v>88</v>
      </c>
      <c r="AK1479" t="s">
        <v>225</v>
      </c>
      <c r="AL1479">
        <v>45</v>
      </c>
      <c r="AN1479" t="s">
        <v>72</v>
      </c>
      <c r="AP1479" t="s">
        <v>56</v>
      </c>
      <c r="AR1479">
        <v>2709</v>
      </c>
      <c r="AS1479" t="s">
        <v>73</v>
      </c>
      <c r="AT1479" t="s">
        <v>213</v>
      </c>
      <c r="AV1479" t="s">
        <v>213</v>
      </c>
      <c r="AX1479">
        <v>510</v>
      </c>
      <c r="AY1479" t="s">
        <v>58</v>
      </c>
      <c r="AZ1479">
        <v>1185</v>
      </c>
      <c r="BA1479">
        <v>8770</v>
      </c>
      <c r="BC1479">
        <v>110970</v>
      </c>
      <c r="BD1479" t="s">
        <v>59</v>
      </c>
    </row>
    <row r="1480" spans="1:56" x14ac:dyDescent="0.25">
      <c r="A1480">
        <v>3</v>
      </c>
      <c r="B1480">
        <v>5</v>
      </c>
      <c r="C1480">
        <v>1</v>
      </c>
      <c r="D1480">
        <v>270470100000</v>
      </c>
      <c r="E1480" t="s">
        <v>1391</v>
      </c>
      <c r="G1480">
        <v>168</v>
      </c>
      <c r="H1480">
        <v>5</v>
      </c>
      <c r="I1480">
        <v>23</v>
      </c>
      <c r="J1480" t="str">
        <f t="shared" si="23"/>
        <v>05-01-2023</v>
      </c>
      <c r="K1480">
        <v>229000</v>
      </c>
      <c r="L1480">
        <v>1971</v>
      </c>
      <c r="M1480">
        <v>109</v>
      </c>
      <c r="N1480">
        <v>166</v>
      </c>
      <c r="P1480">
        <v>0</v>
      </c>
      <c r="Q1480">
        <v>1</v>
      </c>
      <c r="R1480">
        <v>1</v>
      </c>
      <c r="S1480">
        <v>9831</v>
      </c>
      <c r="T1480" t="s">
        <v>112</v>
      </c>
      <c r="U1480">
        <v>3</v>
      </c>
      <c r="V1480">
        <v>1971</v>
      </c>
      <c r="X1480" t="s">
        <v>63</v>
      </c>
      <c r="Y1480">
        <v>576</v>
      </c>
      <c r="Z1480" t="s">
        <v>64</v>
      </c>
      <c r="AA1480" t="s">
        <v>133</v>
      </c>
      <c r="AB1480" t="s">
        <v>66</v>
      </c>
      <c r="AC1480" t="s">
        <v>67</v>
      </c>
      <c r="AE1480">
        <v>5</v>
      </c>
      <c r="AF1480" t="s">
        <v>88</v>
      </c>
      <c r="AK1480" t="s">
        <v>71</v>
      </c>
      <c r="AL1480">
        <v>26</v>
      </c>
      <c r="AN1480" t="s">
        <v>72</v>
      </c>
      <c r="AP1480" t="s">
        <v>56</v>
      </c>
      <c r="AR1480">
        <v>2716</v>
      </c>
      <c r="AS1480" t="s">
        <v>73</v>
      </c>
      <c r="AT1480" t="s">
        <v>213</v>
      </c>
      <c r="AV1480" t="s">
        <v>213</v>
      </c>
      <c r="AX1480">
        <v>510</v>
      </c>
      <c r="AY1480" t="s">
        <v>58</v>
      </c>
      <c r="AZ1480">
        <v>3168</v>
      </c>
      <c r="BA1480">
        <v>12630</v>
      </c>
      <c r="BC1480">
        <v>163110</v>
      </c>
      <c r="BD1480" t="s">
        <v>59</v>
      </c>
    </row>
    <row r="1481" spans="1:56" x14ac:dyDescent="0.25">
      <c r="A1481">
        <v>3</v>
      </c>
      <c r="B1481">
        <v>5</v>
      </c>
      <c r="C1481">
        <v>15</v>
      </c>
      <c r="D1481">
        <v>270491000000</v>
      </c>
      <c r="E1481" t="s">
        <v>1400</v>
      </c>
      <c r="G1481">
        <v>196</v>
      </c>
      <c r="H1481">
        <v>5</v>
      </c>
      <c r="I1481">
        <v>23</v>
      </c>
      <c r="J1481" t="str">
        <f t="shared" si="23"/>
        <v>05-15-2023</v>
      </c>
      <c r="K1481">
        <v>155000</v>
      </c>
      <c r="L1481">
        <v>1344</v>
      </c>
      <c r="M1481">
        <v>115</v>
      </c>
      <c r="N1481">
        <v>120</v>
      </c>
      <c r="P1481">
        <v>0</v>
      </c>
      <c r="Q1481">
        <v>1</v>
      </c>
      <c r="R1481">
        <v>1</v>
      </c>
      <c r="S1481">
        <v>9701</v>
      </c>
      <c r="T1481" t="s">
        <v>112</v>
      </c>
      <c r="U1481">
        <v>0</v>
      </c>
      <c r="V1481">
        <v>0</v>
      </c>
      <c r="Y1481">
        <v>576</v>
      </c>
      <c r="Z1481" t="s">
        <v>64</v>
      </c>
      <c r="AA1481" t="s">
        <v>164</v>
      </c>
      <c r="AB1481" t="s">
        <v>66</v>
      </c>
      <c r="AC1481" t="s">
        <v>67</v>
      </c>
      <c r="AE1481">
        <v>6</v>
      </c>
      <c r="AF1481" t="s">
        <v>102</v>
      </c>
      <c r="AG1481" t="s">
        <v>69</v>
      </c>
      <c r="AK1481" t="s">
        <v>71</v>
      </c>
      <c r="AL1481">
        <v>35</v>
      </c>
      <c r="AN1481" t="s">
        <v>82</v>
      </c>
      <c r="AP1481" t="s">
        <v>56</v>
      </c>
      <c r="AR1481">
        <v>2716</v>
      </c>
      <c r="AS1481" t="s">
        <v>73</v>
      </c>
      <c r="AT1481" t="s">
        <v>213</v>
      </c>
      <c r="AV1481" t="s">
        <v>213</v>
      </c>
      <c r="AX1481">
        <v>510</v>
      </c>
      <c r="AY1481" t="s">
        <v>58</v>
      </c>
      <c r="AZ1481">
        <v>2196</v>
      </c>
      <c r="BA1481">
        <v>11260</v>
      </c>
      <c r="BC1481">
        <v>86600</v>
      </c>
      <c r="BD1481" t="s">
        <v>59</v>
      </c>
    </row>
    <row r="1482" spans="1:56" x14ac:dyDescent="0.25">
      <c r="A1482">
        <v>3</v>
      </c>
      <c r="B1482">
        <v>5</v>
      </c>
      <c r="C1482">
        <v>2</v>
      </c>
      <c r="D1482">
        <v>270560500000</v>
      </c>
      <c r="E1482" t="s">
        <v>1437</v>
      </c>
      <c r="G1482">
        <v>170</v>
      </c>
      <c r="H1482">
        <v>5</v>
      </c>
      <c r="I1482">
        <v>23</v>
      </c>
      <c r="J1482" t="str">
        <f t="shared" si="23"/>
        <v>05-02-2023</v>
      </c>
      <c r="K1482">
        <v>185500</v>
      </c>
      <c r="L1482">
        <v>2224</v>
      </c>
      <c r="M1482">
        <v>70</v>
      </c>
      <c r="N1482">
        <v>157</v>
      </c>
      <c r="P1482">
        <v>0.25</v>
      </c>
      <c r="Q1482" t="s">
        <v>61</v>
      </c>
      <c r="R1482">
        <v>1</v>
      </c>
      <c r="S1482">
        <v>9301</v>
      </c>
      <c r="T1482" t="s">
        <v>62</v>
      </c>
      <c r="U1482">
        <v>2</v>
      </c>
      <c r="V1482">
        <v>700</v>
      </c>
      <c r="X1482" t="s">
        <v>63</v>
      </c>
      <c r="Y1482">
        <v>672</v>
      </c>
      <c r="Z1482" t="s">
        <v>92</v>
      </c>
      <c r="AA1482" t="s">
        <v>205</v>
      </c>
      <c r="AB1482" t="s">
        <v>66</v>
      </c>
      <c r="AC1482" t="s">
        <v>67</v>
      </c>
      <c r="AE1482">
        <v>10</v>
      </c>
      <c r="AF1482" t="s">
        <v>68</v>
      </c>
      <c r="AG1482" t="s">
        <v>69</v>
      </c>
      <c r="AK1482" t="s">
        <v>71</v>
      </c>
      <c r="AL1482">
        <v>45</v>
      </c>
      <c r="AN1482" t="s">
        <v>82</v>
      </c>
      <c r="AP1482" t="s">
        <v>56</v>
      </c>
      <c r="AR1482">
        <v>2709</v>
      </c>
      <c r="AS1482" t="s">
        <v>73</v>
      </c>
      <c r="AT1482" t="s">
        <v>213</v>
      </c>
      <c r="AV1482" t="s">
        <v>213</v>
      </c>
      <c r="AX1482">
        <v>510</v>
      </c>
      <c r="AY1482" t="s">
        <v>58</v>
      </c>
      <c r="AZ1482">
        <v>4170</v>
      </c>
      <c r="BA1482">
        <v>10000</v>
      </c>
      <c r="BC1482">
        <v>97200</v>
      </c>
      <c r="BD1482" t="s">
        <v>59</v>
      </c>
    </row>
    <row r="1483" spans="1:56" x14ac:dyDescent="0.25">
      <c r="A1483">
        <v>3</v>
      </c>
      <c r="B1483">
        <v>5</v>
      </c>
      <c r="C1483">
        <v>2</v>
      </c>
      <c r="D1483">
        <v>270560700000</v>
      </c>
      <c r="E1483" t="s">
        <v>1438</v>
      </c>
      <c r="G1483">
        <v>170</v>
      </c>
      <c r="H1483">
        <v>5</v>
      </c>
      <c r="I1483">
        <v>23</v>
      </c>
      <c r="J1483" t="str">
        <f t="shared" si="23"/>
        <v>05-02-2023</v>
      </c>
      <c r="K1483">
        <v>185500</v>
      </c>
      <c r="L1483">
        <v>0</v>
      </c>
      <c r="M1483">
        <v>70</v>
      </c>
      <c r="N1483">
        <v>21</v>
      </c>
      <c r="P1483">
        <v>0.03</v>
      </c>
      <c r="U1483">
        <v>0</v>
      </c>
      <c r="V1483">
        <v>0</v>
      </c>
      <c r="Y1483">
        <v>0</v>
      </c>
      <c r="AE1483">
        <v>0</v>
      </c>
      <c r="AP1483" t="s">
        <v>56</v>
      </c>
      <c r="AR1483">
        <v>2709</v>
      </c>
      <c r="AS1483" t="s">
        <v>73</v>
      </c>
      <c r="AX1483">
        <v>500</v>
      </c>
      <c r="AY1483" t="s">
        <v>442</v>
      </c>
      <c r="AZ1483">
        <v>4170</v>
      </c>
      <c r="BA1483">
        <v>0</v>
      </c>
      <c r="BC1483">
        <v>0</v>
      </c>
      <c r="BD1483" t="s">
        <v>59</v>
      </c>
    </row>
    <row r="1484" spans="1:56" x14ac:dyDescent="0.25">
      <c r="A1484">
        <v>3</v>
      </c>
      <c r="B1484">
        <v>5</v>
      </c>
      <c r="C1484">
        <v>1</v>
      </c>
      <c r="D1484">
        <v>270580004052</v>
      </c>
      <c r="E1484" t="s">
        <v>1449</v>
      </c>
      <c r="G1484">
        <v>167</v>
      </c>
      <c r="H1484">
        <v>5</v>
      </c>
      <c r="I1484">
        <v>23</v>
      </c>
      <c r="J1484" t="str">
        <f t="shared" si="23"/>
        <v>05-01-2023</v>
      </c>
      <c r="K1484">
        <v>284000</v>
      </c>
      <c r="L1484">
        <v>1924</v>
      </c>
      <c r="M1484">
        <v>237</v>
      </c>
      <c r="N1484">
        <v>176</v>
      </c>
      <c r="P1484">
        <v>1.038</v>
      </c>
      <c r="Q1484">
        <v>1</v>
      </c>
      <c r="R1484">
        <v>1</v>
      </c>
      <c r="S1484">
        <v>9861</v>
      </c>
      <c r="T1484" t="s">
        <v>86</v>
      </c>
      <c r="U1484">
        <v>0</v>
      </c>
      <c r="V1484">
        <v>1684</v>
      </c>
      <c r="X1484" t="s">
        <v>63</v>
      </c>
      <c r="Y1484">
        <v>702</v>
      </c>
      <c r="Z1484" t="s">
        <v>64</v>
      </c>
      <c r="AA1484" t="s">
        <v>157</v>
      </c>
      <c r="AB1484" t="s">
        <v>66</v>
      </c>
      <c r="AE1484">
        <v>7</v>
      </c>
      <c r="AF1484" t="s">
        <v>309</v>
      </c>
      <c r="AI1484" t="s">
        <v>70</v>
      </c>
      <c r="AK1484" t="s">
        <v>71</v>
      </c>
      <c r="AL1484">
        <v>24</v>
      </c>
      <c r="AN1484" t="s">
        <v>310</v>
      </c>
      <c r="AP1484" t="s">
        <v>56</v>
      </c>
      <c r="AR1484">
        <v>2716</v>
      </c>
      <c r="AS1484" t="s">
        <v>73</v>
      </c>
      <c r="AT1484" t="s">
        <v>74</v>
      </c>
      <c r="AV1484" t="s">
        <v>74</v>
      </c>
      <c r="AX1484">
        <v>510</v>
      </c>
      <c r="AY1484" t="s">
        <v>58</v>
      </c>
      <c r="AZ1484">
        <v>6167</v>
      </c>
      <c r="BA1484">
        <v>28200</v>
      </c>
      <c r="BC1484">
        <v>157970</v>
      </c>
      <c r="BD1484" t="s">
        <v>59</v>
      </c>
    </row>
    <row r="1485" spans="1:56" x14ac:dyDescent="0.25">
      <c r="A1485">
        <v>3</v>
      </c>
      <c r="B1485">
        <v>5</v>
      </c>
      <c r="C1485">
        <v>3</v>
      </c>
      <c r="D1485">
        <v>300161800600</v>
      </c>
      <c r="E1485" t="s">
        <v>836</v>
      </c>
      <c r="G1485">
        <v>173</v>
      </c>
      <c r="H1485">
        <v>5</v>
      </c>
      <c r="I1485">
        <v>23</v>
      </c>
      <c r="J1485" t="str">
        <f t="shared" si="23"/>
        <v>05-03-2023</v>
      </c>
      <c r="K1485">
        <v>40000</v>
      </c>
      <c r="L1485">
        <v>0</v>
      </c>
      <c r="M1485">
        <v>0</v>
      </c>
      <c r="N1485">
        <v>0</v>
      </c>
      <c r="P1485">
        <v>1.0003</v>
      </c>
      <c r="U1485">
        <v>0</v>
      </c>
      <c r="V1485">
        <v>0</v>
      </c>
      <c r="Y1485">
        <v>0</v>
      </c>
      <c r="AE1485">
        <v>0</v>
      </c>
      <c r="AR1485">
        <v>0</v>
      </c>
      <c r="AX1485">
        <v>500</v>
      </c>
      <c r="AY1485" t="s">
        <v>58</v>
      </c>
      <c r="AZ1485">
        <v>4173</v>
      </c>
      <c r="BA1485">
        <v>17030</v>
      </c>
      <c r="BC1485">
        <v>0</v>
      </c>
      <c r="BD1485" t="s">
        <v>59</v>
      </c>
    </row>
    <row r="1486" spans="1:56" x14ac:dyDescent="0.25">
      <c r="A1486">
        <v>3</v>
      </c>
      <c r="B1486">
        <v>5</v>
      </c>
      <c r="C1486">
        <v>3</v>
      </c>
      <c r="D1486">
        <v>300161800700</v>
      </c>
      <c r="E1486" t="s">
        <v>836</v>
      </c>
      <c r="G1486">
        <v>173</v>
      </c>
      <c r="H1486">
        <v>5</v>
      </c>
      <c r="I1486">
        <v>23</v>
      </c>
      <c r="J1486" t="str">
        <f t="shared" si="23"/>
        <v>05-03-2023</v>
      </c>
      <c r="K1486">
        <v>40000</v>
      </c>
      <c r="L1486">
        <v>0</v>
      </c>
      <c r="M1486">
        <v>0</v>
      </c>
      <c r="N1486">
        <v>0</v>
      </c>
      <c r="P1486">
        <v>1.0003</v>
      </c>
      <c r="U1486">
        <v>0</v>
      </c>
      <c r="V1486">
        <v>0</v>
      </c>
      <c r="Y1486">
        <v>0</v>
      </c>
      <c r="AE1486">
        <v>0</v>
      </c>
      <c r="AR1486">
        <v>0</v>
      </c>
      <c r="AX1486">
        <v>500</v>
      </c>
      <c r="AY1486" t="s">
        <v>58</v>
      </c>
      <c r="AZ1486">
        <v>4173</v>
      </c>
      <c r="BA1486">
        <v>0</v>
      </c>
      <c r="BC1486">
        <v>0</v>
      </c>
      <c r="BD1486" t="s">
        <v>59</v>
      </c>
    </row>
    <row r="1487" spans="1:56" x14ac:dyDescent="0.25">
      <c r="A1487">
        <v>3</v>
      </c>
      <c r="B1487">
        <v>5</v>
      </c>
      <c r="C1487">
        <v>16</v>
      </c>
      <c r="D1487">
        <v>300261800000</v>
      </c>
      <c r="E1487" t="s">
        <v>1527</v>
      </c>
      <c r="G1487">
        <v>200</v>
      </c>
      <c r="H1487">
        <v>5</v>
      </c>
      <c r="I1487">
        <v>23</v>
      </c>
      <c r="J1487" t="str">
        <f t="shared" si="23"/>
        <v>05-16-2023</v>
      </c>
      <c r="K1487">
        <v>240000</v>
      </c>
      <c r="L1487">
        <v>1799</v>
      </c>
      <c r="M1487">
        <v>195</v>
      </c>
      <c r="N1487">
        <v>150</v>
      </c>
      <c r="P1487">
        <v>1</v>
      </c>
      <c r="Q1487">
        <v>1</v>
      </c>
      <c r="R1487">
        <v>1</v>
      </c>
      <c r="S1487">
        <v>9601</v>
      </c>
      <c r="T1487" t="s">
        <v>76</v>
      </c>
      <c r="U1487">
        <v>3</v>
      </c>
      <c r="V1487">
        <v>1799</v>
      </c>
      <c r="X1487" t="s">
        <v>63</v>
      </c>
      <c r="Y1487">
        <v>608</v>
      </c>
      <c r="Z1487" t="s">
        <v>64</v>
      </c>
      <c r="AA1487" t="s">
        <v>208</v>
      </c>
      <c r="AB1487" t="s">
        <v>66</v>
      </c>
      <c r="AC1487" t="s">
        <v>67</v>
      </c>
      <c r="AE1487">
        <v>6</v>
      </c>
      <c r="AF1487" t="s">
        <v>102</v>
      </c>
      <c r="AG1487" t="s">
        <v>69</v>
      </c>
      <c r="AK1487" t="s">
        <v>71</v>
      </c>
      <c r="AL1487">
        <v>35</v>
      </c>
      <c r="AN1487" t="s">
        <v>310</v>
      </c>
      <c r="AP1487" t="s">
        <v>56</v>
      </c>
      <c r="AR1487">
        <v>3085</v>
      </c>
      <c r="AS1487" t="s">
        <v>73</v>
      </c>
      <c r="AT1487" t="s">
        <v>74</v>
      </c>
      <c r="AV1487" t="s">
        <v>74</v>
      </c>
      <c r="AX1487">
        <v>510</v>
      </c>
      <c r="AY1487" t="s">
        <v>429</v>
      </c>
      <c r="AZ1487">
        <v>5200</v>
      </c>
      <c r="BA1487">
        <v>27800</v>
      </c>
      <c r="BC1487">
        <v>134630</v>
      </c>
      <c r="BD1487" t="s">
        <v>59</v>
      </c>
    </row>
    <row r="1488" spans="1:56" x14ac:dyDescent="0.25">
      <c r="A1488">
        <v>3</v>
      </c>
      <c r="B1488">
        <v>5</v>
      </c>
      <c r="C1488">
        <v>9</v>
      </c>
      <c r="D1488">
        <v>300380300100</v>
      </c>
      <c r="E1488" t="s">
        <v>1558</v>
      </c>
      <c r="G1488">
        <v>192</v>
      </c>
      <c r="H1488">
        <v>5</v>
      </c>
      <c r="I1488">
        <v>23</v>
      </c>
      <c r="J1488" t="str">
        <f t="shared" si="23"/>
        <v>05-09-2023</v>
      </c>
      <c r="K1488">
        <v>15000</v>
      </c>
      <c r="L1488">
        <v>0</v>
      </c>
      <c r="M1488">
        <v>0</v>
      </c>
      <c r="N1488">
        <v>0</v>
      </c>
      <c r="P1488">
        <v>0.128</v>
      </c>
      <c r="U1488">
        <v>0</v>
      </c>
      <c r="V1488">
        <v>0</v>
      </c>
      <c r="Y1488">
        <v>0</v>
      </c>
      <c r="AE1488">
        <v>0</v>
      </c>
      <c r="AR1488">
        <v>0</v>
      </c>
      <c r="AS1488" t="s">
        <v>73</v>
      </c>
      <c r="AX1488">
        <v>110</v>
      </c>
      <c r="AY1488" t="s">
        <v>58</v>
      </c>
      <c r="AZ1488">
        <v>1192</v>
      </c>
      <c r="BA1488">
        <v>0</v>
      </c>
      <c r="BC1488">
        <v>0</v>
      </c>
      <c r="BD1488" t="s">
        <v>59</v>
      </c>
    </row>
    <row r="1489" spans="1:56" x14ac:dyDescent="0.25">
      <c r="A1489">
        <v>3</v>
      </c>
      <c r="B1489">
        <v>5</v>
      </c>
      <c r="C1489">
        <v>19</v>
      </c>
      <c r="D1489">
        <v>300670700000</v>
      </c>
      <c r="E1489" t="s">
        <v>1665</v>
      </c>
      <c r="G1489">
        <v>206</v>
      </c>
      <c r="H1489">
        <v>5</v>
      </c>
      <c r="I1489">
        <v>23</v>
      </c>
      <c r="J1489" t="str">
        <f t="shared" si="23"/>
        <v>05-19-2023</v>
      </c>
      <c r="K1489">
        <v>163000</v>
      </c>
      <c r="L1489">
        <v>1450</v>
      </c>
      <c r="M1489">
        <v>0</v>
      </c>
      <c r="N1489">
        <v>0</v>
      </c>
      <c r="P1489">
        <v>0.61</v>
      </c>
      <c r="Q1489">
        <v>1</v>
      </c>
      <c r="R1489">
        <v>1</v>
      </c>
      <c r="S1489">
        <v>9741</v>
      </c>
      <c r="T1489" t="s">
        <v>112</v>
      </c>
      <c r="U1489">
        <v>3</v>
      </c>
      <c r="V1489">
        <v>0</v>
      </c>
      <c r="X1489" t="s">
        <v>63</v>
      </c>
      <c r="Y1489">
        <v>625</v>
      </c>
      <c r="Z1489" t="s">
        <v>64</v>
      </c>
      <c r="AA1489" t="s">
        <v>1666</v>
      </c>
      <c r="AB1489" t="s">
        <v>66</v>
      </c>
      <c r="AC1489" t="s">
        <v>67</v>
      </c>
      <c r="AE1489">
        <v>6</v>
      </c>
      <c r="AF1489" t="s">
        <v>88</v>
      </c>
      <c r="AK1489" t="s">
        <v>71</v>
      </c>
      <c r="AL1489">
        <v>28</v>
      </c>
      <c r="AN1489" t="s">
        <v>138</v>
      </c>
      <c r="AP1489" t="s">
        <v>56</v>
      </c>
      <c r="AR1489">
        <v>0</v>
      </c>
      <c r="AS1489" t="s">
        <v>73</v>
      </c>
      <c r="AT1489" t="s">
        <v>74</v>
      </c>
      <c r="AV1489" t="s">
        <v>74</v>
      </c>
      <c r="AX1489">
        <v>510</v>
      </c>
      <c r="AY1489" t="s">
        <v>1667</v>
      </c>
      <c r="AZ1489">
        <v>6206</v>
      </c>
      <c r="BA1489">
        <v>10090</v>
      </c>
      <c r="BC1489">
        <v>102230</v>
      </c>
      <c r="BD1489" t="s">
        <v>59</v>
      </c>
    </row>
    <row r="1490" spans="1:56" x14ac:dyDescent="0.25">
      <c r="A1490">
        <v>3</v>
      </c>
      <c r="B1490">
        <v>5</v>
      </c>
      <c r="C1490">
        <v>25</v>
      </c>
      <c r="D1490">
        <v>310241400000</v>
      </c>
      <c r="E1490" t="s">
        <v>1738</v>
      </c>
      <c r="G1490">
        <v>221</v>
      </c>
      <c r="H1490">
        <v>5</v>
      </c>
      <c r="I1490">
        <v>23</v>
      </c>
      <c r="J1490" t="str">
        <f t="shared" si="23"/>
        <v>05-25-2023</v>
      </c>
      <c r="K1490">
        <v>200000</v>
      </c>
      <c r="L1490">
        <v>1298</v>
      </c>
      <c r="M1490">
        <v>110</v>
      </c>
      <c r="N1490">
        <v>153</v>
      </c>
      <c r="P1490">
        <v>0</v>
      </c>
      <c r="Q1490">
        <v>1</v>
      </c>
      <c r="R1490">
        <v>1</v>
      </c>
      <c r="S1490">
        <v>9561</v>
      </c>
      <c r="T1490" t="s">
        <v>76</v>
      </c>
      <c r="U1490">
        <v>0</v>
      </c>
      <c r="V1490">
        <v>1158</v>
      </c>
      <c r="W1490" t="s">
        <v>71</v>
      </c>
      <c r="X1490" t="s">
        <v>63</v>
      </c>
      <c r="Y1490">
        <v>528</v>
      </c>
      <c r="Z1490" t="s">
        <v>64</v>
      </c>
      <c r="AA1490" t="s">
        <v>152</v>
      </c>
      <c r="AB1490" t="s">
        <v>66</v>
      </c>
      <c r="AC1490" t="s">
        <v>67</v>
      </c>
      <c r="AE1490">
        <v>9</v>
      </c>
      <c r="AF1490" t="s">
        <v>102</v>
      </c>
      <c r="AG1490" t="s">
        <v>69</v>
      </c>
      <c r="AK1490" t="s">
        <v>71</v>
      </c>
      <c r="AL1490">
        <v>42</v>
      </c>
      <c r="AN1490" t="s">
        <v>72</v>
      </c>
      <c r="AP1490" t="s">
        <v>56</v>
      </c>
      <c r="AR1490">
        <v>3116</v>
      </c>
      <c r="AS1490" t="s">
        <v>73</v>
      </c>
      <c r="AT1490" t="s">
        <v>213</v>
      </c>
      <c r="AV1490" t="s">
        <v>213</v>
      </c>
      <c r="AX1490">
        <v>510</v>
      </c>
      <c r="AY1490" t="s">
        <v>1739</v>
      </c>
      <c r="AZ1490">
        <v>2221</v>
      </c>
      <c r="BA1490">
        <v>23310</v>
      </c>
      <c r="BC1490">
        <v>99060</v>
      </c>
      <c r="BD1490" t="s">
        <v>59</v>
      </c>
    </row>
    <row r="1491" spans="1:56" x14ac:dyDescent="0.25">
      <c r="A1491">
        <v>3</v>
      </c>
      <c r="B1491">
        <v>5</v>
      </c>
      <c r="C1491">
        <v>31</v>
      </c>
      <c r="D1491">
        <v>320171900000</v>
      </c>
      <c r="E1491" t="s">
        <v>1870</v>
      </c>
      <c r="G1491">
        <v>232</v>
      </c>
      <c r="H1491">
        <v>5</v>
      </c>
      <c r="I1491">
        <v>23</v>
      </c>
      <c r="J1491" t="str">
        <f t="shared" si="23"/>
        <v>05-31-2023</v>
      </c>
      <c r="K1491">
        <v>72000</v>
      </c>
      <c r="L1491">
        <v>2550</v>
      </c>
      <c r="M1491">
        <v>50</v>
      </c>
      <c r="N1491">
        <v>102</v>
      </c>
      <c r="P1491">
        <v>0</v>
      </c>
      <c r="Q1491">
        <v>2</v>
      </c>
      <c r="R1491" t="s">
        <v>116</v>
      </c>
      <c r="S1491" t="s">
        <v>123</v>
      </c>
      <c r="T1491" t="s">
        <v>112</v>
      </c>
      <c r="U1491">
        <v>0</v>
      </c>
      <c r="V1491">
        <v>238</v>
      </c>
      <c r="Y1491">
        <v>0</v>
      </c>
      <c r="AA1491" t="s">
        <v>1871</v>
      </c>
      <c r="AB1491" t="s">
        <v>66</v>
      </c>
      <c r="AC1491" t="s">
        <v>67</v>
      </c>
      <c r="AE1491">
        <v>10</v>
      </c>
      <c r="AF1491" t="s">
        <v>88</v>
      </c>
      <c r="AL1491">
        <v>45</v>
      </c>
      <c r="AN1491" t="s">
        <v>138</v>
      </c>
      <c r="AP1491" t="s">
        <v>56</v>
      </c>
      <c r="AR1491">
        <v>3254</v>
      </c>
      <c r="AS1491" t="s">
        <v>73</v>
      </c>
      <c r="AT1491" t="s">
        <v>213</v>
      </c>
      <c r="AV1491" t="s">
        <v>213</v>
      </c>
      <c r="AX1491">
        <v>520</v>
      </c>
      <c r="AY1491" t="s">
        <v>1699</v>
      </c>
      <c r="AZ1491">
        <v>2232</v>
      </c>
      <c r="BA1491">
        <v>6260</v>
      </c>
      <c r="BC1491">
        <v>88260</v>
      </c>
      <c r="BD1491" t="s">
        <v>59</v>
      </c>
    </row>
    <row r="1492" spans="1:56" x14ac:dyDescent="0.25">
      <c r="A1492">
        <v>3</v>
      </c>
      <c r="B1492">
        <v>5</v>
      </c>
      <c r="C1492">
        <v>31</v>
      </c>
      <c r="D1492">
        <v>320200800000</v>
      </c>
      <c r="E1492" t="s">
        <v>1890</v>
      </c>
      <c r="G1492">
        <v>231</v>
      </c>
      <c r="H1492">
        <v>5</v>
      </c>
      <c r="I1492">
        <v>23</v>
      </c>
      <c r="J1492" t="str">
        <f t="shared" si="23"/>
        <v>05-31-2023</v>
      </c>
      <c r="K1492">
        <v>72000</v>
      </c>
      <c r="L1492">
        <v>1723</v>
      </c>
      <c r="M1492">
        <v>50</v>
      </c>
      <c r="N1492">
        <v>86</v>
      </c>
      <c r="P1492">
        <v>0</v>
      </c>
      <c r="Q1492">
        <v>2</v>
      </c>
      <c r="R1492" t="s">
        <v>116</v>
      </c>
      <c r="S1492" t="s">
        <v>272</v>
      </c>
      <c r="T1492" t="s">
        <v>112</v>
      </c>
      <c r="U1492">
        <v>0</v>
      </c>
      <c r="V1492">
        <v>0</v>
      </c>
      <c r="Y1492">
        <v>0</v>
      </c>
      <c r="AA1492" t="s">
        <v>617</v>
      </c>
      <c r="AB1492" t="s">
        <v>66</v>
      </c>
      <c r="AC1492" t="s">
        <v>67</v>
      </c>
      <c r="AE1492">
        <v>7</v>
      </c>
      <c r="AF1492" t="s">
        <v>68</v>
      </c>
      <c r="AG1492" t="s">
        <v>69</v>
      </c>
      <c r="AK1492" t="s">
        <v>71</v>
      </c>
      <c r="AL1492">
        <v>47</v>
      </c>
      <c r="AN1492" t="s">
        <v>170</v>
      </c>
      <c r="AP1492" t="s">
        <v>56</v>
      </c>
      <c r="AR1492">
        <v>3254</v>
      </c>
      <c r="AS1492" t="s">
        <v>73</v>
      </c>
      <c r="AT1492" t="s">
        <v>213</v>
      </c>
      <c r="AV1492" t="s">
        <v>213</v>
      </c>
      <c r="AX1492">
        <v>520</v>
      </c>
      <c r="AY1492" t="s">
        <v>1891</v>
      </c>
      <c r="AZ1492">
        <v>6231</v>
      </c>
      <c r="BA1492">
        <v>5770</v>
      </c>
      <c r="BC1492">
        <v>60630</v>
      </c>
      <c r="BD1492" t="s">
        <v>59</v>
      </c>
    </row>
    <row r="1493" spans="1:56" x14ac:dyDescent="0.25">
      <c r="A1493">
        <v>3</v>
      </c>
      <c r="B1493">
        <v>5</v>
      </c>
      <c r="C1493">
        <v>5</v>
      </c>
      <c r="D1493">
        <v>320281800000</v>
      </c>
      <c r="E1493" t="s">
        <v>1942</v>
      </c>
      <c r="G1493">
        <v>181</v>
      </c>
      <c r="H1493">
        <v>5</v>
      </c>
      <c r="I1493">
        <v>23</v>
      </c>
      <c r="J1493" t="str">
        <f t="shared" si="23"/>
        <v>05-05-2023</v>
      </c>
      <c r="K1493">
        <v>65000</v>
      </c>
      <c r="L1493">
        <v>1672</v>
      </c>
      <c r="M1493">
        <v>60</v>
      </c>
      <c r="N1493">
        <v>105</v>
      </c>
      <c r="P1493">
        <v>0</v>
      </c>
      <c r="Q1493">
        <v>2</v>
      </c>
      <c r="R1493" t="s">
        <v>116</v>
      </c>
      <c r="S1493" t="s">
        <v>123</v>
      </c>
      <c r="T1493" t="s">
        <v>112</v>
      </c>
      <c r="U1493">
        <v>0</v>
      </c>
      <c r="V1493">
        <v>0</v>
      </c>
      <c r="Y1493">
        <v>576</v>
      </c>
      <c r="Z1493" t="s">
        <v>92</v>
      </c>
      <c r="AA1493" t="s">
        <v>164</v>
      </c>
      <c r="AB1493" t="s">
        <v>66</v>
      </c>
      <c r="AC1493" t="s">
        <v>67</v>
      </c>
      <c r="AE1493">
        <v>9</v>
      </c>
      <c r="AF1493" t="s">
        <v>88</v>
      </c>
      <c r="AL1493">
        <v>45</v>
      </c>
      <c r="AN1493" t="s">
        <v>138</v>
      </c>
      <c r="AP1493" t="s">
        <v>56</v>
      </c>
      <c r="AR1493">
        <v>3254</v>
      </c>
      <c r="AS1493" t="s">
        <v>73</v>
      </c>
      <c r="AT1493" t="s">
        <v>213</v>
      </c>
      <c r="AV1493" t="s">
        <v>213</v>
      </c>
      <c r="AX1493">
        <v>520</v>
      </c>
      <c r="AY1493" t="s">
        <v>1943</v>
      </c>
      <c r="AZ1493">
        <v>4181</v>
      </c>
      <c r="BA1493">
        <v>7600</v>
      </c>
      <c r="BC1493">
        <v>73630</v>
      </c>
      <c r="BD1493" t="s">
        <v>59</v>
      </c>
    </row>
    <row r="1494" spans="1:56" x14ac:dyDescent="0.25">
      <c r="A1494">
        <v>3</v>
      </c>
      <c r="B1494">
        <v>5</v>
      </c>
      <c r="C1494">
        <v>15</v>
      </c>
      <c r="D1494">
        <v>320351300000</v>
      </c>
      <c r="E1494" t="s">
        <v>1411</v>
      </c>
      <c r="G1494">
        <v>197</v>
      </c>
      <c r="H1494">
        <v>5</v>
      </c>
      <c r="I1494">
        <v>23</v>
      </c>
      <c r="J1494" t="str">
        <f t="shared" si="23"/>
        <v>05-15-2023</v>
      </c>
      <c r="K1494">
        <v>155500</v>
      </c>
      <c r="L1494">
        <v>0</v>
      </c>
      <c r="M1494">
        <v>0</v>
      </c>
      <c r="N1494">
        <v>0</v>
      </c>
      <c r="P1494">
        <v>0</v>
      </c>
      <c r="U1494">
        <v>0</v>
      </c>
      <c r="V1494">
        <v>0</v>
      </c>
      <c r="Y1494">
        <v>0</v>
      </c>
      <c r="AE1494">
        <v>0</v>
      </c>
      <c r="AP1494" t="s">
        <v>56</v>
      </c>
      <c r="AR1494">
        <v>3254</v>
      </c>
      <c r="AS1494" t="s">
        <v>73</v>
      </c>
      <c r="AX1494">
        <v>500</v>
      </c>
      <c r="AY1494" t="s">
        <v>755</v>
      </c>
      <c r="AZ1494">
        <v>4197</v>
      </c>
      <c r="BA1494">
        <v>0</v>
      </c>
      <c r="BC1494">
        <v>0</v>
      </c>
      <c r="BD1494" t="s">
        <v>59</v>
      </c>
    </row>
    <row r="1495" spans="1:56" x14ac:dyDescent="0.25">
      <c r="A1495">
        <v>3</v>
      </c>
      <c r="B1495">
        <v>5</v>
      </c>
      <c r="C1495">
        <v>15</v>
      </c>
      <c r="D1495">
        <v>320351700000</v>
      </c>
      <c r="E1495" t="s">
        <v>1990</v>
      </c>
      <c r="G1495">
        <v>197</v>
      </c>
      <c r="H1495">
        <v>5</v>
      </c>
      <c r="I1495">
        <v>23</v>
      </c>
      <c r="J1495" t="str">
        <f t="shared" si="23"/>
        <v>05-15-2023</v>
      </c>
      <c r="K1495">
        <v>155500</v>
      </c>
      <c r="L1495">
        <v>1352</v>
      </c>
      <c r="M1495">
        <v>48</v>
      </c>
      <c r="N1495">
        <v>120</v>
      </c>
      <c r="P1495">
        <v>0</v>
      </c>
      <c r="Q1495" t="s">
        <v>61</v>
      </c>
      <c r="R1495" t="s">
        <v>116</v>
      </c>
      <c r="S1495" t="s">
        <v>135</v>
      </c>
      <c r="T1495" t="s">
        <v>143</v>
      </c>
      <c r="U1495">
        <v>0</v>
      </c>
      <c r="V1495">
        <v>0</v>
      </c>
      <c r="Y1495">
        <v>300</v>
      </c>
      <c r="Z1495" t="s">
        <v>92</v>
      </c>
      <c r="AA1495" t="s">
        <v>152</v>
      </c>
      <c r="AB1495" t="s">
        <v>66</v>
      </c>
      <c r="AC1495" t="s">
        <v>67</v>
      </c>
      <c r="AE1495">
        <v>5</v>
      </c>
      <c r="AF1495" t="s">
        <v>81</v>
      </c>
      <c r="AK1495" t="s">
        <v>90</v>
      </c>
      <c r="AL1495">
        <v>50</v>
      </c>
      <c r="AN1495" t="s">
        <v>170</v>
      </c>
      <c r="AP1495" t="s">
        <v>56</v>
      </c>
      <c r="AR1495">
        <v>3254</v>
      </c>
      <c r="AS1495" t="s">
        <v>73</v>
      </c>
      <c r="AT1495" t="s">
        <v>213</v>
      </c>
      <c r="AV1495" t="s">
        <v>213</v>
      </c>
      <c r="AX1495">
        <v>510</v>
      </c>
      <c r="AY1495" t="s">
        <v>1991</v>
      </c>
      <c r="AZ1495">
        <v>4197</v>
      </c>
      <c r="BA1495">
        <v>6540</v>
      </c>
      <c r="BC1495">
        <v>30490</v>
      </c>
      <c r="BD1495" t="s">
        <v>59</v>
      </c>
    </row>
    <row r="1496" spans="1:56" x14ac:dyDescent="0.25">
      <c r="A1496">
        <v>3</v>
      </c>
      <c r="B1496">
        <v>5</v>
      </c>
      <c r="C1496">
        <v>30</v>
      </c>
      <c r="D1496">
        <v>320420200000</v>
      </c>
      <c r="E1496" t="s">
        <v>2014</v>
      </c>
      <c r="G1496">
        <v>227</v>
      </c>
      <c r="H1496">
        <v>5</v>
      </c>
      <c r="I1496">
        <v>23</v>
      </c>
      <c r="J1496" t="str">
        <f t="shared" si="23"/>
        <v>05-30-2023</v>
      </c>
      <c r="K1496">
        <v>85000</v>
      </c>
      <c r="L1496">
        <v>912</v>
      </c>
      <c r="M1496">
        <v>75</v>
      </c>
      <c r="N1496">
        <v>214</v>
      </c>
      <c r="P1496">
        <v>0</v>
      </c>
      <c r="Q1496">
        <v>1</v>
      </c>
      <c r="R1496">
        <v>1</v>
      </c>
      <c r="S1496">
        <v>9721</v>
      </c>
      <c r="T1496" t="s">
        <v>112</v>
      </c>
      <c r="U1496">
        <v>3</v>
      </c>
      <c r="V1496">
        <v>0</v>
      </c>
      <c r="Y1496">
        <v>288</v>
      </c>
      <c r="Z1496" t="s">
        <v>64</v>
      </c>
      <c r="AA1496" t="s">
        <v>2015</v>
      </c>
      <c r="AB1496" t="s">
        <v>66</v>
      </c>
      <c r="AC1496" t="s">
        <v>67</v>
      </c>
      <c r="AE1496">
        <v>7</v>
      </c>
      <c r="AF1496" t="s">
        <v>81</v>
      </c>
      <c r="AK1496" t="s">
        <v>71</v>
      </c>
      <c r="AL1496">
        <v>30</v>
      </c>
      <c r="AN1496" t="s">
        <v>138</v>
      </c>
      <c r="AP1496" t="s">
        <v>56</v>
      </c>
      <c r="AR1496">
        <v>3253</v>
      </c>
      <c r="AT1496" t="s">
        <v>213</v>
      </c>
      <c r="AV1496" t="s">
        <v>213</v>
      </c>
      <c r="AX1496">
        <v>510</v>
      </c>
      <c r="AY1496" t="s">
        <v>473</v>
      </c>
      <c r="AZ1496">
        <v>4227</v>
      </c>
      <c r="BA1496">
        <v>13110</v>
      </c>
      <c r="BC1496">
        <v>52540</v>
      </c>
      <c r="BD1496" t="s">
        <v>59</v>
      </c>
    </row>
    <row r="1497" spans="1:56" x14ac:dyDescent="0.25">
      <c r="A1497">
        <v>3</v>
      </c>
      <c r="B1497">
        <v>5</v>
      </c>
      <c r="C1497">
        <v>15</v>
      </c>
      <c r="D1497">
        <v>320510500000</v>
      </c>
      <c r="E1497" t="s">
        <v>2039</v>
      </c>
      <c r="G1497">
        <v>199</v>
      </c>
      <c r="H1497">
        <v>5</v>
      </c>
      <c r="I1497">
        <v>23</v>
      </c>
      <c r="J1497" t="str">
        <f t="shared" si="23"/>
        <v>05-15-2023</v>
      </c>
      <c r="K1497">
        <v>68000</v>
      </c>
      <c r="L1497">
        <v>0</v>
      </c>
      <c r="M1497">
        <v>298</v>
      </c>
      <c r="N1497">
        <v>110</v>
      </c>
      <c r="P1497">
        <v>0</v>
      </c>
      <c r="U1497">
        <v>0</v>
      </c>
      <c r="V1497">
        <v>0</v>
      </c>
      <c r="Y1497">
        <v>0</v>
      </c>
      <c r="AE1497">
        <v>0</v>
      </c>
      <c r="AP1497" t="s">
        <v>56</v>
      </c>
      <c r="AR1497">
        <v>7323</v>
      </c>
      <c r="AS1497" t="s">
        <v>73</v>
      </c>
      <c r="AT1497" t="s">
        <v>213</v>
      </c>
      <c r="AV1497" t="s">
        <v>213</v>
      </c>
      <c r="AX1497">
        <v>456</v>
      </c>
      <c r="AY1497" t="s">
        <v>58</v>
      </c>
      <c r="AZ1497">
        <v>3199</v>
      </c>
      <c r="BA1497">
        <v>28570</v>
      </c>
      <c r="BC1497">
        <v>0</v>
      </c>
      <c r="BD1497" t="s">
        <v>59</v>
      </c>
    </row>
    <row r="1498" spans="1:56" x14ac:dyDescent="0.25">
      <c r="A1498">
        <v>3</v>
      </c>
      <c r="B1498">
        <v>5</v>
      </c>
      <c r="C1498">
        <v>15</v>
      </c>
      <c r="D1498">
        <v>320510600000</v>
      </c>
      <c r="E1498" t="s">
        <v>2039</v>
      </c>
      <c r="G1498">
        <v>199</v>
      </c>
      <c r="H1498">
        <v>5</v>
      </c>
      <c r="I1498">
        <v>23</v>
      </c>
      <c r="J1498" t="str">
        <f t="shared" si="23"/>
        <v>05-15-2023</v>
      </c>
      <c r="K1498">
        <v>68000</v>
      </c>
      <c r="L1498">
        <v>0</v>
      </c>
      <c r="M1498">
        <v>298</v>
      </c>
      <c r="N1498">
        <v>110</v>
      </c>
      <c r="P1498">
        <v>0</v>
      </c>
      <c r="U1498">
        <v>0</v>
      </c>
      <c r="V1498">
        <v>0</v>
      </c>
      <c r="Y1498">
        <v>0</v>
      </c>
      <c r="AE1498">
        <v>0</v>
      </c>
      <c r="AP1498" t="s">
        <v>56</v>
      </c>
      <c r="AR1498">
        <v>7323</v>
      </c>
      <c r="AS1498" t="s">
        <v>73</v>
      </c>
      <c r="AT1498" t="s">
        <v>213</v>
      </c>
      <c r="AV1498" t="s">
        <v>213</v>
      </c>
      <c r="AX1498">
        <v>400</v>
      </c>
      <c r="AY1498" t="s">
        <v>58</v>
      </c>
      <c r="AZ1498">
        <v>3199</v>
      </c>
      <c r="BA1498">
        <v>0</v>
      </c>
      <c r="BC1498">
        <v>0</v>
      </c>
      <c r="BD1498" t="s">
        <v>59</v>
      </c>
    </row>
    <row r="1499" spans="1:56" x14ac:dyDescent="0.25">
      <c r="A1499">
        <v>3</v>
      </c>
      <c r="B1499">
        <v>5</v>
      </c>
      <c r="C1499">
        <v>2</v>
      </c>
      <c r="D1499">
        <v>320540400000</v>
      </c>
      <c r="E1499" t="s">
        <v>2047</v>
      </c>
      <c r="G1499">
        <v>172</v>
      </c>
      <c r="H1499">
        <v>5</v>
      </c>
      <c r="I1499">
        <v>23</v>
      </c>
      <c r="J1499" t="str">
        <f t="shared" si="23"/>
        <v>05-02-2023</v>
      </c>
      <c r="K1499">
        <v>18000</v>
      </c>
      <c r="L1499">
        <v>1652</v>
      </c>
      <c r="M1499">
        <v>63</v>
      </c>
      <c r="N1499">
        <v>65</v>
      </c>
      <c r="P1499">
        <v>0</v>
      </c>
      <c r="Q1499">
        <v>1</v>
      </c>
      <c r="R1499">
        <v>4</v>
      </c>
      <c r="S1499" t="s">
        <v>2048</v>
      </c>
      <c r="T1499" t="s">
        <v>112</v>
      </c>
      <c r="U1499">
        <v>0</v>
      </c>
      <c r="V1499">
        <v>700</v>
      </c>
      <c r="X1499" t="s">
        <v>63</v>
      </c>
      <c r="Y1499">
        <v>336</v>
      </c>
      <c r="Z1499" t="s">
        <v>92</v>
      </c>
      <c r="AA1499" t="s">
        <v>2049</v>
      </c>
      <c r="AB1499" t="s">
        <v>66</v>
      </c>
      <c r="AC1499" t="s">
        <v>67</v>
      </c>
      <c r="AE1499">
        <v>5</v>
      </c>
      <c r="AF1499" t="s">
        <v>81</v>
      </c>
      <c r="AK1499" t="s">
        <v>64</v>
      </c>
      <c r="AL1499">
        <v>28</v>
      </c>
      <c r="AM1499">
        <v>50</v>
      </c>
      <c r="AN1499" t="s">
        <v>82</v>
      </c>
      <c r="AP1499" t="s">
        <v>56</v>
      </c>
      <c r="AR1499">
        <v>3271</v>
      </c>
      <c r="AS1499" t="s">
        <v>73</v>
      </c>
      <c r="AT1499" t="s">
        <v>213</v>
      </c>
      <c r="AV1499" t="s">
        <v>213</v>
      </c>
      <c r="AX1499">
        <v>510</v>
      </c>
      <c r="AY1499" t="s">
        <v>58</v>
      </c>
      <c r="AZ1499">
        <v>7172</v>
      </c>
      <c r="BA1499">
        <v>11090</v>
      </c>
      <c r="BC1499">
        <v>97570</v>
      </c>
      <c r="BD1499" t="s">
        <v>59</v>
      </c>
    </row>
    <row r="1500" spans="1:56" x14ac:dyDescent="0.25">
      <c r="A1500">
        <v>3</v>
      </c>
      <c r="B1500">
        <v>5</v>
      </c>
      <c r="C1500">
        <v>2</v>
      </c>
      <c r="D1500">
        <v>320540600000</v>
      </c>
      <c r="E1500" t="s">
        <v>2050</v>
      </c>
      <c r="G1500">
        <v>172</v>
      </c>
      <c r="H1500">
        <v>5</v>
      </c>
      <c r="I1500">
        <v>23</v>
      </c>
      <c r="J1500" t="str">
        <f t="shared" si="23"/>
        <v>05-02-2023</v>
      </c>
      <c r="K1500">
        <v>18000</v>
      </c>
      <c r="L1500">
        <v>0</v>
      </c>
      <c r="M1500">
        <v>63</v>
      </c>
      <c r="N1500">
        <v>65</v>
      </c>
      <c r="P1500">
        <v>0</v>
      </c>
      <c r="U1500">
        <v>0</v>
      </c>
      <c r="V1500">
        <v>0</v>
      </c>
      <c r="Y1500">
        <v>0</v>
      </c>
      <c r="AE1500">
        <v>0</v>
      </c>
      <c r="AR1500">
        <v>3271</v>
      </c>
      <c r="AS1500" t="s">
        <v>73</v>
      </c>
      <c r="AX1500">
        <v>500</v>
      </c>
      <c r="AY1500" t="s">
        <v>755</v>
      </c>
      <c r="AZ1500">
        <v>7172</v>
      </c>
      <c r="BA1500">
        <v>0</v>
      </c>
      <c r="BC1500">
        <v>0</v>
      </c>
      <c r="BD1500" t="s">
        <v>59</v>
      </c>
    </row>
    <row r="1501" spans="1:56" x14ac:dyDescent="0.25">
      <c r="A1501">
        <v>3</v>
      </c>
      <c r="B1501">
        <v>5</v>
      </c>
      <c r="C1501">
        <v>25</v>
      </c>
      <c r="D1501">
        <v>320791821300</v>
      </c>
      <c r="E1501" t="s">
        <v>2217</v>
      </c>
      <c r="G1501">
        <v>220</v>
      </c>
      <c r="H1501">
        <v>5</v>
      </c>
      <c r="I1501">
        <v>23</v>
      </c>
      <c r="J1501" t="str">
        <f t="shared" si="23"/>
        <v>05-25-2023</v>
      </c>
      <c r="K1501">
        <v>250000</v>
      </c>
      <c r="L1501">
        <v>1534</v>
      </c>
      <c r="M1501">
        <v>55</v>
      </c>
      <c r="N1501">
        <v>110</v>
      </c>
      <c r="P1501">
        <v>0</v>
      </c>
      <c r="Q1501">
        <v>1</v>
      </c>
      <c r="R1501">
        <v>1</v>
      </c>
      <c r="S1501">
        <v>9961</v>
      </c>
      <c r="T1501" t="s">
        <v>86</v>
      </c>
      <c r="U1501">
        <v>2</v>
      </c>
      <c r="V1501">
        <v>1390</v>
      </c>
      <c r="X1501" t="s">
        <v>63</v>
      </c>
      <c r="Y1501">
        <v>576</v>
      </c>
      <c r="Z1501" t="s">
        <v>64</v>
      </c>
      <c r="AA1501" t="s">
        <v>96</v>
      </c>
      <c r="AB1501" t="s">
        <v>66</v>
      </c>
      <c r="AC1501" t="s">
        <v>67</v>
      </c>
      <c r="AE1501">
        <v>6</v>
      </c>
      <c r="AF1501" t="s">
        <v>88</v>
      </c>
      <c r="AK1501" t="s">
        <v>71</v>
      </c>
      <c r="AL1501">
        <v>15</v>
      </c>
      <c r="AN1501" t="s">
        <v>189</v>
      </c>
      <c r="AP1501" t="s">
        <v>56</v>
      </c>
      <c r="AR1501">
        <v>3292</v>
      </c>
      <c r="AS1501" t="s">
        <v>73</v>
      </c>
      <c r="AT1501" t="s">
        <v>213</v>
      </c>
      <c r="AV1501" t="s">
        <v>213</v>
      </c>
      <c r="AX1501">
        <v>510</v>
      </c>
      <c r="AY1501" t="s">
        <v>2218</v>
      </c>
      <c r="AZ1501">
        <v>5220</v>
      </c>
      <c r="BA1501">
        <v>8910</v>
      </c>
      <c r="BC1501">
        <v>185000</v>
      </c>
      <c r="BD1501" t="s">
        <v>59</v>
      </c>
    </row>
    <row r="1502" spans="1:56" x14ac:dyDescent="0.25">
      <c r="A1502">
        <v>3</v>
      </c>
      <c r="B1502">
        <v>5</v>
      </c>
      <c r="C1502">
        <v>5</v>
      </c>
      <c r="D1502">
        <v>320871700000</v>
      </c>
      <c r="E1502" t="s">
        <v>2280</v>
      </c>
      <c r="G1502">
        <v>182</v>
      </c>
      <c r="H1502">
        <v>5</v>
      </c>
      <c r="I1502">
        <v>23</v>
      </c>
      <c r="J1502" t="str">
        <f t="shared" si="23"/>
        <v>05-05-2023</v>
      </c>
      <c r="K1502">
        <v>294000</v>
      </c>
      <c r="L1502">
        <v>1820</v>
      </c>
      <c r="M1502">
        <v>145</v>
      </c>
      <c r="N1502">
        <v>136</v>
      </c>
      <c r="P1502">
        <v>0</v>
      </c>
      <c r="Q1502">
        <v>1</v>
      </c>
      <c r="R1502">
        <v>8</v>
      </c>
      <c r="S1502" t="s">
        <v>1394</v>
      </c>
      <c r="T1502" t="s">
        <v>86</v>
      </c>
      <c r="U1502">
        <v>0</v>
      </c>
      <c r="V1502">
        <v>1070</v>
      </c>
      <c r="W1502" t="s">
        <v>71</v>
      </c>
      <c r="X1502" t="s">
        <v>63</v>
      </c>
      <c r="Y1502">
        <v>576</v>
      </c>
      <c r="Z1502" t="s">
        <v>64</v>
      </c>
      <c r="AA1502" t="s">
        <v>96</v>
      </c>
      <c r="AB1502" t="s">
        <v>66</v>
      </c>
      <c r="AC1502" t="s">
        <v>67</v>
      </c>
      <c r="AE1502">
        <v>8</v>
      </c>
      <c r="AF1502" t="s">
        <v>68</v>
      </c>
      <c r="AG1502" t="s">
        <v>69</v>
      </c>
      <c r="AI1502" t="s">
        <v>70</v>
      </c>
      <c r="AK1502" t="s">
        <v>71</v>
      </c>
      <c r="AL1502">
        <v>19</v>
      </c>
      <c r="AN1502" t="s">
        <v>189</v>
      </c>
      <c r="AP1502" t="s">
        <v>56</v>
      </c>
      <c r="AR1502">
        <v>3254</v>
      </c>
      <c r="AS1502" t="s">
        <v>73</v>
      </c>
      <c r="AT1502" t="s">
        <v>213</v>
      </c>
      <c r="AV1502" t="s">
        <v>213</v>
      </c>
      <c r="AX1502">
        <v>510</v>
      </c>
      <c r="AY1502" t="s">
        <v>58</v>
      </c>
      <c r="AZ1502">
        <v>5182</v>
      </c>
      <c r="BA1502">
        <v>19460</v>
      </c>
      <c r="BC1502">
        <v>168110</v>
      </c>
      <c r="BD1502" t="s">
        <v>59</v>
      </c>
    </row>
    <row r="1503" spans="1:56" x14ac:dyDescent="0.25">
      <c r="A1503">
        <v>3</v>
      </c>
      <c r="B1503">
        <v>5</v>
      </c>
      <c r="C1503">
        <v>3</v>
      </c>
      <c r="D1503">
        <v>321709000000</v>
      </c>
      <c r="E1503" t="s">
        <v>2423</v>
      </c>
      <c r="G1503">
        <v>175</v>
      </c>
      <c r="H1503">
        <v>5</v>
      </c>
      <c r="I1503">
        <v>23</v>
      </c>
      <c r="J1503" t="str">
        <f t="shared" si="23"/>
        <v>05-03-2023</v>
      </c>
      <c r="K1503">
        <v>253000</v>
      </c>
      <c r="L1503">
        <v>1644</v>
      </c>
      <c r="M1503">
        <v>105</v>
      </c>
      <c r="N1503">
        <v>130</v>
      </c>
      <c r="P1503">
        <v>0</v>
      </c>
      <c r="Q1503">
        <v>1</v>
      </c>
      <c r="R1503">
        <v>2</v>
      </c>
      <c r="S1503">
        <v>1</v>
      </c>
      <c r="T1503" t="s">
        <v>112</v>
      </c>
      <c r="U1503">
        <v>3</v>
      </c>
      <c r="V1503">
        <v>0</v>
      </c>
      <c r="X1503" t="s">
        <v>63</v>
      </c>
      <c r="Y1503">
        <v>792</v>
      </c>
      <c r="Z1503" t="s">
        <v>64</v>
      </c>
      <c r="AA1503" t="s">
        <v>157</v>
      </c>
      <c r="AB1503" t="s">
        <v>66</v>
      </c>
      <c r="AC1503" t="s">
        <v>67</v>
      </c>
      <c r="AE1503">
        <v>5</v>
      </c>
      <c r="AF1503" t="s">
        <v>68</v>
      </c>
      <c r="AG1503" t="s">
        <v>69</v>
      </c>
      <c r="AK1503" t="s">
        <v>71</v>
      </c>
      <c r="AL1503">
        <v>15</v>
      </c>
      <c r="AN1503" t="s">
        <v>310</v>
      </c>
      <c r="AP1503" t="s">
        <v>56</v>
      </c>
      <c r="AR1503">
        <v>3235</v>
      </c>
      <c r="AS1503" t="s">
        <v>73</v>
      </c>
      <c r="AT1503" t="s">
        <v>213</v>
      </c>
      <c r="AV1503" t="s">
        <v>213</v>
      </c>
      <c r="AX1503">
        <v>510</v>
      </c>
      <c r="AY1503" t="s">
        <v>697</v>
      </c>
      <c r="AZ1503">
        <v>4175</v>
      </c>
      <c r="BA1503">
        <v>20370</v>
      </c>
      <c r="BC1503">
        <v>154140</v>
      </c>
      <c r="BD1503" t="s">
        <v>59</v>
      </c>
    </row>
    <row r="1504" spans="1:56" x14ac:dyDescent="0.25">
      <c r="A1504">
        <v>3</v>
      </c>
      <c r="B1504">
        <v>5</v>
      </c>
      <c r="C1504">
        <v>19</v>
      </c>
      <c r="D1504">
        <v>340261600000</v>
      </c>
      <c r="E1504" t="s">
        <v>807</v>
      </c>
      <c r="G1504">
        <v>205</v>
      </c>
      <c r="H1504">
        <v>5</v>
      </c>
      <c r="I1504">
        <v>23</v>
      </c>
      <c r="J1504" t="str">
        <f t="shared" si="23"/>
        <v>05-19-2023</v>
      </c>
      <c r="K1504">
        <v>211384</v>
      </c>
      <c r="L1504">
        <v>0</v>
      </c>
      <c r="M1504">
        <v>0</v>
      </c>
      <c r="N1504">
        <v>0</v>
      </c>
      <c r="P1504">
        <v>37.085000000000001</v>
      </c>
      <c r="U1504">
        <v>0</v>
      </c>
      <c r="V1504">
        <v>0</v>
      </c>
      <c r="Y1504">
        <v>0</v>
      </c>
      <c r="AE1504">
        <v>0</v>
      </c>
      <c r="AR1504">
        <v>0</v>
      </c>
      <c r="AS1504" t="s">
        <v>73</v>
      </c>
      <c r="AX1504">
        <v>110</v>
      </c>
      <c r="AY1504" t="s">
        <v>423</v>
      </c>
      <c r="AZ1504">
        <v>4205</v>
      </c>
      <c r="BA1504">
        <v>251170</v>
      </c>
      <c r="BC1504">
        <v>0</v>
      </c>
      <c r="BD1504" t="s">
        <v>59</v>
      </c>
    </row>
    <row r="1505" spans="1:56" x14ac:dyDescent="0.25">
      <c r="A1505">
        <v>3</v>
      </c>
      <c r="B1505">
        <v>5</v>
      </c>
      <c r="C1505">
        <v>19</v>
      </c>
      <c r="D1505">
        <v>340261600100</v>
      </c>
      <c r="E1505" t="s">
        <v>2558</v>
      </c>
      <c r="G1505">
        <v>204</v>
      </c>
      <c r="H1505">
        <v>5</v>
      </c>
      <c r="I1505">
        <v>23</v>
      </c>
      <c r="J1505" t="str">
        <f t="shared" si="23"/>
        <v>05-19-2023</v>
      </c>
      <c r="K1505">
        <v>30000</v>
      </c>
      <c r="L1505">
        <v>0</v>
      </c>
      <c r="M1505">
        <v>0</v>
      </c>
      <c r="N1505">
        <v>0</v>
      </c>
      <c r="P1505">
        <v>3</v>
      </c>
      <c r="U1505">
        <v>0</v>
      </c>
      <c r="V1505">
        <v>0</v>
      </c>
      <c r="Y1505">
        <v>0</v>
      </c>
      <c r="AE1505">
        <v>0</v>
      </c>
      <c r="AP1505" t="s">
        <v>56</v>
      </c>
      <c r="AR1505">
        <v>0</v>
      </c>
      <c r="AS1505" t="s">
        <v>73</v>
      </c>
      <c r="AX1505">
        <v>110</v>
      </c>
      <c r="AY1505" t="s">
        <v>58</v>
      </c>
      <c r="AZ1505">
        <v>1204</v>
      </c>
      <c r="BA1505">
        <v>0</v>
      </c>
      <c r="BC1505">
        <v>0</v>
      </c>
      <c r="BD1505" t="s">
        <v>59</v>
      </c>
    </row>
    <row r="1506" spans="1:56" x14ac:dyDescent="0.25">
      <c r="A1506">
        <v>3</v>
      </c>
      <c r="B1506">
        <v>5</v>
      </c>
      <c r="C1506">
        <v>2</v>
      </c>
      <c r="D1506">
        <v>410320300000</v>
      </c>
      <c r="E1506" t="s">
        <v>2685</v>
      </c>
      <c r="G1506">
        <v>171</v>
      </c>
      <c r="H1506">
        <v>5</v>
      </c>
      <c r="I1506">
        <v>23</v>
      </c>
      <c r="J1506" t="str">
        <f t="shared" si="23"/>
        <v>05-02-2023</v>
      </c>
      <c r="K1506">
        <v>180000</v>
      </c>
      <c r="L1506">
        <v>2028</v>
      </c>
      <c r="M1506">
        <v>60</v>
      </c>
      <c r="N1506">
        <v>120</v>
      </c>
      <c r="P1506">
        <v>0</v>
      </c>
      <c r="U1506">
        <v>0</v>
      </c>
      <c r="V1506">
        <v>0</v>
      </c>
      <c r="Y1506">
        <v>0</v>
      </c>
      <c r="AE1506">
        <v>0</v>
      </c>
      <c r="AF1506" t="s">
        <v>81</v>
      </c>
      <c r="AR1506">
        <v>7411</v>
      </c>
      <c r="AX1506">
        <v>430</v>
      </c>
      <c r="AY1506" t="s">
        <v>2686</v>
      </c>
      <c r="AZ1506">
        <v>4171</v>
      </c>
      <c r="BA1506">
        <v>1630</v>
      </c>
      <c r="BC1506">
        <v>34740</v>
      </c>
      <c r="BD1506" t="s">
        <v>59</v>
      </c>
    </row>
    <row r="1507" spans="1:56" x14ac:dyDescent="0.25">
      <c r="A1507">
        <v>3</v>
      </c>
      <c r="B1507">
        <v>5</v>
      </c>
      <c r="C1507">
        <v>2</v>
      </c>
      <c r="D1507">
        <v>410341600000</v>
      </c>
      <c r="E1507" t="s">
        <v>2683</v>
      </c>
      <c r="G1507">
        <v>171</v>
      </c>
      <c r="H1507">
        <v>5</v>
      </c>
      <c r="I1507">
        <v>23</v>
      </c>
      <c r="J1507" t="str">
        <f t="shared" si="23"/>
        <v>05-02-2023</v>
      </c>
      <c r="K1507">
        <v>180000</v>
      </c>
      <c r="L1507">
        <v>0</v>
      </c>
      <c r="M1507">
        <v>66</v>
      </c>
      <c r="N1507">
        <v>120</v>
      </c>
      <c r="P1507">
        <v>0.09</v>
      </c>
      <c r="U1507">
        <v>0</v>
      </c>
      <c r="V1507">
        <v>0</v>
      </c>
      <c r="Y1507">
        <v>0</v>
      </c>
      <c r="AE1507">
        <v>0</v>
      </c>
      <c r="AP1507" t="s">
        <v>56</v>
      </c>
      <c r="AR1507">
        <v>7411</v>
      </c>
      <c r="AS1507" t="s">
        <v>73</v>
      </c>
      <c r="AT1507" t="s">
        <v>74</v>
      </c>
      <c r="AV1507" t="s">
        <v>74</v>
      </c>
      <c r="AX1507">
        <v>400</v>
      </c>
      <c r="AY1507" t="s">
        <v>58</v>
      </c>
      <c r="AZ1507">
        <v>4171</v>
      </c>
      <c r="BA1507">
        <v>1770</v>
      </c>
      <c r="BC1507">
        <v>0</v>
      </c>
      <c r="BD1507" t="s">
        <v>59</v>
      </c>
    </row>
    <row r="1508" spans="1:56" x14ac:dyDescent="0.25">
      <c r="A1508">
        <v>3</v>
      </c>
      <c r="B1508">
        <v>5</v>
      </c>
      <c r="C1508">
        <v>2</v>
      </c>
      <c r="D1508">
        <v>410350800000</v>
      </c>
      <c r="E1508" t="s">
        <v>2683</v>
      </c>
      <c r="G1508">
        <v>171</v>
      </c>
      <c r="H1508">
        <v>5</v>
      </c>
      <c r="I1508">
        <v>23</v>
      </c>
      <c r="J1508" t="str">
        <f t="shared" si="23"/>
        <v>05-02-2023</v>
      </c>
      <c r="K1508">
        <v>180000</v>
      </c>
      <c r="L1508">
        <v>0</v>
      </c>
      <c r="M1508">
        <v>33</v>
      </c>
      <c r="N1508">
        <v>120</v>
      </c>
      <c r="P1508">
        <v>0.09</v>
      </c>
      <c r="U1508">
        <v>0</v>
      </c>
      <c r="V1508">
        <v>0</v>
      </c>
      <c r="Y1508">
        <v>0</v>
      </c>
      <c r="AE1508">
        <v>0</v>
      </c>
      <c r="AP1508" t="s">
        <v>56</v>
      </c>
      <c r="AR1508">
        <v>4100</v>
      </c>
      <c r="AS1508" t="s">
        <v>73</v>
      </c>
      <c r="AX1508">
        <v>500</v>
      </c>
      <c r="AY1508" t="s">
        <v>58</v>
      </c>
      <c r="AZ1508">
        <v>4171</v>
      </c>
      <c r="BA1508">
        <v>0</v>
      </c>
      <c r="BC1508">
        <v>0</v>
      </c>
      <c r="BD1508" t="s">
        <v>59</v>
      </c>
    </row>
    <row r="1509" spans="1:56" x14ac:dyDescent="0.25">
      <c r="A1509">
        <v>3</v>
      </c>
      <c r="B1509">
        <v>5</v>
      </c>
      <c r="C1509">
        <v>17</v>
      </c>
      <c r="D1509">
        <v>430510400000</v>
      </c>
      <c r="E1509" t="s">
        <v>2741</v>
      </c>
      <c r="G1509">
        <v>202</v>
      </c>
      <c r="H1509">
        <v>5</v>
      </c>
      <c r="I1509">
        <v>23</v>
      </c>
      <c r="J1509" t="str">
        <f t="shared" si="23"/>
        <v>05-17-2023</v>
      </c>
      <c r="K1509">
        <v>15000</v>
      </c>
      <c r="L1509">
        <v>0</v>
      </c>
      <c r="M1509">
        <v>62</v>
      </c>
      <c r="N1509">
        <v>124</v>
      </c>
      <c r="P1509">
        <v>0</v>
      </c>
      <c r="U1509">
        <v>0</v>
      </c>
      <c r="V1509">
        <v>0</v>
      </c>
      <c r="Y1509">
        <v>0</v>
      </c>
      <c r="AE1509">
        <v>0</v>
      </c>
      <c r="AP1509" t="s">
        <v>56</v>
      </c>
      <c r="AR1509">
        <v>4300</v>
      </c>
      <c r="AS1509" t="s">
        <v>73</v>
      </c>
      <c r="AT1509" t="s">
        <v>74</v>
      </c>
      <c r="AV1509" t="s">
        <v>74</v>
      </c>
      <c r="AX1509">
        <v>599</v>
      </c>
      <c r="AY1509" t="s">
        <v>2742</v>
      </c>
      <c r="AZ1509">
        <v>3202</v>
      </c>
      <c r="BA1509">
        <v>1660</v>
      </c>
      <c r="BC1509">
        <v>0</v>
      </c>
      <c r="BD1509" t="s">
        <v>59</v>
      </c>
    </row>
    <row r="1510" spans="1:56" x14ac:dyDescent="0.25">
      <c r="A1510">
        <v>3</v>
      </c>
      <c r="B1510">
        <v>5</v>
      </c>
      <c r="C1510">
        <v>17</v>
      </c>
      <c r="D1510">
        <v>430510500000</v>
      </c>
      <c r="E1510" t="s">
        <v>858</v>
      </c>
      <c r="G1510">
        <v>202</v>
      </c>
      <c r="H1510">
        <v>5</v>
      </c>
      <c r="I1510">
        <v>23</v>
      </c>
      <c r="J1510" t="str">
        <f t="shared" si="23"/>
        <v>05-17-2023</v>
      </c>
      <c r="K1510">
        <v>15000</v>
      </c>
      <c r="L1510">
        <v>0</v>
      </c>
      <c r="M1510">
        <v>62</v>
      </c>
      <c r="N1510">
        <v>124</v>
      </c>
      <c r="P1510">
        <v>0</v>
      </c>
      <c r="U1510">
        <v>0</v>
      </c>
      <c r="V1510">
        <v>0</v>
      </c>
      <c r="Y1510">
        <v>0</v>
      </c>
      <c r="AE1510">
        <v>0</v>
      </c>
      <c r="AP1510" t="s">
        <v>56</v>
      </c>
      <c r="AR1510">
        <v>4300</v>
      </c>
      <c r="AS1510" t="s">
        <v>73</v>
      </c>
      <c r="AX1510">
        <v>500</v>
      </c>
      <c r="AY1510" t="s">
        <v>58</v>
      </c>
      <c r="AZ1510">
        <v>3202</v>
      </c>
      <c r="BA1510">
        <v>1660</v>
      </c>
      <c r="BC1510">
        <v>0</v>
      </c>
      <c r="BD1510" t="s">
        <v>59</v>
      </c>
    </row>
    <row r="1511" spans="1:56" x14ac:dyDescent="0.25">
      <c r="A1511">
        <v>3</v>
      </c>
      <c r="B1511">
        <v>5</v>
      </c>
      <c r="C1511">
        <v>4</v>
      </c>
      <c r="D1511">
        <v>460281600000</v>
      </c>
      <c r="E1511" t="s">
        <v>2852</v>
      </c>
      <c r="G1511">
        <v>177</v>
      </c>
      <c r="H1511">
        <v>5</v>
      </c>
      <c r="I1511">
        <v>23</v>
      </c>
      <c r="J1511" t="str">
        <f t="shared" si="23"/>
        <v>05-04-2023</v>
      </c>
      <c r="K1511">
        <v>233000</v>
      </c>
      <c r="L1511">
        <v>3254</v>
      </c>
      <c r="M1511">
        <v>0</v>
      </c>
      <c r="N1511">
        <v>0</v>
      </c>
      <c r="P1511">
        <v>11.75</v>
      </c>
      <c r="Q1511">
        <v>2</v>
      </c>
      <c r="R1511" t="s">
        <v>116</v>
      </c>
      <c r="S1511" t="s">
        <v>123</v>
      </c>
      <c r="T1511" t="s">
        <v>112</v>
      </c>
      <c r="U1511">
        <v>0</v>
      </c>
      <c r="V1511">
        <v>1518</v>
      </c>
      <c r="Y1511">
        <v>1152</v>
      </c>
      <c r="Z1511" t="s">
        <v>92</v>
      </c>
      <c r="AA1511" t="s">
        <v>2853</v>
      </c>
      <c r="AB1511" t="s">
        <v>80</v>
      </c>
      <c r="AC1511" t="s">
        <v>67</v>
      </c>
      <c r="AE1511">
        <v>9</v>
      </c>
      <c r="AF1511" t="s">
        <v>81</v>
      </c>
      <c r="AK1511" t="s">
        <v>71</v>
      </c>
      <c r="AL1511">
        <v>45</v>
      </c>
      <c r="AN1511" t="s">
        <v>82</v>
      </c>
      <c r="AP1511" t="s">
        <v>56</v>
      </c>
      <c r="AR1511">
        <v>0</v>
      </c>
      <c r="AS1511" t="s">
        <v>73</v>
      </c>
      <c r="AT1511" t="s">
        <v>74</v>
      </c>
      <c r="AV1511" t="s">
        <v>74</v>
      </c>
      <c r="AX1511">
        <v>101</v>
      </c>
      <c r="AY1511" t="s">
        <v>58</v>
      </c>
      <c r="AZ1511">
        <v>2177</v>
      </c>
      <c r="BA1511">
        <v>72910</v>
      </c>
      <c r="BC1511">
        <v>176970</v>
      </c>
      <c r="BD1511" t="s">
        <v>59</v>
      </c>
    </row>
    <row r="1512" spans="1:56" x14ac:dyDescent="0.25">
      <c r="A1512">
        <v>3</v>
      </c>
      <c r="B1512">
        <v>5</v>
      </c>
      <c r="C1512">
        <v>23</v>
      </c>
      <c r="D1512">
        <v>460381800400</v>
      </c>
      <c r="E1512" t="s">
        <v>2892</v>
      </c>
      <c r="G1512">
        <v>216</v>
      </c>
      <c r="H1512">
        <v>5</v>
      </c>
      <c r="I1512">
        <v>23</v>
      </c>
      <c r="J1512" t="str">
        <f t="shared" si="23"/>
        <v>05-23-2023</v>
      </c>
      <c r="K1512">
        <v>135000</v>
      </c>
      <c r="L1512">
        <v>1456</v>
      </c>
      <c r="M1512">
        <v>0</v>
      </c>
      <c r="N1512">
        <v>0</v>
      </c>
      <c r="P1512">
        <v>0.77500000000000002</v>
      </c>
      <c r="Q1512">
        <v>1</v>
      </c>
      <c r="R1512">
        <v>1</v>
      </c>
      <c r="S1512">
        <v>9911</v>
      </c>
      <c r="T1512" t="s">
        <v>112</v>
      </c>
      <c r="U1512">
        <v>0</v>
      </c>
      <c r="V1512">
        <v>0</v>
      </c>
      <c r="X1512" t="s">
        <v>63</v>
      </c>
      <c r="Y1512">
        <v>520</v>
      </c>
      <c r="Z1512" t="s">
        <v>64</v>
      </c>
      <c r="AA1512" t="s">
        <v>152</v>
      </c>
      <c r="AB1512" t="s">
        <v>66</v>
      </c>
      <c r="AC1512" t="s">
        <v>67</v>
      </c>
      <c r="AE1512">
        <v>6</v>
      </c>
      <c r="AF1512" t="s">
        <v>68</v>
      </c>
      <c r="AG1512" t="s">
        <v>324</v>
      </c>
      <c r="AI1512" t="s">
        <v>70</v>
      </c>
      <c r="AK1512" t="s">
        <v>71</v>
      </c>
      <c r="AL1512">
        <v>28</v>
      </c>
      <c r="AN1512" t="s">
        <v>92</v>
      </c>
      <c r="AP1512" t="s">
        <v>56</v>
      </c>
      <c r="AR1512">
        <v>0</v>
      </c>
      <c r="AS1512" t="s">
        <v>73</v>
      </c>
      <c r="AT1512" t="s">
        <v>74</v>
      </c>
      <c r="AV1512" t="s">
        <v>74</v>
      </c>
      <c r="AX1512">
        <v>510</v>
      </c>
      <c r="AY1512" t="s">
        <v>58</v>
      </c>
      <c r="AZ1512">
        <v>5216</v>
      </c>
      <c r="BA1512">
        <v>13600</v>
      </c>
      <c r="BC1512">
        <v>63830</v>
      </c>
      <c r="BD1512" t="s">
        <v>59</v>
      </c>
    </row>
    <row r="1513" spans="1:56" x14ac:dyDescent="0.25">
      <c r="A1513">
        <v>3</v>
      </c>
      <c r="B1513">
        <v>5</v>
      </c>
      <c r="C1513">
        <v>26</v>
      </c>
      <c r="D1513">
        <v>470630200000</v>
      </c>
      <c r="E1513" t="s">
        <v>2985</v>
      </c>
      <c r="G1513">
        <v>222</v>
      </c>
      <c r="H1513">
        <v>5</v>
      </c>
      <c r="I1513">
        <v>23</v>
      </c>
      <c r="J1513" t="str">
        <f t="shared" si="23"/>
        <v>05-26-2023</v>
      </c>
      <c r="K1513">
        <v>63750</v>
      </c>
      <c r="L1513">
        <v>1554</v>
      </c>
      <c r="M1513">
        <v>66</v>
      </c>
      <c r="N1513">
        <v>115</v>
      </c>
      <c r="P1513">
        <v>0</v>
      </c>
      <c r="Q1513">
        <v>2</v>
      </c>
      <c r="R1513" t="s">
        <v>116</v>
      </c>
      <c r="S1513" t="s">
        <v>123</v>
      </c>
      <c r="T1513" t="s">
        <v>76</v>
      </c>
      <c r="U1513">
        <v>3</v>
      </c>
      <c r="V1513">
        <v>904</v>
      </c>
      <c r="X1513" t="s">
        <v>63</v>
      </c>
      <c r="Y1513">
        <v>480</v>
      </c>
      <c r="Z1513" t="s">
        <v>92</v>
      </c>
      <c r="AA1513" t="s">
        <v>152</v>
      </c>
      <c r="AB1513" t="s">
        <v>66</v>
      </c>
      <c r="AC1513" t="s">
        <v>67</v>
      </c>
      <c r="AE1513">
        <v>9</v>
      </c>
      <c r="AF1513" t="s">
        <v>81</v>
      </c>
      <c r="AK1513" t="s">
        <v>176</v>
      </c>
      <c r="AL1513">
        <v>45</v>
      </c>
      <c r="AN1513" t="s">
        <v>82</v>
      </c>
      <c r="AP1513" t="s">
        <v>56</v>
      </c>
      <c r="AR1513">
        <v>4793</v>
      </c>
      <c r="AS1513" t="s">
        <v>73</v>
      </c>
      <c r="AT1513" t="s">
        <v>213</v>
      </c>
      <c r="AV1513" t="s">
        <v>213</v>
      </c>
      <c r="AX1513">
        <v>510</v>
      </c>
      <c r="AY1513" t="s">
        <v>429</v>
      </c>
      <c r="AZ1513">
        <v>4222</v>
      </c>
      <c r="BA1513">
        <v>8060</v>
      </c>
      <c r="BC1513">
        <v>75940</v>
      </c>
      <c r="BD1513" t="s">
        <v>59</v>
      </c>
    </row>
    <row r="1514" spans="1:56" x14ac:dyDescent="0.25">
      <c r="A1514">
        <v>3</v>
      </c>
      <c r="B1514">
        <v>5</v>
      </c>
      <c r="C1514">
        <v>9</v>
      </c>
      <c r="D1514">
        <v>471163001600</v>
      </c>
      <c r="E1514" t="s">
        <v>3225</v>
      </c>
      <c r="G1514">
        <v>188</v>
      </c>
      <c r="H1514">
        <v>5</v>
      </c>
      <c r="I1514">
        <v>23</v>
      </c>
      <c r="J1514" t="str">
        <f t="shared" si="23"/>
        <v>05-09-2023</v>
      </c>
      <c r="K1514">
        <v>173800</v>
      </c>
      <c r="L1514">
        <v>1440</v>
      </c>
      <c r="M1514">
        <v>0</v>
      </c>
      <c r="N1514">
        <v>0</v>
      </c>
      <c r="P1514">
        <v>0</v>
      </c>
      <c r="R1514">
        <v>1</v>
      </c>
      <c r="S1514">
        <v>9961</v>
      </c>
      <c r="T1514" t="s">
        <v>394</v>
      </c>
      <c r="U1514">
        <v>2</v>
      </c>
      <c r="V1514">
        <v>0</v>
      </c>
      <c r="X1514" t="s">
        <v>63</v>
      </c>
      <c r="Y1514">
        <v>576</v>
      </c>
      <c r="Z1514" t="s">
        <v>64</v>
      </c>
      <c r="AA1514" t="s">
        <v>157</v>
      </c>
      <c r="AE1514">
        <v>5</v>
      </c>
      <c r="AF1514" t="s">
        <v>88</v>
      </c>
      <c r="AL1514">
        <v>15</v>
      </c>
      <c r="AN1514" t="s">
        <v>189</v>
      </c>
      <c r="AP1514" t="s">
        <v>56</v>
      </c>
      <c r="AR1514">
        <v>4798</v>
      </c>
      <c r="AS1514" t="s">
        <v>73</v>
      </c>
      <c r="AT1514" t="s">
        <v>213</v>
      </c>
      <c r="AV1514" t="s">
        <v>213</v>
      </c>
      <c r="AX1514">
        <v>550</v>
      </c>
      <c r="AY1514" t="s">
        <v>58</v>
      </c>
      <c r="AZ1514">
        <v>6188</v>
      </c>
      <c r="BA1514">
        <v>4000</v>
      </c>
      <c r="BC1514">
        <v>137200</v>
      </c>
      <c r="BD1514" t="s">
        <v>59</v>
      </c>
    </row>
    <row r="1515" spans="1:56" x14ac:dyDescent="0.25">
      <c r="A1515">
        <v>3</v>
      </c>
      <c r="B1515">
        <v>5</v>
      </c>
      <c r="C1515">
        <v>31</v>
      </c>
      <c r="D1515">
        <v>471163002300</v>
      </c>
      <c r="E1515" t="s">
        <v>3227</v>
      </c>
      <c r="G1515">
        <v>229</v>
      </c>
      <c r="H1515">
        <v>5</v>
      </c>
      <c r="I1515">
        <v>23</v>
      </c>
      <c r="J1515" t="str">
        <f t="shared" si="23"/>
        <v>05-31-2023</v>
      </c>
      <c r="K1515">
        <v>185000</v>
      </c>
      <c r="L1515">
        <v>1392</v>
      </c>
      <c r="M1515">
        <v>0</v>
      </c>
      <c r="N1515">
        <v>0</v>
      </c>
      <c r="P1515">
        <v>0</v>
      </c>
      <c r="R1515">
        <v>1</v>
      </c>
      <c r="S1515">
        <v>9971</v>
      </c>
      <c r="T1515" t="s">
        <v>394</v>
      </c>
      <c r="U1515">
        <v>2</v>
      </c>
      <c r="V1515">
        <v>0</v>
      </c>
      <c r="X1515" t="s">
        <v>63</v>
      </c>
      <c r="Y1515">
        <v>440</v>
      </c>
      <c r="Z1515" t="s">
        <v>64</v>
      </c>
      <c r="AA1515" t="s">
        <v>157</v>
      </c>
      <c r="AE1515">
        <v>3</v>
      </c>
      <c r="AF1515" t="s">
        <v>88</v>
      </c>
      <c r="AI1515" t="s">
        <v>70</v>
      </c>
      <c r="AL1515">
        <v>14</v>
      </c>
      <c r="AN1515" t="s">
        <v>189</v>
      </c>
      <c r="AP1515" t="s">
        <v>56</v>
      </c>
      <c r="AR1515">
        <v>4798</v>
      </c>
      <c r="AS1515" t="s">
        <v>73</v>
      </c>
      <c r="AT1515" t="s">
        <v>213</v>
      </c>
      <c r="AV1515" t="s">
        <v>213</v>
      </c>
      <c r="AX1515">
        <v>550</v>
      </c>
      <c r="AY1515" t="s">
        <v>58</v>
      </c>
      <c r="AZ1515">
        <v>5229</v>
      </c>
      <c r="BA1515">
        <v>4000</v>
      </c>
      <c r="BC1515">
        <v>138060</v>
      </c>
      <c r="BD1515" t="s">
        <v>59</v>
      </c>
    </row>
    <row r="1516" spans="1:56" x14ac:dyDescent="0.25">
      <c r="A1516">
        <v>3</v>
      </c>
      <c r="B1516">
        <v>5</v>
      </c>
      <c r="C1516">
        <v>9</v>
      </c>
      <c r="D1516">
        <v>480210700100</v>
      </c>
      <c r="E1516" t="s">
        <v>3330</v>
      </c>
      <c r="G1516">
        <v>189</v>
      </c>
      <c r="H1516">
        <v>5</v>
      </c>
      <c r="I1516">
        <v>23</v>
      </c>
      <c r="J1516" t="str">
        <f t="shared" si="23"/>
        <v>05-09-2023</v>
      </c>
      <c r="K1516">
        <v>47000</v>
      </c>
      <c r="L1516">
        <v>2427</v>
      </c>
      <c r="M1516">
        <v>0</v>
      </c>
      <c r="N1516">
        <v>0</v>
      </c>
      <c r="P1516">
        <v>2.12</v>
      </c>
      <c r="Q1516">
        <v>1</v>
      </c>
      <c r="R1516">
        <v>2</v>
      </c>
      <c r="S1516">
        <v>231</v>
      </c>
      <c r="T1516" t="s">
        <v>76</v>
      </c>
      <c r="U1516">
        <v>3</v>
      </c>
      <c r="V1516">
        <v>2427</v>
      </c>
      <c r="X1516" t="s">
        <v>63</v>
      </c>
      <c r="Y1516">
        <v>940</v>
      </c>
      <c r="Z1516" t="s">
        <v>64</v>
      </c>
      <c r="AA1516" t="s">
        <v>157</v>
      </c>
      <c r="AB1516" t="s">
        <v>66</v>
      </c>
      <c r="AC1516" t="s">
        <v>67</v>
      </c>
      <c r="AE1516">
        <v>7</v>
      </c>
      <c r="AF1516" t="s">
        <v>68</v>
      </c>
      <c r="AG1516" t="s">
        <v>69</v>
      </c>
      <c r="AI1516" t="s">
        <v>70</v>
      </c>
      <c r="AN1516" t="s">
        <v>72</v>
      </c>
      <c r="AP1516" t="s">
        <v>56</v>
      </c>
      <c r="AR1516">
        <v>0</v>
      </c>
      <c r="AS1516" t="s">
        <v>73</v>
      </c>
      <c r="AT1516" t="s">
        <v>74</v>
      </c>
      <c r="AV1516" t="s">
        <v>74</v>
      </c>
      <c r="AX1516">
        <v>599</v>
      </c>
      <c r="AY1516" t="s">
        <v>58</v>
      </c>
      <c r="AZ1516">
        <v>2189</v>
      </c>
      <c r="BA1516">
        <v>22430</v>
      </c>
      <c r="BC1516">
        <v>3860</v>
      </c>
      <c r="BD1516" t="s">
        <v>59</v>
      </c>
    </row>
    <row r="1517" spans="1:56" x14ac:dyDescent="0.25">
      <c r="A1517">
        <v>3</v>
      </c>
      <c r="B1517">
        <v>5</v>
      </c>
      <c r="C1517">
        <v>9</v>
      </c>
      <c r="D1517">
        <v>480211500100</v>
      </c>
      <c r="E1517" t="s">
        <v>2858</v>
      </c>
      <c r="G1517">
        <v>189</v>
      </c>
      <c r="H1517">
        <v>5</v>
      </c>
      <c r="I1517">
        <v>23</v>
      </c>
      <c r="J1517" t="str">
        <f t="shared" si="23"/>
        <v>05-09-2023</v>
      </c>
      <c r="K1517">
        <v>47000</v>
      </c>
      <c r="L1517">
        <v>0</v>
      </c>
      <c r="M1517">
        <v>0</v>
      </c>
      <c r="N1517">
        <v>0</v>
      </c>
      <c r="P1517">
        <v>1.1200000000000001</v>
      </c>
      <c r="U1517">
        <v>0</v>
      </c>
      <c r="V1517">
        <v>0</v>
      </c>
      <c r="Y1517">
        <v>0</v>
      </c>
      <c r="AE1517">
        <v>0</v>
      </c>
      <c r="AR1517">
        <v>0</v>
      </c>
      <c r="AX1517">
        <v>500</v>
      </c>
      <c r="AY1517" t="s">
        <v>3331</v>
      </c>
      <c r="AZ1517">
        <v>2189</v>
      </c>
      <c r="BA1517">
        <v>0</v>
      </c>
      <c r="BC1517">
        <v>0</v>
      </c>
      <c r="BD1517" t="s">
        <v>59</v>
      </c>
    </row>
    <row r="1518" spans="1:56" x14ac:dyDescent="0.25">
      <c r="A1518">
        <v>3</v>
      </c>
      <c r="B1518">
        <v>5</v>
      </c>
      <c r="C1518">
        <v>15</v>
      </c>
      <c r="D1518">
        <v>480270400100</v>
      </c>
      <c r="E1518" t="s">
        <v>3344</v>
      </c>
      <c r="G1518">
        <v>194</v>
      </c>
      <c r="H1518">
        <v>5</v>
      </c>
      <c r="I1518">
        <v>23</v>
      </c>
      <c r="J1518" t="str">
        <f t="shared" si="23"/>
        <v>05-15-2023</v>
      </c>
      <c r="K1518">
        <v>225000</v>
      </c>
      <c r="L1518">
        <v>2220</v>
      </c>
      <c r="M1518">
        <v>0</v>
      </c>
      <c r="N1518">
        <v>0</v>
      </c>
      <c r="P1518">
        <v>1.45</v>
      </c>
      <c r="Q1518" t="s">
        <v>61</v>
      </c>
      <c r="R1518" t="s">
        <v>116</v>
      </c>
      <c r="S1518" t="s">
        <v>224</v>
      </c>
      <c r="T1518" t="s">
        <v>62</v>
      </c>
      <c r="U1518">
        <v>0</v>
      </c>
      <c r="V1518">
        <v>0</v>
      </c>
      <c r="X1518" t="s">
        <v>63</v>
      </c>
      <c r="Y1518">
        <v>728</v>
      </c>
      <c r="Z1518" t="s">
        <v>64</v>
      </c>
      <c r="AA1518" t="s">
        <v>79</v>
      </c>
      <c r="AB1518" t="s">
        <v>66</v>
      </c>
      <c r="AC1518" t="s">
        <v>67</v>
      </c>
      <c r="AE1518">
        <v>9</v>
      </c>
      <c r="AF1518" t="s">
        <v>81</v>
      </c>
      <c r="AK1518" t="s">
        <v>90</v>
      </c>
      <c r="AL1518">
        <v>45</v>
      </c>
      <c r="AN1518" t="s">
        <v>72</v>
      </c>
      <c r="AP1518" t="s">
        <v>56</v>
      </c>
      <c r="AR1518">
        <v>0</v>
      </c>
      <c r="AS1518" t="s">
        <v>73</v>
      </c>
      <c r="AT1518" t="s">
        <v>74</v>
      </c>
      <c r="AV1518" t="s">
        <v>74</v>
      </c>
      <c r="AX1518">
        <v>510</v>
      </c>
      <c r="AY1518" t="s">
        <v>429</v>
      </c>
      <c r="AZ1518">
        <v>6194</v>
      </c>
      <c r="BA1518">
        <v>17230</v>
      </c>
      <c r="BC1518">
        <v>124460</v>
      </c>
      <c r="BD1518" t="s">
        <v>59</v>
      </c>
    </row>
    <row r="1519" spans="1:56" x14ac:dyDescent="0.25">
      <c r="A1519">
        <v>3</v>
      </c>
      <c r="B1519">
        <v>5</v>
      </c>
      <c r="C1519">
        <v>19</v>
      </c>
      <c r="D1519">
        <v>490381700000</v>
      </c>
      <c r="E1519" t="s">
        <v>3379</v>
      </c>
      <c r="G1519">
        <v>211</v>
      </c>
      <c r="H1519">
        <v>5</v>
      </c>
      <c r="I1519">
        <v>23</v>
      </c>
      <c r="J1519" t="str">
        <f t="shared" si="23"/>
        <v>05-19-2023</v>
      </c>
      <c r="K1519">
        <v>29836</v>
      </c>
      <c r="L1519">
        <v>1559</v>
      </c>
      <c r="M1519">
        <v>66</v>
      </c>
      <c r="N1519">
        <v>132</v>
      </c>
      <c r="P1519">
        <v>0</v>
      </c>
      <c r="Q1519">
        <v>1</v>
      </c>
      <c r="R1519" t="s">
        <v>116</v>
      </c>
      <c r="S1519" t="s">
        <v>419</v>
      </c>
      <c r="T1519" t="s">
        <v>76</v>
      </c>
      <c r="U1519">
        <v>3</v>
      </c>
      <c r="V1519">
        <v>1234</v>
      </c>
      <c r="X1519" t="s">
        <v>63</v>
      </c>
      <c r="Y1519">
        <v>300</v>
      </c>
      <c r="Z1519" t="s">
        <v>64</v>
      </c>
      <c r="AA1519" t="s">
        <v>617</v>
      </c>
      <c r="AB1519" t="s">
        <v>66</v>
      </c>
      <c r="AC1519" t="s">
        <v>67</v>
      </c>
      <c r="AE1519">
        <v>8</v>
      </c>
      <c r="AF1519" t="s">
        <v>88</v>
      </c>
      <c r="AK1519" t="s">
        <v>71</v>
      </c>
      <c r="AL1519">
        <v>42</v>
      </c>
      <c r="AN1519" t="s">
        <v>82</v>
      </c>
      <c r="AP1519" t="s">
        <v>56</v>
      </c>
      <c r="AR1519">
        <v>4919</v>
      </c>
      <c r="AS1519" t="s">
        <v>73</v>
      </c>
      <c r="AT1519" t="s">
        <v>213</v>
      </c>
      <c r="AV1519" t="s">
        <v>213</v>
      </c>
      <c r="AX1519">
        <v>510</v>
      </c>
      <c r="AY1519" t="s">
        <v>429</v>
      </c>
      <c r="AZ1519">
        <v>6211</v>
      </c>
      <c r="BA1519">
        <v>8710</v>
      </c>
      <c r="BC1519">
        <v>82060</v>
      </c>
      <c r="BD1519" t="s">
        <v>59</v>
      </c>
    </row>
    <row r="1520" spans="1:56" x14ac:dyDescent="0.25">
      <c r="A1520">
        <v>3</v>
      </c>
      <c r="B1520">
        <v>5</v>
      </c>
      <c r="C1520">
        <v>25</v>
      </c>
      <c r="D1520">
        <v>490560300000</v>
      </c>
      <c r="E1520" t="s">
        <v>3411</v>
      </c>
      <c r="G1520">
        <v>218</v>
      </c>
      <c r="H1520">
        <v>5</v>
      </c>
      <c r="I1520">
        <v>23</v>
      </c>
      <c r="J1520" t="str">
        <f t="shared" si="23"/>
        <v>05-25-2023</v>
      </c>
      <c r="K1520">
        <v>30000</v>
      </c>
      <c r="L1520">
        <v>0</v>
      </c>
      <c r="M1520">
        <v>78</v>
      </c>
      <c r="N1520">
        <v>148</v>
      </c>
      <c r="P1520">
        <v>0</v>
      </c>
      <c r="U1520">
        <v>0</v>
      </c>
      <c r="V1520">
        <v>0</v>
      </c>
      <c r="Y1520">
        <v>0</v>
      </c>
      <c r="AE1520">
        <v>0</v>
      </c>
      <c r="AP1520" t="s">
        <v>56</v>
      </c>
      <c r="AR1520">
        <v>4920</v>
      </c>
      <c r="AS1520" t="s">
        <v>73</v>
      </c>
      <c r="AX1520">
        <v>500</v>
      </c>
      <c r="AY1520" t="s">
        <v>3457</v>
      </c>
      <c r="AZ1520">
        <v>2218</v>
      </c>
      <c r="BA1520">
        <v>13110</v>
      </c>
      <c r="BC1520">
        <v>0</v>
      </c>
      <c r="BD1520" t="s">
        <v>59</v>
      </c>
    </row>
    <row r="1521" spans="1:56" x14ac:dyDescent="0.25">
      <c r="A1521">
        <v>3</v>
      </c>
      <c r="B1521">
        <v>5</v>
      </c>
      <c r="C1521">
        <v>25</v>
      </c>
      <c r="D1521">
        <v>490560400000</v>
      </c>
      <c r="E1521" t="s">
        <v>3411</v>
      </c>
      <c r="G1521">
        <v>218</v>
      </c>
      <c r="H1521">
        <v>5</v>
      </c>
      <c r="I1521">
        <v>23</v>
      </c>
      <c r="J1521" t="str">
        <f t="shared" si="23"/>
        <v>05-25-2023</v>
      </c>
      <c r="K1521">
        <v>30000</v>
      </c>
      <c r="L1521">
        <v>0</v>
      </c>
      <c r="M1521">
        <v>78</v>
      </c>
      <c r="N1521">
        <v>148</v>
      </c>
      <c r="P1521">
        <v>0</v>
      </c>
      <c r="U1521">
        <v>0</v>
      </c>
      <c r="V1521">
        <v>0</v>
      </c>
      <c r="Y1521">
        <v>0</v>
      </c>
      <c r="AE1521">
        <v>0</v>
      </c>
      <c r="AP1521" t="s">
        <v>56</v>
      </c>
      <c r="AR1521">
        <v>4920</v>
      </c>
      <c r="AS1521" t="s">
        <v>73</v>
      </c>
      <c r="AX1521">
        <v>500</v>
      </c>
      <c r="AY1521" t="s">
        <v>637</v>
      </c>
      <c r="AZ1521">
        <v>2218</v>
      </c>
      <c r="BA1521">
        <v>13110</v>
      </c>
      <c r="BC1521">
        <v>0</v>
      </c>
      <c r="BD1521" t="s">
        <v>59</v>
      </c>
    </row>
    <row r="1522" spans="1:56" x14ac:dyDescent="0.25">
      <c r="A1522">
        <v>3</v>
      </c>
      <c r="B1522">
        <v>5</v>
      </c>
      <c r="C1522">
        <v>15</v>
      </c>
      <c r="D1522">
        <v>491390200000</v>
      </c>
      <c r="E1522" t="s">
        <v>3527</v>
      </c>
      <c r="G1522">
        <v>195</v>
      </c>
      <c r="H1522">
        <v>5</v>
      </c>
      <c r="I1522">
        <v>23</v>
      </c>
      <c r="J1522" t="str">
        <f t="shared" si="23"/>
        <v>05-15-2023</v>
      </c>
      <c r="K1522">
        <v>180000</v>
      </c>
      <c r="L1522">
        <v>0</v>
      </c>
      <c r="M1522">
        <v>0</v>
      </c>
      <c r="N1522">
        <v>0</v>
      </c>
      <c r="P1522">
        <v>1.028</v>
      </c>
      <c r="U1522">
        <v>0</v>
      </c>
      <c r="V1522">
        <v>0</v>
      </c>
      <c r="Y1522">
        <v>0</v>
      </c>
      <c r="AE1522">
        <v>0</v>
      </c>
      <c r="AP1522" t="s">
        <v>56</v>
      </c>
      <c r="AR1522">
        <v>4918</v>
      </c>
      <c r="AS1522" t="s">
        <v>73</v>
      </c>
      <c r="AT1522" t="s">
        <v>213</v>
      </c>
      <c r="AV1522" t="s">
        <v>74</v>
      </c>
      <c r="AX1522">
        <v>510</v>
      </c>
      <c r="AY1522" t="s">
        <v>58</v>
      </c>
      <c r="AZ1522">
        <v>2195</v>
      </c>
      <c r="BA1522">
        <v>0</v>
      </c>
      <c r="BC1522">
        <v>0</v>
      </c>
      <c r="BD1522" t="s">
        <v>59</v>
      </c>
    </row>
    <row r="1523" spans="1:56" x14ac:dyDescent="0.25">
      <c r="A1523">
        <v>3</v>
      </c>
      <c r="B1523">
        <v>5</v>
      </c>
      <c r="C1523">
        <v>9</v>
      </c>
      <c r="D1523">
        <v>500131900000</v>
      </c>
      <c r="E1523" t="s">
        <v>3577</v>
      </c>
      <c r="G1523">
        <v>190</v>
      </c>
      <c r="H1523">
        <v>5</v>
      </c>
      <c r="I1523">
        <v>23</v>
      </c>
      <c r="J1523" t="str">
        <f t="shared" si="23"/>
        <v>05-09-2023</v>
      </c>
      <c r="K1523">
        <v>125500</v>
      </c>
      <c r="L1523">
        <v>1600</v>
      </c>
      <c r="M1523">
        <v>0</v>
      </c>
      <c r="N1523">
        <v>0</v>
      </c>
      <c r="P1523">
        <v>0.45200000000000001</v>
      </c>
      <c r="Q1523" t="s">
        <v>61</v>
      </c>
      <c r="R1523">
        <v>4</v>
      </c>
      <c r="S1523" t="s">
        <v>1974</v>
      </c>
      <c r="T1523" t="s">
        <v>62</v>
      </c>
      <c r="U1523">
        <v>0</v>
      </c>
      <c r="V1523">
        <v>728</v>
      </c>
      <c r="X1523" t="s">
        <v>63</v>
      </c>
      <c r="Y1523">
        <v>550</v>
      </c>
      <c r="Z1523" t="s">
        <v>64</v>
      </c>
      <c r="AA1523" t="s">
        <v>300</v>
      </c>
      <c r="AB1523" t="s">
        <v>66</v>
      </c>
      <c r="AC1523" t="s">
        <v>67</v>
      </c>
      <c r="AE1523">
        <v>7</v>
      </c>
      <c r="AF1523" t="s">
        <v>81</v>
      </c>
      <c r="AK1523" t="s">
        <v>71</v>
      </c>
      <c r="AL1523">
        <v>40</v>
      </c>
      <c r="AN1523" t="s">
        <v>138</v>
      </c>
      <c r="AP1523" t="s">
        <v>56</v>
      </c>
      <c r="AR1523">
        <v>5000</v>
      </c>
      <c r="AS1523" t="s">
        <v>73</v>
      </c>
      <c r="AT1523" t="s">
        <v>74</v>
      </c>
      <c r="AV1523" t="s">
        <v>74</v>
      </c>
      <c r="AX1523">
        <v>510</v>
      </c>
      <c r="AY1523" t="s">
        <v>58</v>
      </c>
      <c r="AZ1523">
        <v>2190</v>
      </c>
      <c r="BA1523">
        <v>7030</v>
      </c>
      <c r="BC1523">
        <v>65490</v>
      </c>
      <c r="BD1523" t="s">
        <v>59</v>
      </c>
    </row>
    <row r="1524" spans="1:56" x14ac:dyDescent="0.25">
      <c r="A1524">
        <v>3</v>
      </c>
      <c r="B1524">
        <v>5</v>
      </c>
      <c r="C1524">
        <v>30</v>
      </c>
      <c r="D1524">
        <v>530301300000</v>
      </c>
      <c r="E1524" t="s">
        <v>3581</v>
      </c>
      <c r="G1524">
        <v>226</v>
      </c>
      <c r="H1524">
        <v>5</v>
      </c>
      <c r="I1524">
        <v>23</v>
      </c>
      <c r="J1524" t="str">
        <f t="shared" si="23"/>
        <v>05-30-2023</v>
      </c>
      <c r="K1524">
        <v>121450</v>
      </c>
      <c r="L1524">
        <v>0</v>
      </c>
      <c r="M1524">
        <v>0</v>
      </c>
      <c r="N1524">
        <v>0</v>
      </c>
      <c r="P1524">
        <v>48.58</v>
      </c>
      <c r="U1524">
        <v>0</v>
      </c>
      <c r="V1524">
        <v>0</v>
      </c>
      <c r="Y1524">
        <v>0</v>
      </c>
      <c r="AE1524">
        <v>0</v>
      </c>
      <c r="AP1524" t="s">
        <v>56</v>
      </c>
      <c r="AR1524">
        <v>0</v>
      </c>
      <c r="AS1524" t="s">
        <v>73</v>
      </c>
      <c r="AX1524">
        <v>110</v>
      </c>
      <c r="AY1524" t="s">
        <v>423</v>
      </c>
      <c r="AZ1524">
        <v>6226</v>
      </c>
      <c r="BA1524">
        <v>310400</v>
      </c>
      <c r="BC1524">
        <v>0</v>
      </c>
      <c r="BD1524" t="s">
        <v>59</v>
      </c>
    </row>
    <row r="1525" spans="1:56" x14ac:dyDescent="0.25">
      <c r="A1525">
        <v>3</v>
      </c>
      <c r="B1525">
        <v>5</v>
      </c>
      <c r="C1525">
        <v>19</v>
      </c>
      <c r="D1525">
        <v>561390000000</v>
      </c>
      <c r="E1525" t="s">
        <v>3842</v>
      </c>
      <c r="G1525">
        <v>210</v>
      </c>
      <c r="H1525">
        <v>5</v>
      </c>
      <c r="I1525">
        <v>23</v>
      </c>
      <c r="J1525" t="str">
        <f t="shared" si="23"/>
        <v>05-19-2023</v>
      </c>
      <c r="K1525">
        <v>40000</v>
      </c>
      <c r="L1525">
        <v>0</v>
      </c>
      <c r="M1525">
        <v>117</v>
      </c>
      <c r="N1525">
        <v>203</v>
      </c>
      <c r="P1525">
        <v>0.54400000000000004</v>
      </c>
      <c r="U1525">
        <v>0</v>
      </c>
      <c r="V1525">
        <v>0</v>
      </c>
      <c r="Y1525">
        <v>0</v>
      </c>
      <c r="AE1525">
        <v>0</v>
      </c>
      <c r="AP1525" t="s">
        <v>56</v>
      </c>
      <c r="AR1525">
        <v>5604</v>
      </c>
      <c r="AS1525" t="s">
        <v>73</v>
      </c>
      <c r="AT1525" t="s">
        <v>213</v>
      </c>
      <c r="AV1525" t="s">
        <v>213</v>
      </c>
      <c r="AX1525">
        <v>500</v>
      </c>
      <c r="AY1525" t="s">
        <v>58</v>
      </c>
      <c r="AZ1525">
        <v>1210</v>
      </c>
      <c r="BA1525">
        <v>15710</v>
      </c>
      <c r="BC1525">
        <v>0</v>
      </c>
      <c r="BD1525" t="s">
        <v>59</v>
      </c>
    </row>
    <row r="1526" spans="1:56" x14ac:dyDescent="0.25">
      <c r="A1526">
        <v>3</v>
      </c>
      <c r="B1526">
        <v>5</v>
      </c>
      <c r="C1526">
        <v>19</v>
      </c>
      <c r="D1526">
        <v>561410000000</v>
      </c>
      <c r="E1526" t="s">
        <v>3844</v>
      </c>
      <c r="G1526">
        <v>208</v>
      </c>
      <c r="H1526">
        <v>5</v>
      </c>
      <c r="I1526">
        <v>23</v>
      </c>
      <c r="J1526" t="str">
        <f t="shared" si="23"/>
        <v>05-19-2023</v>
      </c>
      <c r="K1526">
        <v>45000</v>
      </c>
      <c r="L1526">
        <v>0</v>
      </c>
      <c r="M1526">
        <v>105</v>
      </c>
      <c r="N1526">
        <v>190</v>
      </c>
      <c r="P1526">
        <v>0.45800000000000002</v>
      </c>
      <c r="U1526">
        <v>0</v>
      </c>
      <c r="V1526">
        <v>0</v>
      </c>
      <c r="Y1526">
        <v>0</v>
      </c>
      <c r="AE1526">
        <v>0</v>
      </c>
      <c r="AP1526" t="s">
        <v>56</v>
      </c>
      <c r="AR1526">
        <v>5604</v>
      </c>
      <c r="AS1526" t="s">
        <v>73</v>
      </c>
      <c r="AT1526" t="s">
        <v>213</v>
      </c>
      <c r="AV1526" t="s">
        <v>213</v>
      </c>
      <c r="AX1526">
        <v>500</v>
      </c>
      <c r="AY1526" t="s">
        <v>58</v>
      </c>
      <c r="AZ1526">
        <v>1208</v>
      </c>
      <c r="BA1526">
        <v>13910</v>
      </c>
      <c r="BC1526">
        <v>0</v>
      </c>
      <c r="BD1526" t="s">
        <v>59</v>
      </c>
    </row>
    <row r="1527" spans="1:56" x14ac:dyDescent="0.25">
      <c r="A1527">
        <v>3</v>
      </c>
      <c r="B1527">
        <v>5</v>
      </c>
      <c r="C1527">
        <v>24</v>
      </c>
      <c r="D1527">
        <v>590061800200</v>
      </c>
      <c r="E1527" t="s">
        <v>3863</v>
      </c>
      <c r="G1527">
        <v>217</v>
      </c>
      <c r="H1527">
        <v>5</v>
      </c>
      <c r="I1527">
        <v>23</v>
      </c>
      <c r="J1527" t="str">
        <f t="shared" si="23"/>
        <v>05-24-2023</v>
      </c>
      <c r="K1527">
        <v>124193</v>
      </c>
      <c r="L1527">
        <v>0</v>
      </c>
      <c r="M1527">
        <v>0</v>
      </c>
      <c r="N1527">
        <v>0</v>
      </c>
      <c r="P1527">
        <v>45.234999999999999</v>
      </c>
      <c r="U1527">
        <v>0</v>
      </c>
      <c r="V1527">
        <v>0</v>
      </c>
      <c r="Y1527">
        <v>0</v>
      </c>
      <c r="AE1527">
        <v>0</v>
      </c>
      <c r="AP1527" t="s">
        <v>56</v>
      </c>
      <c r="AR1527">
        <v>0</v>
      </c>
      <c r="AS1527" t="s">
        <v>73</v>
      </c>
      <c r="AT1527" t="s">
        <v>74</v>
      </c>
      <c r="AV1527" t="s">
        <v>74</v>
      </c>
      <c r="AX1527">
        <v>199</v>
      </c>
      <c r="AY1527" t="s">
        <v>58</v>
      </c>
      <c r="AZ1527">
        <v>2217</v>
      </c>
      <c r="BA1527">
        <v>316400</v>
      </c>
      <c r="BC1527">
        <v>9540</v>
      </c>
      <c r="BD1527" t="s">
        <v>59</v>
      </c>
    </row>
    <row r="1528" spans="1:56" x14ac:dyDescent="0.25">
      <c r="A1528">
        <v>3</v>
      </c>
      <c r="B1528">
        <v>5</v>
      </c>
      <c r="C1528">
        <v>9</v>
      </c>
      <c r="D1528">
        <v>610540800000</v>
      </c>
      <c r="E1528" t="s">
        <v>3943</v>
      </c>
      <c r="G1528">
        <v>191</v>
      </c>
      <c r="H1528">
        <v>5</v>
      </c>
      <c r="I1528">
        <v>23</v>
      </c>
      <c r="J1528" t="str">
        <f t="shared" si="23"/>
        <v>05-09-2023</v>
      </c>
      <c r="K1528">
        <v>186000</v>
      </c>
      <c r="L1528">
        <v>0</v>
      </c>
      <c r="M1528">
        <v>22</v>
      </c>
      <c r="N1528">
        <v>95</v>
      </c>
      <c r="P1528">
        <v>0</v>
      </c>
      <c r="U1528">
        <v>0</v>
      </c>
      <c r="V1528">
        <v>0</v>
      </c>
      <c r="Y1528">
        <v>1200</v>
      </c>
      <c r="Z1528" t="s">
        <v>92</v>
      </c>
      <c r="AE1528">
        <v>0</v>
      </c>
      <c r="AF1528" t="s">
        <v>81</v>
      </c>
      <c r="AR1528">
        <v>7611</v>
      </c>
      <c r="AX1528">
        <v>430</v>
      </c>
      <c r="AY1528" t="s">
        <v>3944</v>
      </c>
      <c r="AZ1528">
        <v>3191</v>
      </c>
      <c r="BA1528">
        <v>3660</v>
      </c>
      <c r="BC1528">
        <v>61860</v>
      </c>
      <c r="BD1528" t="s">
        <v>59</v>
      </c>
    </row>
    <row r="1529" spans="1:56" x14ac:dyDescent="0.25">
      <c r="A1529">
        <v>3</v>
      </c>
      <c r="B1529">
        <v>5</v>
      </c>
      <c r="C1529">
        <v>25</v>
      </c>
      <c r="D1529">
        <v>610691600000</v>
      </c>
      <c r="E1529" t="s">
        <v>4040</v>
      </c>
      <c r="G1529">
        <v>219</v>
      </c>
      <c r="H1529">
        <v>5</v>
      </c>
      <c r="I1529">
        <v>23</v>
      </c>
      <c r="J1529" t="str">
        <f t="shared" si="23"/>
        <v>05-25-2023</v>
      </c>
      <c r="K1529">
        <v>88000</v>
      </c>
      <c r="L1529">
        <v>0</v>
      </c>
      <c r="M1529">
        <v>66</v>
      </c>
      <c r="N1529">
        <v>113</v>
      </c>
      <c r="P1529">
        <v>0</v>
      </c>
      <c r="U1529">
        <v>0</v>
      </c>
      <c r="V1529">
        <v>0</v>
      </c>
      <c r="Y1529">
        <v>0</v>
      </c>
      <c r="AE1529">
        <v>0</v>
      </c>
      <c r="AP1529" t="s">
        <v>56</v>
      </c>
      <c r="AR1529">
        <v>6121</v>
      </c>
      <c r="AS1529" t="s">
        <v>73</v>
      </c>
      <c r="AX1529">
        <v>500</v>
      </c>
      <c r="AY1529" t="s">
        <v>3952</v>
      </c>
      <c r="AZ1529">
        <v>4219</v>
      </c>
      <c r="BA1529">
        <v>0</v>
      </c>
      <c r="BC1529">
        <v>0</v>
      </c>
      <c r="BD1529" t="s">
        <v>59</v>
      </c>
    </row>
    <row r="1530" spans="1:56" x14ac:dyDescent="0.25">
      <c r="A1530">
        <v>3</v>
      </c>
      <c r="B1530">
        <v>5</v>
      </c>
      <c r="C1530">
        <v>25</v>
      </c>
      <c r="D1530">
        <v>610691700000</v>
      </c>
      <c r="E1530" t="s">
        <v>4041</v>
      </c>
      <c r="G1530">
        <v>219</v>
      </c>
      <c r="H1530">
        <v>5</v>
      </c>
      <c r="I1530">
        <v>23</v>
      </c>
      <c r="J1530" t="str">
        <f t="shared" si="23"/>
        <v>05-25-2023</v>
      </c>
      <c r="K1530">
        <v>88000</v>
      </c>
      <c r="L1530">
        <v>1308</v>
      </c>
      <c r="M1530">
        <v>132</v>
      </c>
      <c r="N1530">
        <v>113</v>
      </c>
      <c r="P1530">
        <v>0</v>
      </c>
      <c r="Q1530" t="s">
        <v>115</v>
      </c>
      <c r="R1530" t="s">
        <v>116</v>
      </c>
      <c r="S1530" t="s">
        <v>135</v>
      </c>
      <c r="T1530" t="s">
        <v>118</v>
      </c>
      <c r="U1530">
        <v>2</v>
      </c>
      <c r="V1530">
        <v>0</v>
      </c>
      <c r="Y1530">
        <v>0</v>
      </c>
      <c r="AA1530" t="s">
        <v>3097</v>
      </c>
      <c r="AB1530" t="s">
        <v>80</v>
      </c>
      <c r="AC1530" t="s">
        <v>67</v>
      </c>
      <c r="AE1530">
        <v>7</v>
      </c>
      <c r="AF1530" t="s">
        <v>81</v>
      </c>
      <c r="AK1530" t="s">
        <v>154</v>
      </c>
      <c r="AL1530">
        <v>50</v>
      </c>
      <c r="AN1530" t="s">
        <v>170</v>
      </c>
      <c r="AP1530" t="s">
        <v>56</v>
      </c>
      <c r="AR1530">
        <v>6121</v>
      </c>
      <c r="AS1530" t="s">
        <v>73</v>
      </c>
      <c r="AT1530" t="s">
        <v>213</v>
      </c>
      <c r="AV1530" t="s">
        <v>213</v>
      </c>
      <c r="AX1530">
        <v>510</v>
      </c>
      <c r="AY1530" t="s">
        <v>429</v>
      </c>
      <c r="AZ1530">
        <v>4219</v>
      </c>
      <c r="BA1530">
        <v>15830</v>
      </c>
      <c r="BC1530">
        <v>31200</v>
      </c>
      <c r="BD1530" t="s">
        <v>59</v>
      </c>
    </row>
    <row r="1531" spans="1:56" x14ac:dyDescent="0.25">
      <c r="A1531">
        <v>3</v>
      </c>
      <c r="B1531">
        <v>5</v>
      </c>
      <c r="C1531">
        <v>8</v>
      </c>
      <c r="D1531">
        <v>610760900000</v>
      </c>
      <c r="E1531" t="s">
        <v>4076</v>
      </c>
      <c r="G1531">
        <v>186</v>
      </c>
      <c r="H1531">
        <v>5</v>
      </c>
      <c r="I1531">
        <v>23</v>
      </c>
      <c r="J1531" t="str">
        <f t="shared" si="23"/>
        <v>05-08-2023</v>
      </c>
      <c r="K1531">
        <v>184500</v>
      </c>
      <c r="L1531">
        <v>1932</v>
      </c>
      <c r="M1531">
        <v>66</v>
      </c>
      <c r="N1531">
        <v>150</v>
      </c>
      <c r="P1531">
        <v>0</v>
      </c>
      <c r="Q1531" t="s">
        <v>279</v>
      </c>
      <c r="R1531">
        <v>4</v>
      </c>
      <c r="S1531" t="s">
        <v>4077</v>
      </c>
      <c r="T1531" t="s">
        <v>623</v>
      </c>
      <c r="U1531">
        <v>3</v>
      </c>
      <c r="V1531">
        <v>616</v>
      </c>
      <c r="Y1531">
        <v>624</v>
      </c>
      <c r="Z1531" t="s">
        <v>92</v>
      </c>
      <c r="AA1531" t="s">
        <v>617</v>
      </c>
      <c r="AB1531" t="s">
        <v>66</v>
      </c>
      <c r="AC1531" t="s">
        <v>67</v>
      </c>
      <c r="AE1531">
        <v>8</v>
      </c>
      <c r="AF1531" t="s">
        <v>88</v>
      </c>
      <c r="AK1531" t="s">
        <v>225</v>
      </c>
      <c r="AL1531">
        <v>40</v>
      </c>
      <c r="AN1531" t="s">
        <v>82</v>
      </c>
      <c r="AP1531" t="s">
        <v>56</v>
      </c>
      <c r="AR1531">
        <v>6120</v>
      </c>
      <c r="AS1531" t="s">
        <v>73</v>
      </c>
      <c r="AT1531" t="s">
        <v>213</v>
      </c>
      <c r="AV1531" t="s">
        <v>213</v>
      </c>
      <c r="AX1531">
        <v>510</v>
      </c>
      <c r="AY1531" t="s">
        <v>58</v>
      </c>
      <c r="AZ1531">
        <v>7186</v>
      </c>
      <c r="BA1531">
        <v>11230</v>
      </c>
      <c r="BC1531">
        <v>100430</v>
      </c>
      <c r="BD1531" t="s">
        <v>59</v>
      </c>
    </row>
    <row r="1532" spans="1:56" x14ac:dyDescent="0.25">
      <c r="A1532">
        <v>3</v>
      </c>
      <c r="B1532">
        <v>5</v>
      </c>
      <c r="C1532">
        <v>22</v>
      </c>
      <c r="D1532">
        <v>610761900000</v>
      </c>
      <c r="E1532" t="s">
        <v>4085</v>
      </c>
      <c r="G1532">
        <v>212</v>
      </c>
      <c r="H1532">
        <v>5</v>
      </c>
      <c r="I1532">
        <v>23</v>
      </c>
      <c r="J1532" t="str">
        <f t="shared" si="23"/>
        <v>05-22-2023</v>
      </c>
      <c r="K1532">
        <v>34400</v>
      </c>
      <c r="L1532">
        <v>1004</v>
      </c>
      <c r="M1532">
        <v>52</v>
      </c>
      <c r="N1532">
        <v>150</v>
      </c>
      <c r="P1532">
        <v>0</v>
      </c>
      <c r="Q1532">
        <v>1</v>
      </c>
      <c r="R1532">
        <v>5</v>
      </c>
      <c r="S1532" t="s">
        <v>128</v>
      </c>
      <c r="T1532" t="s">
        <v>112</v>
      </c>
      <c r="U1532">
        <v>2</v>
      </c>
      <c r="V1532">
        <v>0</v>
      </c>
      <c r="X1532" t="s">
        <v>63</v>
      </c>
      <c r="Y1532">
        <v>660</v>
      </c>
      <c r="Z1532" t="s">
        <v>64</v>
      </c>
      <c r="AA1532" t="s">
        <v>164</v>
      </c>
      <c r="AB1532" t="s">
        <v>66</v>
      </c>
      <c r="AC1532" t="s">
        <v>67</v>
      </c>
      <c r="AE1532">
        <v>5</v>
      </c>
      <c r="AF1532" t="s">
        <v>88</v>
      </c>
      <c r="AK1532" t="s">
        <v>71</v>
      </c>
      <c r="AL1532">
        <v>35</v>
      </c>
      <c r="AN1532" t="s">
        <v>82</v>
      </c>
      <c r="AP1532" t="s">
        <v>56</v>
      </c>
      <c r="AR1532">
        <v>6120</v>
      </c>
      <c r="AS1532" t="s">
        <v>73</v>
      </c>
      <c r="AT1532" t="s">
        <v>213</v>
      </c>
      <c r="AV1532" t="s">
        <v>213</v>
      </c>
      <c r="AX1532">
        <v>510</v>
      </c>
      <c r="AY1532" t="s">
        <v>429</v>
      </c>
      <c r="AZ1532">
        <v>7212</v>
      </c>
      <c r="BA1532">
        <v>8830</v>
      </c>
      <c r="BC1532">
        <v>71370</v>
      </c>
      <c r="BD1532" t="s">
        <v>59</v>
      </c>
    </row>
    <row r="1533" spans="1:56" x14ac:dyDescent="0.25">
      <c r="A1533">
        <v>3</v>
      </c>
      <c r="B1533">
        <v>5</v>
      </c>
      <c r="C1533">
        <v>8</v>
      </c>
      <c r="D1533">
        <v>610830400000</v>
      </c>
      <c r="E1533" t="s">
        <v>4100</v>
      </c>
      <c r="G1533">
        <v>183</v>
      </c>
      <c r="H1533">
        <v>5</v>
      </c>
      <c r="I1533">
        <v>23</v>
      </c>
      <c r="J1533" t="str">
        <f t="shared" si="23"/>
        <v>05-08-2023</v>
      </c>
      <c r="K1533">
        <v>88000</v>
      </c>
      <c r="L1533">
        <v>1296</v>
      </c>
      <c r="M1533">
        <v>50</v>
      </c>
      <c r="N1533">
        <v>150</v>
      </c>
      <c r="P1533">
        <v>0</v>
      </c>
      <c r="Q1533" t="s">
        <v>61</v>
      </c>
      <c r="R1533" t="s">
        <v>116</v>
      </c>
      <c r="S1533" t="s">
        <v>224</v>
      </c>
      <c r="T1533" t="s">
        <v>143</v>
      </c>
      <c r="U1533">
        <v>3</v>
      </c>
      <c r="V1533">
        <v>0</v>
      </c>
      <c r="X1533" t="s">
        <v>63</v>
      </c>
      <c r="Y1533">
        <v>480</v>
      </c>
      <c r="Z1533" t="s">
        <v>92</v>
      </c>
      <c r="AA1533" t="s">
        <v>133</v>
      </c>
      <c r="AB1533" t="s">
        <v>66</v>
      </c>
      <c r="AC1533" t="s">
        <v>67</v>
      </c>
      <c r="AE1533">
        <v>9</v>
      </c>
      <c r="AF1533" t="s">
        <v>102</v>
      </c>
      <c r="AG1533" t="s">
        <v>69</v>
      </c>
      <c r="AK1533" t="s">
        <v>71</v>
      </c>
      <c r="AL1533">
        <v>45</v>
      </c>
      <c r="AN1533" t="s">
        <v>72</v>
      </c>
      <c r="AP1533" t="s">
        <v>56</v>
      </c>
      <c r="AR1533">
        <v>6117</v>
      </c>
      <c r="AS1533" t="s">
        <v>73</v>
      </c>
      <c r="AT1533" t="s">
        <v>213</v>
      </c>
      <c r="AV1533" t="s">
        <v>213</v>
      </c>
      <c r="AX1533">
        <v>510</v>
      </c>
      <c r="AY1533" t="s">
        <v>4101</v>
      </c>
      <c r="AZ1533">
        <v>3183</v>
      </c>
      <c r="BA1533">
        <v>8510</v>
      </c>
      <c r="BC1533">
        <v>65230</v>
      </c>
      <c r="BD1533" t="s">
        <v>59</v>
      </c>
    </row>
    <row r="1534" spans="1:56" x14ac:dyDescent="0.25">
      <c r="A1534">
        <v>3</v>
      </c>
      <c r="B1534">
        <v>4</v>
      </c>
      <c r="C1534">
        <v>12</v>
      </c>
      <c r="D1534">
        <v>10251400000</v>
      </c>
      <c r="E1534" t="s">
        <v>181</v>
      </c>
      <c r="G1534">
        <v>140</v>
      </c>
      <c r="H1534">
        <v>4</v>
      </c>
      <c r="I1534">
        <v>23</v>
      </c>
      <c r="J1534" t="str">
        <f t="shared" si="23"/>
        <v>04-12-2023</v>
      </c>
      <c r="K1534">
        <v>110000</v>
      </c>
      <c r="L1534">
        <v>1768</v>
      </c>
      <c r="M1534">
        <v>0</v>
      </c>
      <c r="N1534">
        <v>0</v>
      </c>
      <c r="P1534">
        <v>2.0150000000000001</v>
      </c>
      <c r="Q1534">
        <v>2</v>
      </c>
      <c r="R1534" t="s">
        <v>116</v>
      </c>
      <c r="S1534" t="s">
        <v>123</v>
      </c>
      <c r="T1534" t="s">
        <v>76</v>
      </c>
      <c r="U1534">
        <v>3</v>
      </c>
      <c r="V1534">
        <v>682</v>
      </c>
      <c r="Y1534">
        <v>0</v>
      </c>
      <c r="AA1534" t="s">
        <v>152</v>
      </c>
      <c r="AB1534" t="s">
        <v>66</v>
      </c>
      <c r="AC1534" t="s">
        <v>182</v>
      </c>
      <c r="AE1534">
        <v>10</v>
      </c>
      <c r="AF1534" t="s">
        <v>81</v>
      </c>
      <c r="AK1534" t="s">
        <v>71</v>
      </c>
      <c r="AL1534">
        <v>65</v>
      </c>
      <c r="AN1534" t="s">
        <v>170</v>
      </c>
      <c r="AP1534" t="s">
        <v>56</v>
      </c>
      <c r="AR1534">
        <v>0</v>
      </c>
      <c r="AS1534" t="s">
        <v>174</v>
      </c>
      <c r="AT1534" t="s">
        <v>74</v>
      </c>
      <c r="AV1534" t="s">
        <v>74</v>
      </c>
      <c r="AX1534">
        <v>111</v>
      </c>
      <c r="AY1534" t="s">
        <v>58</v>
      </c>
      <c r="AZ1534">
        <v>4140</v>
      </c>
      <c r="BA1534">
        <v>17290</v>
      </c>
      <c r="BC1534">
        <v>19200</v>
      </c>
      <c r="BD1534" t="s">
        <v>59</v>
      </c>
    </row>
    <row r="1535" spans="1:56" x14ac:dyDescent="0.25">
      <c r="A1535">
        <v>3</v>
      </c>
      <c r="B1535">
        <v>4</v>
      </c>
      <c r="C1535">
        <v>24</v>
      </c>
      <c r="D1535">
        <v>50471700000</v>
      </c>
      <c r="E1535" t="s">
        <v>222</v>
      </c>
      <c r="G1535">
        <v>155</v>
      </c>
      <c r="H1535">
        <v>4</v>
      </c>
      <c r="I1535">
        <v>23</v>
      </c>
      <c r="J1535" t="str">
        <f t="shared" si="23"/>
        <v>04-24-2023</v>
      </c>
      <c r="K1535">
        <v>145000</v>
      </c>
      <c r="L1535">
        <v>952</v>
      </c>
      <c r="M1535">
        <v>66</v>
      </c>
      <c r="N1535">
        <v>132</v>
      </c>
      <c r="P1535">
        <v>0</v>
      </c>
      <c r="Q1535" t="s">
        <v>223</v>
      </c>
      <c r="R1535" t="s">
        <v>116</v>
      </c>
      <c r="S1535" t="s">
        <v>224</v>
      </c>
      <c r="T1535" t="s">
        <v>100</v>
      </c>
      <c r="U1535">
        <v>0</v>
      </c>
      <c r="V1535">
        <v>400</v>
      </c>
      <c r="X1535" t="s">
        <v>63</v>
      </c>
      <c r="Y1535">
        <v>1200</v>
      </c>
      <c r="Z1535" t="s">
        <v>92</v>
      </c>
      <c r="AA1535" t="s">
        <v>79</v>
      </c>
      <c r="AB1535" t="s">
        <v>66</v>
      </c>
      <c r="AC1535" t="s">
        <v>67</v>
      </c>
      <c r="AE1535">
        <v>6</v>
      </c>
      <c r="AF1535" t="s">
        <v>88</v>
      </c>
      <c r="AK1535" t="s">
        <v>225</v>
      </c>
      <c r="AL1535">
        <v>45</v>
      </c>
      <c r="AN1535" t="s">
        <v>82</v>
      </c>
      <c r="AP1535" t="s">
        <v>56</v>
      </c>
      <c r="AR1535">
        <v>500</v>
      </c>
      <c r="AS1535" t="s">
        <v>73</v>
      </c>
      <c r="AT1535" t="s">
        <v>74</v>
      </c>
      <c r="AV1535" t="s">
        <v>74</v>
      </c>
      <c r="AX1535">
        <v>510</v>
      </c>
      <c r="AY1535" t="s">
        <v>58</v>
      </c>
      <c r="AZ1535">
        <v>6155</v>
      </c>
      <c r="BA1535">
        <v>2510</v>
      </c>
      <c r="BC1535">
        <v>82860</v>
      </c>
      <c r="BD1535" t="s">
        <v>59</v>
      </c>
    </row>
    <row r="1536" spans="1:56" x14ac:dyDescent="0.25">
      <c r="A1536">
        <v>3</v>
      </c>
      <c r="B1536">
        <v>4</v>
      </c>
      <c r="C1536">
        <v>11</v>
      </c>
      <c r="D1536">
        <v>60010300000</v>
      </c>
      <c r="E1536" t="s">
        <v>265</v>
      </c>
      <c r="G1536">
        <v>139</v>
      </c>
      <c r="H1536">
        <v>4</v>
      </c>
      <c r="I1536">
        <v>23</v>
      </c>
      <c r="J1536" t="str">
        <f t="shared" si="23"/>
        <v>04-11-2023</v>
      </c>
      <c r="K1536">
        <v>99000</v>
      </c>
      <c r="L1536">
        <v>2120</v>
      </c>
      <c r="M1536">
        <v>0</v>
      </c>
      <c r="N1536">
        <v>0</v>
      </c>
      <c r="P1536">
        <v>1.03</v>
      </c>
      <c r="Q1536">
        <v>2</v>
      </c>
      <c r="R1536" t="s">
        <v>116</v>
      </c>
      <c r="S1536" t="s">
        <v>266</v>
      </c>
      <c r="T1536" t="s">
        <v>76</v>
      </c>
      <c r="U1536">
        <v>0</v>
      </c>
      <c r="V1536">
        <v>128</v>
      </c>
      <c r="X1536" t="s">
        <v>63</v>
      </c>
      <c r="Y1536">
        <v>960</v>
      </c>
      <c r="Z1536" t="s">
        <v>92</v>
      </c>
      <c r="AA1536" t="s">
        <v>101</v>
      </c>
      <c r="AB1536" t="s">
        <v>137</v>
      </c>
      <c r="AC1536" t="s">
        <v>67</v>
      </c>
      <c r="AE1536">
        <v>9</v>
      </c>
      <c r="AF1536" t="s">
        <v>68</v>
      </c>
      <c r="AG1536" t="s">
        <v>69</v>
      </c>
      <c r="AK1536" t="s">
        <v>90</v>
      </c>
      <c r="AL1536">
        <v>42</v>
      </c>
      <c r="AN1536" t="s">
        <v>82</v>
      </c>
      <c r="AR1536">
        <v>0</v>
      </c>
      <c r="AS1536" t="s">
        <v>73</v>
      </c>
      <c r="AT1536" t="s">
        <v>74</v>
      </c>
      <c r="AV1536" t="s">
        <v>74</v>
      </c>
      <c r="AX1536">
        <v>510</v>
      </c>
      <c r="AY1536" t="s">
        <v>58</v>
      </c>
      <c r="AZ1536">
        <v>9139</v>
      </c>
      <c r="BA1536">
        <v>12600</v>
      </c>
      <c r="BC1536">
        <v>26630</v>
      </c>
      <c r="BD1536" t="s">
        <v>59</v>
      </c>
    </row>
    <row r="1537" spans="1:56" x14ac:dyDescent="0.25">
      <c r="A1537">
        <v>3</v>
      </c>
      <c r="B1537">
        <v>4</v>
      </c>
      <c r="C1537">
        <v>18</v>
      </c>
      <c r="D1537">
        <v>80191400000</v>
      </c>
      <c r="E1537" t="s">
        <v>328</v>
      </c>
      <c r="G1537">
        <v>150</v>
      </c>
      <c r="H1537">
        <v>4</v>
      </c>
      <c r="I1537">
        <v>23</v>
      </c>
      <c r="J1537" t="str">
        <f t="shared" si="23"/>
        <v>04-18-2023</v>
      </c>
      <c r="K1537">
        <v>1013682</v>
      </c>
      <c r="L1537">
        <v>0</v>
      </c>
      <c r="M1537">
        <v>0</v>
      </c>
      <c r="N1537">
        <v>0</v>
      </c>
      <c r="P1537">
        <v>40.258000000000003</v>
      </c>
      <c r="U1537">
        <v>0</v>
      </c>
      <c r="V1537">
        <v>0</v>
      </c>
      <c r="Y1537">
        <v>0</v>
      </c>
      <c r="AE1537">
        <v>0</v>
      </c>
      <c r="AP1537" t="s">
        <v>56</v>
      </c>
      <c r="AR1537">
        <v>0</v>
      </c>
      <c r="AS1537" t="s">
        <v>73</v>
      </c>
      <c r="AT1537" t="s">
        <v>74</v>
      </c>
      <c r="AV1537" t="s">
        <v>74</v>
      </c>
      <c r="AX1537">
        <v>111</v>
      </c>
      <c r="AY1537" t="s">
        <v>58</v>
      </c>
      <c r="AZ1537">
        <v>2150</v>
      </c>
      <c r="BA1537">
        <v>502000</v>
      </c>
      <c r="BC1537">
        <v>116690</v>
      </c>
      <c r="BD1537" t="s">
        <v>59</v>
      </c>
    </row>
    <row r="1538" spans="1:56" x14ac:dyDescent="0.25">
      <c r="A1538">
        <v>3</v>
      </c>
      <c r="B1538">
        <v>4</v>
      </c>
      <c r="C1538">
        <v>18</v>
      </c>
      <c r="D1538">
        <v>80200200000</v>
      </c>
      <c r="E1538" t="s">
        <v>328</v>
      </c>
      <c r="G1538">
        <v>150</v>
      </c>
      <c r="H1538">
        <v>4</v>
      </c>
      <c r="I1538">
        <v>23</v>
      </c>
      <c r="J1538" t="str">
        <f t="shared" ref="J1538:J1601" si="24">CONCATENATE(TEXT(H1538,"00"),"-",TEXT(C1538,"00"),"-",TEXT(I1538,"2000"))</f>
        <v>04-18-2023</v>
      </c>
      <c r="K1538">
        <v>1013682</v>
      </c>
      <c r="L1538">
        <v>0</v>
      </c>
      <c r="M1538">
        <v>0</v>
      </c>
      <c r="N1538">
        <v>0</v>
      </c>
      <c r="P1538">
        <v>35.817</v>
      </c>
      <c r="U1538">
        <v>0</v>
      </c>
      <c r="V1538">
        <v>0</v>
      </c>
      <c r="Y1538">
        <v>0</v>
      </c>
      <c r="AE1538">
        <v>0</v>
      </c>
      <c r="AR1538">
        <v>0</v>
      </c>
      <c r="AS1538" t="s">
        <v>73</v>
      </c>
      <c r="AX1538">
        <v>110</v>
      </c>
      <c r="AY1538" t="s">
        <v>58</v>
      </c>
      <c r="AZ1538">
        <v>2150</v>
      </c>
      <c r="BA1538">
        <v>172460</v>
      </c>
      <c r="BC1538">
        <v>0</v>
      </c>
      <c r="BD1538" t="s">
        <v>59</v>
      </c>
    </row>
    <row r="1539" spans="1:56" x14ac:dyDescent="0.25">
      <c r="A1539">
        <v>3</v>
      </c>
      <c r="B1539">
        <v>4</v>
      </c>
      <c r="C1539">
        <v>25</v>
      </c>
      <c r="D1539">
        <v>90340120000</v>
      </c>
      <c r="E1539" t="s">
        <v>379</v>
      </c>
      <c r="G1539">
        <v>157</v>
      </c>
      <c r="H1539">
        <v>4</v>
      </c>
      <c r="I1539">
        <v>23</v>
      </c>
      <c r="J1539" t="str">
        <f t="shared" si="24"/>
        <v>04-25-2023</v>
      </c>
      <c r="K1539">
        <v>100000</v>
      </c>
      <c r="L1539">
        <v>1400</v>
      </c>
      <c r="M1539">
        <v>0</v>
      </c>
      <c r="N1539">
        <v>0</v>
      </c>
      <c r="P1539">
        <v>1</v>
      </c>
      <c r="Q1539">
        <v>1</v>
      </c>
      <c r="R1539">
        <v>1</v>
      </c>
      <c r="S1539">
        <v>9981</v>
      </c>
      <c r="T1539" t="s">
        <v>112</v>
      </c>
      <c r="U1539">
        <v>0</v>
      </c>
      <c r="V1539">
        <v>0</v>
      </c>
      <c r="X1539" t="s">
        <v>63</v>
      </c>
      <c r="Y1539">
        <v>1000</v>
      </c>
      <c r="Z1539" t="s">
        <v>64</v>
      </c>
      <c r="AA1539" t="s">
        <v>101</v>
      </c>
      <c r="AB1539" t="s">
        <v>66</v>
      </c>
      <c r="AC1539" t="s">
        <v>67</v>
      </c>
      <c r="AE1539">
        <v>6</v>
      </c>
      <c r="AF1539" t="s">
        <v>88</v>
      </c>
      <c r="AK1539" t="s">
        <v>71</v>
      </c>
      <c r="AL1539">
        <v>16</v>
      </c>
      <c r="AN1539" t="s">
        <v>138</v>
      </c>
      <c r="AP1539" t="s">
        <v>56</v>
      </c>
      <c r="AR1539">
        <v>0</v>
      </c>
      <c r="AS1539" t="s">
        <v>73</v>
      </c>
      <c r="AX1539">
        <v>510</v>
      </c>
      <c r="AY1539" t="s">
        <v>58</v>
      </c>
      <c r="AZ1539">
        <v>7157</v>
      </c>
      <c r="BA1539">
        <v>13200</v>
      </c>
      <c r="BC1539">
        <v>120770</v>
      </c>
      <c r="BD1539" t="s">
        <v>59</v>
      </c>
    </row>
    <row r="1540" spans="1:56" x14ac:dyDescent="0.25">
      <c r="A1540">
        <v>3</v>
      </c>
      <c r="B1540">
        <v>4</v>
      </c>
      <c r="C1540">
        <v>4</v>
      </c>
      <c r="D1540">
        <v>90350700000</v>
      </c>
      <c r="E1540" t="s">
        <v>387</v>
      </c>
      <c r="G1540">
        <v>126</v>
      </c>
      <c r="H1540">
        <v>4</v>
      </c>
      <c r="I1540">
        <v>23</v>
      </c>
      <c r="J1540" t="str">
        <f t="shared" si="24"/>
        <v>04-04-2023</v>
      </c>
      <c r="K1540">
        <v>237000</v>
      </c>
      <c r="L1540">
        <v>992</v>
      </c>
      <c r="M1540">
        <v>0</v>
      </c>
      <c r="N1540">
        <v>0</v>
      </c>
      <c r="P1540">
        <v>0.68899999999999995</v>
      </c>
      <c r="Q1540">
        <v>1</v>
      </c>
      <c r="R1540" t="s">
        <v>388</v>
      </c>
      <c r="S1540" t="s">
        <v>389</v>
      </c>
      <c r="T1540" t="s">
        <v>76</v>
      </c>
      <c r="U1540">
        <v>0</v>
      </c>
      <c r="V1540">
        <v>576</v>
      </c>
      <c r="W1540" t="s">
        <v>71</v>
      </c>
      <c r="X1540" t="s">
        <v>63</v>
      </c>
      <c r="Y1540">
        <v>472</v>
      </c>
      <c r="Z1540" t="s">
        <v>64</v>
      </c>
      <c r="AA1540" t="s">
        <v>197</v>
      </c>
      <c r="AB1540" t="s">
        <v>66</v>
      </c>
      <c r="AC1540" t="s">
        <v>67</v>
      </c>
      <c r="AE1540">
        <v>8</v>
      </c>
      <c r="AF1540" t="s">
        <v>102</v>
      </c>
      <c r="AG1540" t="s">
        <v>69</v>
      </c>
      <c r="AI1540" t="s">
        <v>70</v>
      </c>
      <c r="AK1540" t="s">
        <v>71</v>
      </c>
      <c r="AL1540">
        <v>24</v>
      </c>
      <c r="AN1540" t="s">
        <v>72</v>
      </c>
      <c r="AP1540" t="s">
        <v>56</v>
      </c>
      <c r="AR1540">
        <v>0</v>
      </c>
      <c r="AS1540" t="s">
        <v>73</v>
      </c>
      <c r="AT1540" t="s">
        <v>74</v>
      </c>
      <c r="AV1540" t="s">
        <v>74</v>
      </c>
      <c r="AX1540">
        <v>510</v>
      </c>
      <c r="AY1540" t="s">
        <v>58</v>
      </c>
      <c r="AZ1540">
        <v>3126</v>
      </c>
      <c r="BA1540">
        <v>10830</v>
      </c>
      <c r="BC1540">
        <v>78370</v>
      </c>
      <c r="BD1540" t="s">
        <v>59</v>
      </c>
    </row>
    <row r="1541" spans="1:56" x14ac:dyDescent="0.25">
      <c r="A1541">
        <v>3</v>
      </c>
      <c r="B1541">
        <v>4</v>
      </c>
      <c r="C1541">
        <v>24</v>
      </c>
      <c r="D1541">
        <v>93311820000</v>
      </c>
      <c r="E1541" t="s">
        <v>331</v>
      </c>
      <c r="G1541">
        <v>156</v>
      </c>
      <c r="H1541">
        <v>4</v>
      </c>
      <c r="I1541">
        <v>23</v>
      </c>
      <c r="J1541" t="str">
        <f t="shared" si="24"/>
        <v>04-24-2023</v>
      </c>
      <c r="K1541">
        <v>20000</v>
      </c>
      <c r="L1541">
        <v>0</v>
      </c>
      <c r="M1541">
        <v>150</v>
      </c>
      <c r="N1541">
        <v>170</v>
      </c>
      <c r="P1541">
        <v>0</v>
      </c>
      <c r="U1541">
        <v>0</v>
      </c>
      <c r="V1541">
        <v>0</v>
      </c>
      <c r="Y1541">
        <v>0</v>
      </c>
      <c r="AE1541">
        <v>0</v>
      </c>
      <c r="AP1541" t="s">
        <v>56</v>
      </c>
      <c r="AR1541">
        <v>900</v>
      </c>
      <c r="AS1541" t="s">
        <v>73</v>
      </c>
      <c r="AX1541">
        <v>500</v>
      </c>
      <c r="AY1541" t="s">
        <v>58</v>
      </c>
      <c r="AZ1541">
        <v>1156</v>
      </c>
      <c r="BA1541">
        <v>17540</v>
      </c>
      <c r="BC1541">
        <v>0</v>
      </c>
      <c r="BD1541" t="s">
        <v>59</v>
      </c>
    </row>
    <row r="1542" spans="1:56" x14ac:dyDescent="0.25">
      <c r="A1542">
        <v>3</v>
      </c>
      <c r="B1542">
        <v>4</v>
      </c>
      <c r="C1542">
        <v>7</v>
      </c>
      <c r="D1542">
        <v>99311830400</v>
      </c>
      <c r="E1542" t="s">
        <v>408</v>
      </c>
      <c r="G1542">
        <v>136</v>
      </c>
      <c r="H1542">
        <v>4</v>
      </c>
      <c r="I1542">
        <v>23</v>
      </c>
      <c r="J1542" t="str">
        <f t="shared" si="24"/>
        <v>04-07-2023</v>
      </c>
      <c r="K1542">
        <v>392500</v>
      </c>
      <c r="L1542">
        <v>2308</v>
      </c>
      <c r="M1542">
        <v>119</v>
      </c>
      <c r="N1542">
        <v>126</v>
      </c>
      <c r="P1542">
        <v>0.34499999999999997</v>
      </c>
      <c r="Q1542">
        <v>1</v>
      </c>
      <c r="R1542">
        <v>1</v>
      </c>
      <c r="S1542">
        <v>9961</v>
      </c>
      <c r="T1542" t="s">
        <v>112</v>
      </c>
      <c r="U1542">
        <v>8</v>
      </c>
      <c r="V1542">
        <v>0</v>
      </c>
      <c r="X1542" t="s">
        <v>63</v>
      </c>
      <c r="Y1542">
        <v>624</v>
      </c>
      <c r="Z1542" t="s">
        <v>64</v>
      </c>
      <c r="AA1542" t="s">
        <v>205</v>
      </c>
      <c r="AB1542" t="s">
        <v>66</v>
      </c>
      <c r="AC1542" t="s">
        <v>67</v>
      </c>
      <c r="AE1542">
        <v>10</v>
      </c>
      <c r="AF1542" t="s">
        <v>88</v>
      </c>
      <c r="AK1542" t="s">
        <v>71</v>
      </c>
      <c r="AL1542">
        <v>22</v>
      </c>
      <c r="AN1542" t="s">
        <v>82</v>
      </c>
      <c r="AP1542" t="s">
        <v>56</v>
      </c>
      <c r="AR1542">
        <v>900</v>
      </c>
      <c r="AS1542" t="s">
        <v>73</v>
      </c>
      <c r="AT1542" t="s">
        <v>74</v>
      </c>
      <c r="AV1542" t="s">
        <v>74</v>
      </c>
      <c r="AX1542">
        <v>520</v>
      </c>
      <c r="AY1542" t="s">
        <v>58</v>
      </c>
      <c r="AZ1542">
        <v>2136</v>
      </c>
      <c r="BA1542">
        <v>11940</v>
      </c>
      <c r="BC1542">
        <v>176970</v>
      </c>
      <c r="BD1542" t="s">
        <v>59</v>
      </c>
    </row>
    <row r="1543" spans="1:56" x14ac:dyDescent="0.25">
      <c r="A1543">
        <v>3</v>
      </c>
      <c r="B1543">
        <v>4</v>
      </c>
      <c r="C1543">
        <v>7</v>
      </c>
      <c r="D1543">
        <v>99311830500</v>
      </c>
      <c r="E1543" t="s">
        <v>408</v>
      </c>
      <c r="G1543">
        <v>136</v>
      </c>
      <c r="H1543">
        <v>4</v>
      </c>
      <c r="I1543">
        <v>23</v>
      </c>
      <c r="J1543" t="str">
        <f t="shared" si="24"/>
        <v>04-07-2023</v>
      </c>
      <c r="K1543">
        <v>392500</v>
      </c>
      <c r="L1543">
        <v>2308</v>
      </c>
      <c r="M1543">
        <v>122</v>
      </c>
      <c r="N1543">
        <v>137</v>
      </c>
      <c r="P1543">
        <v>0.35299999999999998</v>
      </c>
      <c r="Q1543">
        <v>1</v>
      </c>
      <c r="R1543">
        <v>1</v>
      </c>
      <c r="S1543">
        <v>9961</v>
      </c>
      <c r="T1543" t="s">
        <v>112</v>
      </c>
      <c r="U1543">
        <v>8</v>
      </c>
      <c r="V1543">
        <v>0</v>
      </c>
      <c r="X1543" t="s">
        <v>63</v>
      </c>
      <c r="Y1543">
        <v>624</v>
      </c>
      <c r="Z1543" t="s">
        <v>64</v>
      </c>
      <c r="AA1543" t="s">
        <v>157</v>
      </c>
      <c r="AB1543" t="s">
        <v>66</v>
      </c>
      <c r="AC1543" t="s">
        <v>67</v>
      </c>
      <c r="AE1543">
        <v>10</v>
      </c>
      <c r="AF1543" t="s">
        <v>88</v>
      </c>
      <c r="AK1543" t="s">
        <v>71</v>
      </c>
      <c r="AL1543">
        <v>22</v>
      </c>
      <c r="AN1543" t="s">
        <v>82</v>
      </c>
      <c r="AP1543" t="s">
        <v>56</v>
      </c>
      <c r="AR1543">
        <v>900</v>
      </c>
      <c r="AS1543" t="s">
        <v>73</v>
      </c>
      <c r="AT1543" t="s">
        <v>74</v>
      </c>
      <c r="AV1543" t="s">
        <v>74</v>
      </c>
      <c r="AX1543">
        <v>520</v>
      </c>
      <c r="AY1543" t="s">
        <v>58</v>
      </c>
      <c r="AZ1543">
        <v>2136</v>
      </c>
      <c r="BA1543">
        <v>12860</v>
      </c>
      <c r="BC1543">
        <v>141170</v>
      </c>
      <c r="BD1543" t="s">
        <v>59</v>
      </c>
    </row>
    <row r="1544" spans="1:56" x14ac:dyDescent="0.25">
      <c r="A1544">
        <v>3</v>
      </c>
      <c r="B1544">
        <v>4</v>
      </c>
      <c r="C1544">
        <v>7</v>
      </c>
      <c r="D1544">
        <v>99311830600</v>
      </c>
      <c r="E1544" t="s">
        <v>409</v>
      </c>
      <c r="G1544">
        <v>136</v>
      </c>
      <c r="H1544">
        <v>4</v>
      </c>
      <c r="I1544">
        <v>23</v>
      </c>
      <c r="J1544" t="str">
        <f t="shared" si="24"/>
        <v>04-07-2023</v>
      </c>
      <c r="K1544">
        <v>392500</v>
      </c>
      <c r="L1544">
        <v>2308</v>
      </c>
      <c r="M1544">
        <v>94</v>
      </c>
      <c r="N1544">
        <v>140</v>
      </c>
      <c r="P1544">
        <v>0.30499999999999999</v>
      </c>
      <c r="Q1544">
        <v>1</v>
      </c>
      <c r="R1544">
        <v>1</v>
      </c>
      <c r="S1544">
        <v>9961</v>
      </c>
      <c r="T1544" t="s">
        <v>112</v>
      </c>
      <c r="U1544">
        <v>8</v>
      </c>
      <c r="V1544">
        <v>0</v>
      </c>
      <c r="X1544" t="s">
        <v>63</v>
      </c>
      <c r="Y1544">
        <v>624</v>
      </c>
      <c r="Z1544" t="s">
        <v>64</v>
      </c>
      <c r="AA1544" t="s">
        <v>157</v>
      </c>
      <c r="AB1544" t="s">
        <v>66</v>
      </c>
      <c r="AC1544" t="s">
        <v>67</v>
      </c>
      <c r="AE1544">
        <v>10</v>
      </c>
      <c r="AF1544" t="s">
        <v>88</v>
      </c>
      <c r="AK1544" t="s">
        <v>71</v>
      </c>
      <c r="AL1544">
        <v>22</v>
      </c>
      <c r="AN1544" t="s">
        <v>82</v>
      </c>
      <c r="AP1544" t="s">
        <v>56</v>
      </c>
      <c r="AR1544">
        <v>900</v>
      </c>
      <c r="AS1544" t="s">
        <v>73</v>
      </c>
      <c r="AX1544">
        <v>520</v>
      </c>
      <c r="AY1544" t="s">
        <v>58</v>
      </c>
      <c r="AZ1544">
        <v>2136</v>
      </c>
      <c r="BA1544">
        <v>9940</v>
      </c>
      <c r="BC1544">
        <v>140290</v>
      </c>
      <c r="BD1544" t="s">
        <v>59</v>
      </c>
    </row>
    <row r="1545" spans="1:56" x14ac:dyDescent="0.25">
      <c r="A1545">
        <v>3</v>
      </c>
      <c r="B1545">
        <v>4</v>
      </c>
      <c r="C1545">
        <v>14</v>
      </c>
      <c r="D1545">
        <v>120280200000</v>
      </c>
      <c r="E1545" t="s">
        <v>165</v>
      </c>
      <c r="G1545">
        <v>145</v>
      </c>
      <c r="H1545">
        <v>4</v>
      </c>
      <c r="I1545">
        <v>23</v>
      </c>
      <c r="J1545" t="str">
        <f t="shared" si="24"/>
        <v>04-14-2023</v>
      </c>
      <c r="K1545">
        <v>365000</v>
      </c>
      <c r="L1545">
        <v>0</v>
      </c>
      <c r="M1545">
        <v>0</v>
      </c>
      <c r="N1545">
        <v>0</v>
      </c>
      <c r="P1545">
        <v>16.343</v>
      </c>
      <c r="U1545">
        <v>0</v>
      </c>
      <c r="V1545">
        <v>0</v>
      </c>
      <c r="Y1545">
        <v>0</v>
      </c>
      <c r="AE1545">
        <v>0</v>
      </c>
      <c r="AP1545" t="s">
        <v>56</v>
      </c>
      <c r="AR1545">
        <v>0</v>
      </c>
      <c r="AS1545" t="s">
        <v>73</v>
      </c>
      <c r="AX1545">
        <v>199</v>
      </c>
      <c r="AY1545" t="s">
        <v>58</v>
      </c>
      <c r="AZ1545">
        <v>3145</v>
      </c>
      <c r="BA1545">
        <v>478170</v>
      </c>
      <c r="BC1545">
        <v>15570</v>
      </c>
      <c r="BD1545" t="s">
        <v>59</v>
      </c>
    </row>
    <row r="1546" spans="1:56" x14ac:dyDescent="0.25">
      <c r="A1546">
        <v>3</v>
      </c>
      <c r="B1546">
        <v>4</v>
      </c>
      <c r="C1546">
        <v>14</v>
      </c>
      <c r="D1546">
        <v>120280200200</v>
      </c>
      <c r="E1546" t="s">
        <v>165</v>
      </c>
      <c r="G1546">
        <v>145</v>
      </c>
      <c r="H1546">
        <v>4</v>
      </c>
      <c r="I1546">
        <v>23</v>
      </c>
      <c r="J1546" t="str">
        <f t="shared" si="24"/>
        <v>04-14-2023</v>
      </c>
      <c r="K1546">
        <v>365000</v>
      </c>
      <c r="L1546">
        <v>0</v>
      </c>
      <c r="M1546">
        <v>0</v>
      </c>
      <c r="N1546">
        <v>0</v>
      </c>
      <c r="P1546">
        <v>25.774999999999999</v>
      </c>
      <c r="U1546">
        <v>0</v>
      </c>
      <c r="V1546">
        <v>0</v>
      </c>
      <c r="Y1546">
        <v>0</v>
      </c>
      <c r="AE1546">
        <v>0</v>
      </c>
      <c r="AP1546" t="s">
        <v>56</v>
      </c>
      <c r="AR1546">
        <v>0</v>
      </c>
      <c r="AS1546" t="s">
        <v>73</v>
      </c>
      <c r="AX1546">
        <v>199</v>
      </c>
      <c r="AY1546" t="s">
        <v>58</v>
      </c>
      <c r="AZ1546">
        <v>1145</v>
      </c>
      <c r="BA1546">
        <v>0</v>
      </c>
      <c r="BC1546">
        <v>0</v>
      </c>
      <c r="BD1546" t="s">
        <v>59</v>
      </c>
    </row>
    <row r="1547" spans="1:56" x14ac:dyDescent="0.25">
      <c r="A1547">
        <v>3</v>
      </c>
      <c r="B1547">
        <v>4</v>
      </c>
      <c r="C1547">
        <v>14</v>
      </c>
      <c r="D1547">
        <v>120280200300</v>
      </c>
      <c r="E1547" t="s">
        <v>165</v>
      </c>
      <c r="G1547">
        <v>144</v>
      </c>
      <c r="H1547">
        <v>4</v>
      </c>
      <c r="I1547">
        <v>23</v>
      </c>
      <c r="J1547" t="str">
        <f t="shared" si="24"/>
        <v>04-14-2023</v>
      </c>
      <c r="K1547">
        <v>214578</v>
      </c>
      <c r="L1547">
        <v>0</v>
      </c>
      <c r="M1547">
        <v>0</v>
      </c>
      <c r="N1547">
        <v>0</v>
      </c>
      <c r="P1547">
        <v>23.841999999999999</v>
      </c>
      <c r="U1547">
        <v>0</v>
      </c>
      <c r="V1547">
        <v>0</v>
      </c>
      <c r="Y1547">
        <v>0</v>
      </c>
      <c r="AE1547">
        <v>0</v>
      </c>
      <c r="AP1547" t="s">
        <v>56</v>
      </c>
      <c r="AR1547">
        <v>0</v>
      </c>
      <c r="AS1547" t="s">
        <v>73</v>
      </c>
      <c r="AX1547">
        <v>199</v>
      </c>
      <c r="AY1547" t="s">
        <v>58</v>
      </c>
      <c r="AZ1547">
        <v>1144</v>
      </c>
      <c r="BA1547">
        <v>0</v>
      </c>
      <c r="BC1547">
        <v>0</v>
      </c>
      <c r="BD1547" t="s">
        <v>59</v>
      </c>
    </row>
    <row r="1548" spans="1:56" x14ac:dyDescent="0.25">
      <c r="A1548">
        <v>3</v>
      </c>
      <c r="B1548">
        <v>4</v>
      </c>
      <c r="C1548">
        <v>4</v>
      </c>
      <c r="D1548">
        <v>120311600200</v>
      </c>
      <c r="E1548" t="s">
        <v>481</v>
      </c>
      <c r="G1548">
        <v>127</v>
      </c>
      <c r="H1548">
        <v>4</v>
      </c>
      <c r="I1548">
        <v>23</v>
      </c>
      <c r="J1548" t="str">
        <f t="shared" si="24"/>
        <v>04-04-2023</v>
      </c>
      <c r="K1548">
        <v>29853</v>
      </c>
      <c r="L1548">
        <v>0</v>
      </c>
      <c r="M1548">
        <v>0</v>
      </c>
      <c r="N1548">
        <v>0</v>
      </c>
      <c r="P1548">
        <v>3.3170000000000002</v>
      </c>
      <c r="U1548">
        <v>0</v>
      </c>
      <c r="V1548">
        <v>0</v>
      </c>
      <c r="Y1548">
        <v>0</v>
      </c>
      <c r="AE1548">
        <v>0</v>
      </c>
      <c r="AP1548" t="s">
        <v>56</v>
      </c>
      <c r="AR1548">
        <v>0</v>
      </c>
      <c r="AS1548" t="s">
        <v>73</v>
      </c>
      <c r="AT1548" t="s">
        <v>74</v>
      </c>
      <c r="AV1548" t="s">
        <v>74</v>
      </c>
      <c r="AX1548">
        <v>111</v>
      </c>
      <c r="AY1548" t="s">
        <v>58</v>
      </c>
      <c r="AZ1548">
        <v>1127</v>
      </c>
      <c r="BA1548">
        <v>0</v>
      </c>
      <c r="BC1548">
        <v>0</v>
      </c>
      <c r="BD1548" t="s">
        <v>59</v>
      </c>
    </row>
    <row r="1549" spans="1:56" x14ac:dyDescent="0.25">
      <c r="A1549">
        <v>3</v>
      </c>
      <c r="B1549">
        <v>4</v>
      </c>
      <c r="C1549">
        <v>17</v>
      </c>
      <c r="D1549">
        <v>140030900810</v>
      </c>
      <c r="E1549" t="s">
        <v>500</v>
      </c>
      <c r="G1549">
        <v>147</v>
      </c>
      <c r="H1549">
        <v>4</v>
      </c>
      <c r="I1549">
        <v>23</v>
      </c>
      <c r="J1549" t="str">
        <f t="shared" si="24"/>
        <v>04-17-2023</v>
      </c>
      <c r="K1549">
        <v>350000</v>
      </c>
      <c r="L1549">
        <v>2016</v>
      </c>
      <c r="M1549">
        <v>0</v>
      </c>
      <c r="N1549">
        <v>0</v>
      </c>
      <c r="P1549">
        <v>5.0010000000000003</v>
      </c>
      <c r="Q1549" t="s">
        <v>98</v>
      </c>
      <c r="R1549">
        <v>1</v>
      </c>
      <c r="S1549" t="s">
        <v>501</v>
      </c>
      <c r="T1549" t="s">
        <v>132</v>
      </c>
      <c r="U1549">
        <v>0</v>
      </c>
      <c r="V1549">
        <v>952</v>
      </c>
      <c r="X1549" t="s">
        <v>63</v>
      </c>
      <c r="Y1549">
        <v>560</v>
      </c>
      <c r="Z1549" t="s">
        <v>64</v>
      </c>
      <c r="AA1549" t="s">
        <v>157</v>
      </c>
      <c r="AE1549">
        <v>0</v>
      </c>
      <c r="AF1549" t="s">
        <v>88</v>
      </c>
      <c r="AK1549" t="s">
        <v>64</v>
      </c>
      <c r="AL1549">
        <v>3</v>
      </c>
      <c r="AN1549" t="s">
        <v>138</v>
      </c>
      <c r="AP1549" t="s">
        <v>56</v>
      </c>
      <c r="AR1549">
        <v>0</v>
      </c>
      <c r="AS1549" t="s">
        <v>73</v>
      </c>
      <c r="AX1549">
        <v>510</v>
      </c>
      <c r="AY1549" t="s">
        <v>58</v>
      </c>
      <c r="AZ1549">
        <v>3147</v>
      </c>
      <c r="BA1549">
        <v>23800</v>
      </c>
      <c r="BC1549">
        <v>221770</v>
      </c>
      <c r="BD1549" t="s">
        <v>59</v>
      </c>
    </row>
    <row r="1550" spans="1:56" x14ac:dyDescent="0.25">
      <c r="A1550">
        <v>3</v>
      </c>
      <c r="B1550">
        <v>4</v>
      </c>
      <c r="C1550">
        <v>7</v>
      </c>
      <c r="D1550">
        <v>140230400000</v>
      </c>
      <c r="E1550" t="s">
        <v>585</v>
      </c>
      <c r="G1550">
        <v>135</v>
      </c>
      <c r="H1550">
        <v>4</v>
      </c>
      <c r="I1550">
        <v>23</v>
      </c>
      <c r="J1550" t="str">
        <f t="shared" si="24"/>
        <v>04-07-2023</v>
      </c>
      <c r="K1550">
        <v>170000</v>
      </c>
      <c r="L1550">
        <v>1242</v>
      </c>
      <c r="M1550">
        <v>0</v>
      </c>
      <c r="N1550">
        <v>0</v>
      </c>
      <c r="P1550">
        <v>0.74</v>
      </c>
      <c r="Q1550">
        <v>1</v>
      </c>
      <c r="R1550" t="s">
        <v>397</v>
      </c>
      <c r="S1550">
        <v>9761</v>
      </c>
      <c r="T1550" t="s">
        <v>76</v>
      </c>
      <c r="U1550">
        <v>0</v>
      </c>
      <c r="V1550">
        <v>648</v>
      </c>
      <c r="W1550" t="s">
        <v>71</v>
      </c>
      <c r="Y1550">
        <v>675</v>
      </c>
      <c r="Z1550" t="s">
        <v>64</v>
      </c>
      <c r="AA1550" t="s">
        <v>164</v>
      </c>
      <c r="AB1550" t="s">
        <v>66</v>
      </c>
      <c r="AC1550" t="s">
        <v>67</v>
      </c>
      <c r="AE1550">
        <v>7</v>
      </c>
      <c r="AF1550" t="s">
        <v>88</v>
      </c>
      <c r="AK1550" t="s">
        <v>71</v>
      </c>
      <c r="AL1550">
        <v>30</v>
      </c>
      <c r="AN1550" t="s">
        <v>82</v>
      </c>
      <c r="AP1550" t="s">
        <v>56</v>
      </c>
      <c r="AR1550">
        <v>0</v>
      </c>
      <c r="AS1550" t="s">
        <v>73</v>
      </c>
      <c r="AT1550" t="s">
        <v>74</v>
      </c>
      <c r="AV1550" t="s">
        <v>74</v>
      </c>
      <c r="AX1550">
        <v>510</v>
      </c>
      <c r="AY1550" t="s">
        <v>586</v>
      </c>
      <c r="AZ1550">
        <v>1135</v>
      </c>
      <c r="BA1550">
        <v>8890</v>
      </c>
      <c r="BC1550">
        <v>108140</v>
      </c>
      <c r="BD1550" t="s">
        <v>59</v>
      </c>
    </row>
    <row r="1551" spans="1:56" x14ac:dyDescent="0.25">
      <c r="A1551">
        <v>3</v>
      </c>
      <c r="B1551">
        <v>4</v>
      </c>
      <c r="C1551">
        <v>26</v>
      </c>
      <c r="D1551">
        <v>180141200100</v>
      </c>
      <c r="E1551" t="s">
        <v>761</v>
      </c>
      <c r="G1551">
        <v>161</v>
      </c>
      <c r="H1551">
        <v>4</v>
      </c>
      <c r="I1551">
        <v>23</v>
      </c>
      <c r="J1551" t="str">
        <f t="shared" si="24"/>
        <v>04-26-2023</v>
      </c>
      <c r="K1551">
        <v>380000</v>
      </c>
      <c r="L1551">
        <v>1965</v>
      </c>
      <c r="M1551">
        <v>0</v>
      </c>
      <c r="N1551">
        <v>0</v>
      </c>
      <c r="P1551">
        <v>1.1839999999999999</v>
      </c>
      <c r="Q1551">
        <v>1</v>
      </c>
      <c r="R1551">
        <v>2</v>
      </c>
      <c r="S1551">
        <v>71</v>
      </c>
      <c r="T1551" t="s">
        <v>76</v>
      </c>
      <c r="U1551">
        <v>4</v>
      </c>
      <c r="V1551">
        <v>1965</v>
      </c>
      <c r="X1551" t="s">
        <v>63</v>
      </c>
      <c r="Y1551">
        <v>720</v>
      </c>
      <c r="Z1551" t="s">
        <v>64</v>
      </c>
      <c r="AA1551" t="s">
        <v>157</v>
      </c>
      <c r="AB1551" t="s">
        <v>66</v>
      </c>
      <c r="AC1551" t="s">
        <v>77</v>
      </c>
      <c r="AE1551">
        <v>11</v>
      </c>
      <c r="AF1551" t="s">
        <v>68</v>
      </c>
      <c r="AG1551" t="s">
        <v>324</v>
      </c>
      <c r="AK1551" t="s">
        <v>71</v>
      </c>
      <c r="AL1551">
        <v>7</v>
      </c>
      <c r="AN1551" t="s">
        <v>310</v>
      </c>
      <c r="AP1551" t="s">
        <v>56</v>
      </c>
      <c r="AR1551">
        <v>0</v>
      </c>
      <c r="AS1551" t="s">
        <v>73</v>
      </c>
      <c r="AT1551" t="s">
        <v>74</v>
      </c>
      <c r="AV1551" t="s">
        <v>74</v>
      </c>
      <c r="AX1551">
        <v>510</v>
      </c>
      <c r="AY1551" t="s">
        <v>58</v>
      </c>
      <c r="AZ1551">
        <v>3161</v>
      </c>
      <c r="BA1551">
        <v>10400</v>
      </c>
      <c r="BC1551">
        <v>242800</v>
      </c>
      <c r="BD1551" t="s">
        <v>59</v>
      </c>
    </row>
    <row r="1552" spans="1:56" x14ac:dyDescent="0.25">
      <c r="A1552">
        <v>3</v>
      </c>
      <c r="B1552">
        <v>4</v>
      </c>
      <c r="C1552">
        <v>5</v>
      </c>
      <c r="D1552">
        <v>180171600100</v>
      </c>
      <c r="E1552" t="s">
        <v>774</v>
      </c>
      <c r="G1552">
        <v>130</v>
      </c>
      <c r="H1552">
        <v>4</v>
      </c>
      <c r="I1552">
        <v>23</v>
      </c>
      <c r="J1552" t="str">
        <f t="shared" si="24"/>
        <v>04-05-2023</v>
      </c>
      <c r="K1552">
        <v>31580</v>
      </c>
      <c r="L1552">
        <v>0</v>
      </c>
      <c r="M1552">
        <v>0</v>
      </c>
      <c r="N1552">
        <v>0</v>
      </c>
      <c r="P1552">
        <v>4</v>
      </c>
      <c r="U1552">
        <v>0</v>
      </c>
      <c r="V1552">
        <v>0</v>
      </c>
      <c r="Y1552">
        <v>0</v>
      </c>
      <c r="AE1552">
        <v>0</v>
      </c>
      <c r="AP1552" t="s">
        <v>56</v>
      </c>
      <c r="AR1552">
        <v>0</v>
      </c>
      <c r="AS1552" t="s">
        <v>73</v>
      </c>
      <c r="AT1552" t="s">
        <v>74</v>
      </c>
      <c r="AV1552" t="s">
        <v>74</v>
      </c>
      <c r="AX1552">
        <v>111</v>
      </c>
      <c r="AY1552" t="s">
        <v>58</v>
      </c>
      <c r="AZ1552">
        <v>1130</v>
      </c>
      <c r="BA1552">
        <v>0</v>
      </c>
      <c r="BC1552">
        <v>0</v>
      </c>
      <c r="BD1552" t="s">
        <v>59</v>
      </c>
    </row>
    <row r="1553" spans="1:56" x14ac:dyDescent="0.25">
      <c r="A1553">
        <v>3</v>
      </c>
      <c r="B1553">
        <v>4</v>
      </c>
      <c r="C1553">
        <v>4</v>
      </c>
      <c r="D1553">
        <v>220160700300</v>
      </c>
      <c r="E1553" t="s">
        <v>938</v>
      </c>
      <c r="G1553">
        <v>125</v>
      </c>
      <c r="H1553">
        <v>4</v>
      </c>
      <c r="I1553">
        <v>23</v>
      </c>
      <c r="J1553" t="str">
        <f t="shared" si="24"/>
        <v>04-04-2023</v>
      </c>
      <c r="K1553">
        <v>11000</v>
      </c>
      <c r="L1553">
        <v>0</v>
      </c>
      <c r="M1553">
        <v>0</v>
      </c>
      <c r="N1553">
        <v>0</v>
      </c>
      <c r="P1553">
        <v>1.806</v>
      </c>
      <c r="U1553">
        <v>0</v>
      </c>
      <c r="V1553">
        <v>0</v>
      </c>
      <c r="Y1553">
        <v>0</v>
      </c>
      <c r="AE1553">
        <v>0</v>
      </c>
      <c r="AP1553" t="s">
        <v>56</v>
      </c>
      <c r="AR1553">
        <v>0</v>
      </c>
      <c r="AS1553" t="s">
        <v>73</v>
      </c>
      <c r="AT1553" t="s">
        <v>74</v>
      </c>
      <c r="AV1553" t="s">
        <v>74</v>
      </c>
      <c r="AX1553">
        <v>110</v>
      </c>
      <c r="AY1553" t="s">
        <v>58</v>
      </c>
      <c r="AZ1553">
        <v>1125</v>
      </c>
      <c r="BA1553">
        <v>0</v>
      </c>
      <c r="BC1553">
        <v>0</v>
      </c>
      <c r="BD1553" t="s">
        <v>59</v>
      </c>
    </row>
    <row r="1554" spans="1:56" x14ac:dyDescent="0.25">
      <c r="A1554">
        <v>3</v>
      </c>
      <c r="B1554">
        <v>4</v>
      </c>
      <c r="C1554">
        <v>6</v>
      </c>
      <c r="D1554">
        <v>250020210000</v>
      </c>
      <c r="E1554" t="s">
        <v>1212</v>
      </c>
      <c r="G1554">
        <v>134</v>
      </c>
      <c r="H1554">
        <v>4</v>
      </c>
      <c r="I1554">
        <v>23</v>
      </c>
      <c r="J1554" t="str">
        <f t="shared" si="24"/>
        <v>04-06-2023</v>
      </c>
      <c r="K1554">
        <v>203250</v>
      </c>
      <c r="L1554">
        <v>1542</v>
      </c>
      <c r="M1554">
        <v>0</v>
      </c>
      <c r="N1554">
        <v>0</v>
      </c>
      <c r="P1554">
        <v>6.5839999999999996</v>
      </c>
      <c r="Q1554" t="s">
        <v>61</v>
      </c>
      <c r="R1554" t="s">
        <v>116</v>
      </c>
      <c r="S1554" t="s">
        <v>224</v>
      </c>
      <c r="T1554" t="s">
        <v>62</v>
      </c>
      <c r="U1554">
        <v>3</v>
      </c>
      <c r="V1554">
        <v>602</v>
      </c>
      <c r="Y1554">
        <v>480</v>
      </c>
      <c r="Z1554" t="s">
        <v>64</v>
      </c>
      <c r="AA1554" t="s">
        <v>1213</v>
      </c>
      <c r="AB1554" t="s">
        <v>137</v>
      </c>
      <c r="AC1554" t="s">
        <v>67</v>
      </c>
      <c r="AE1554">
        <v>7</v>
      </c>
      <c r="AF1554" t="s">
        <v>102</v>
      </c>
      <c r="AG1554" t="s">
        <v>69</v>
      </c>
      <c r="AK1554" t="s">
        <v>154</v>
      </c>
      <c r="AL1554">
        <v>45</v>
      </c>
      <c r="AN1554" t="s">
        <v>72</v>
      </c>
      <c r="AP1554" t="s">
        <v>56</v>
      </c>
      <c r="AR1554">
        <v>0</v>
      </c>
      <c r="AS1554" t="s">
        <v>174</v>
      </c>
      <c r="AT1554" t="s">
        <v>74</v>
      </c>
      <c r="AV1554" t="s">
        <v>74</v>
      </c>
      <c r="AX1554">
        <v>111</v>
      </c>
      <c r="AY1554" t="s">
        <v>58</v>
      </c>
      <c r="AZ1554">
        <v>3134</v>
      </c>
      <c r="BA1554">
        <v>44170</v>
      </c>
      <c r="BC1554">
        <v>92940</v>
      </c>
      <c r="BD1554" t="s">
        <v>59</v>
      </c>
    </row>
    <row r="1555" spans="1:56" x14ac:dyDescent="0.25">
      <c r="A1555">
        <v>3</v>
      </c>
      <c r="B1555">
        <v>4</v>
      </c>
      <c r="C1555">
        <v>12</v>
      </c>
      <c r="D1555">
        <v>250191600100</v>
      </c>
      <c r="E1555" t="s">
        <v>1262</v>
      </c>
      <c r="G1555">
        <v>142</v>
      </c>
      <c r="H1555">
        <v>4</v>
      </c>
      <c r="I1555">
        <v>23</v>
      </c>
      <c r="J1555" t="str">
        <f t="shared" si="24"/>
        <v>04-12-2023</v>
      </c>
      <c r="K1555">
        <v>125000</v>
      </c>
      <c r="L1555">
        <v>0</v>
      </c>
      <c r="M1555">
        <v>0</v>
      </c>
      <c r="N1555">
        <v>0</v>
      </c>
      <c r="P1555">
        <v>5.5</v>
      </c>
      <c r="U1555">
        <v>0</v>
      </c>
      <c r="V1555">
        <v>0</v>
      </c>
      <c r="Y1555">
        <v>0</v>
      </c>
      <c r="AE1555">
        <v>0</v>
      </c>
      <c r="AP1555" t="s">
        <v>56</v>
      </c>
      <c r="AR1555">
        <v>0</v>
      </c>
      <c r="AS1555" t="s">
        <v>73</v>
      </c>
      <c r="AT1555" t="s">
        <v>74</v>
      </c>
      <c r="AV1555" t="s">
        <v>74</v>
      </c>
      <c r="AX1555">
        <v>111</v>
      </c>
      <c r="AY1555" t="s">
        <v>1263</v>
      </c>
      <c r="AZ1555">
        <v>1142</v>
      </c>
      <c r="BA1555">
        <v>0</v>
      </c>
      <c r="BC1555">
        <v>0</v>
      </c>
      <c r="BD1555" t="s">
        <v>59</v>
      </c>
    </row>
    <row r="1556" spans="1:56" x14ac:dyDescent="0.25">
      <c r="A1556">
        <v>3</v>
      </c>
      <c r="B1556">
        <v>4</v>
      </c>
      <c r="C1556">
        <v>6</v>
      </c>
      <c r="D1556">
        <v>250240310000</v>
      </c>
      <c r="E1556" t="s">
        <v>1268</v>
      </c>
      <c r="G1556">
        <v>133</v>
      </c>
      <c r="H1556">
        <v>4</v>
      </c>
      <c r="I1556">
        <v>23</v>
      </c>
      <c r="J1556" t="str">
        <f t="shared" si="24"/>
        <v>04-06-2023</v>
      </c>
      <c r="K1556">
        <v>81080</v>
      </c>
      <c r="L1556">
        <v>0</v>
      </c>
      <c r="M1556">
        <v>0</v>
      </c>
      <c r="N1556">
        <v>0</v>
      </c>
      <c r="P1556">
        <v>6.0972999999999997</v>
      </c>
      <c r="U1556">
        <v>0</v>
      </c>
      <c r="V1556">
        <v>0</v>
      </c>
      <c r="Y1556">
        <v>0</v>
      </c>
      <c r="AE1556">
        <v>0</v>
      </c>
      <c r="AP1556" t="s">
        <v>56</v>
      </c>
      <c r="AR1556">
        <v>0</v>
      </c>
      <c r="AS1556" t="s">
        <v>73</v>
      </c>
      <c r="AX1556">
        <v>110</v>
      </c>
      <c r="AY1556" t="s">
        <v>423</v>
      </c>
      <c r="AZ1556">
        <v>5133</v>
      </c>
      <c r="BA1556">
        <v>42460</v>
      </c>
      <c r="BC1556">
        <v>0</v>
      </c>
      <c r="BD1556" t="s">
        <v>59</v>
      </c>
    </row>
    <row r="1557" spans="1:56" x14ac:dyDescent="0.25">
      <c r="A1557">
        <v>3</v>
      </c>
      <c r="B1557">
        <v>4</v>
      </c>
      <c r="C1557">
        <v>6</v>
      </c>
      <c r="D1557">
        <v>250240330000</v>
      </c>
      <c r="E1557" t="s">
        <v>1268</v>
      </c>
      <c r="G1557">
        <v>133</v>
      </c>
      <c r="H1557">
        <v>4</v>
      </c>
      <c r="I1557">
        <v>23</v>
      </c>
      <c r="J1557" t="str">
        <f t="shared" si="24"/>
        <v>04-06-2023</v>
      </c>
      <c r="K1557">
        <v>81080</v>
      </c>
      <c r="L1557">
        <v>0</v>
      </c>
      <c r="M1557">
        <v>0</v>
      </c>
      <c r="N1557">
        <v>0</v>
      </c>
      <c r="P1557">
        <v>0.67400000000000004</v>
      </c>
      <c r="U1557">
        <v>0</v>
      </c>
      <c r="V1557">
        <v>0</v>
      </c>
      <c r="Y1557">
        <v>0</v>
      </c>
      <c r="AE1557">
        <v>0</v>
      </c>
      <c r="AR1557">
        <v>0</v>
      </c>
      <c r="AS1557" t="s">
        <v>73</v>
      </c>
      <c r="AX1557">
        <v>110</v>
      </c>
      <c r="AY1557" t="s">
        <v>58</v>
      </c>
      <c r="AZ1557">
        <v>6133</v>
      </c>
      <c r="BA1557">
        <v>3630</v>
      </c>
      <c r="BC1557">
        <v>0</v>
      </c>
      <c r="BD1557" t="s">
        <v>59</v>
      </c>
    </row>
    <row r="1558" spans="1:56" x14ac:dyDescent="0.25">
      <c r="A1558">
        <v>3</v>
      </c>
      <c r="B1558">
        <v>4</v>
      </c>
      <c r="C1558">
        <v>6</v>
      </c>
      <c r="D1558">
        <v>250271200000</v>
      </c>
      <c r="E1558" t="s">
        <v>1209</v>
      </c>
      <c r="G1558">
        <v>133</v>
      </c>
      <c r="H1558">
        <v>4</v>
      </c>
      <c r="I1558">
        <v>23</v>
      </c>
      <c r="J1558" t="str">
        <f t="shared" si="24"/>
        <v>04-06-2023</v>
      </c>
      <c r="K1558">
        <v>81080</v>
      </c>
      <c r="L1558">
        <v>0</v>
      </c>
      <c r="M1558">
        <v>0</v>
      </c>
      <c r="N1558">
        <v>0</v>
      </c>
      <c r="P1558">
        <v>4.8623000000000003</v>
      </c>
      <c r="U1558">
        <v>0</v>
      </c>
      <c r="V1558">
        <v>0</v>
      </c>
      <c r="Y1558">
        <v>0</v>
      </c>
      <c r="AE1558">
        <v>0</v>
      </c>
      <c r="AP1558" t="s">
        <v>56</v>
      </c>
      <c r="AR1558">
        <v>0</v>
      </c>
      <c r="AS1558" t="s">
        <v>73</v>
      </c>
      <c r="AX1558">
        <v>110</v>
      </c>
      <c r="AY1558" t="s">
        <v>423</v>
      </c>
      <c r="AZ1558">
        <v>5133</v>
      </c>
      <c r="BA1558">
        <v>32140</v>
      </c>
      <c r="BC1558">
        <v>0</v>
      </c>
      <c r="BD1558" t="s">
        <v>59</v>
      </c>
    </row>
    <row r="1559" spans="1:56" x14ac:dyDescent="0.25">
      <c r="A1559">
        <v>3</v>
      </c>
      <c r="B1559">
        <v>4</v>
      </c>
      <c r="C1559">
        <v>6</v>
      </c>
      <c r="D1559">
        <v>250271200100</v>
      </c>
      <c r="E1559" t="s">
        <v>1209</v>
      </c>
      <c r="G1559">
        <v>133</v>
      </c>
      <c r="H1559">
        <v>4</v>
      </c>
      <c r="I1559">
        <v>23</v>
      </c>
      <c r="J1559" t="str">
        <f t="shared" si="24"/>
        <v>04-06-2023</v>
      </c>
      <c r="K1559">
        <v>81080</v>
      </c>
      <c r="L1559">
        <v>0</v>
      </c>
      <c r="M1559">
        <v>0</v>
      </c>
      <c r="N1559">
        <v>0</v>
      </c>
      <c r="P1559">
        <v>1</v>
      </c>
      <c r="U1559">
        <v>0</v>
      </c>
      <c r="V1559">
        <v>0</v>
      </c>
      <c r="Y1559">
        <v>0</v>
      </c>
      <c r="AE1559">
        <v>0</v>
      </c>
      <c r="AR1559">
        <v>0</v>
      </c>
      <c r="AX1559">
        <v>110</v>
      </c>
      <c r="AY1559" t="s">
        <v>58</v>
      </c>
      <c r="AZ1559">
        <v>5133</v>
      </c>
      <c r="BA1559">
        <v>6460</v>
      </c>
      <c r="BC1559">
        <v>0</v>
      </c>
      <c r="BD1559" t="s">
        <v>59</v>
      </c>
    </row>
    <row r="1560" spans="1:56" x14ac:dyDescent="0.25">
      <c r="A1560">
        <v>3</v>
      </c>
      <c r="B1560">
        <v>4</v>
      </c>
      <c r="C1560">
        <v>5</v>
      </c>
      <c r="D1560">
        <v>270551000000</v>
      </c>
      <c r="E1560" t="s">
        <v>1435</v>
      </c>
      <c r="G1560">
        <v>128</v>
      </c>
      <c r="H1560">
        <v>4</v>
      </c>
      <c r="I1560">
        <v>23</v>
      </c>
      <c r="J1560" t="str">
        <f t="shared" si="24"/>
        <v>04-05-2023</v>
      </c>
      <c r="K1560">
        <v>175000</v>
      </c>
      <c r="L1560">
        <v>1416</v>
      </c>
      <c r="M1560">
        <v>143</v>
      </c>
      <c r="N1560">
        <v>307</v>
      </c>
      <c r="P1560">
        <v>0</v>
      </c>
      <c r="Q1560">
        <v>1</v>
      </c>
      <c r="R1560">
        <v>1</v>
      </c>
      <c r="S1560">
        <v>9601</v>
      </c>
      <c r="T1560" t="s">
        <v>112</v>
      </c>
      <c r="U1560">
        <v>3</v>
      </c>
      <c r="V1560">
        <v>0</v>
      </c>
      <c r="Y1560">
        <v>484</v>
      </c>
      <c r="Z1560" t="s">
        <v>64</v>
      </c>
      <c r="AA1560" t="s">
        <v>208</v>
      </c>
      <c r="AB1560" t="s">
        <v>66</v>
      </c>
      <c r="AC1560" t="s">
        <v>67</v>
      </c>
      <c r="AE1560">
        <v>7</v>
      </c>
      <c r="AF1560" t="s">
        <v>102</v>
      </c>
      <c r="AG1560" t="s">
        <v>69</v>
      </c>
      <c r="AK1560" t="s">
        <v>71</v>
      </c>
      <c r="AL1560">
        <v>40</v>
      </c>
      <c r="AN1560" t="s">
        <v>82</v>
      </c>
      <c r="AP1560" t="s">
        <v>56</v>
      </c>
      <c r="AR1560">
        <v>2716</v>
      </c>
      <c r="AS1560" t="s">
        <v>73</v>
      </c>
      <c r="AT1560" t="s">
        <v>213</v>
      </c>
      <c r="AV1560" t="s">
        <v>213</v>
      </c>
      <c r="AX1560">
        <v>510</v>
      </c>
      <c r="AY1560" t="s">
        <v>58</v>
      </c>
      <c r="AZ1560">
        <v>3128</v>
      </c>
      <c r="BA1560">
        <v>18890</v>
      </c>
      <c r="BC1560">
        <v>92490</v>
      </c>
      <c r="BD1560" t="s">
        <v>59</v>
      </c>
    </row>
    <row r="1561" spans="1:56" x14ac:dyDescent="0.25">
      <c r="A1561">
        <v>3</v>
      </c>
      <c r="B1561">
        <v>4</v>
      </c>
      <c r="C1561">
        <v>6</v>
      </c>
      <c r="D1561">
        <v>280051600000</v>
      </c>
      <c r="E1561" t="s">
        <v>1484</v>
      </c>
      <c r="G1561">
        <v>131</v>
      </c>
      <c r="H1561">
        <v>4</v>
      </c>
      <c r="I1561">
        <v>23</v>
      </c>
      <c r="J1561" t="str">
        <f t="shared" si="24"/>
        <v>04-06-2023</v>
      </c>
      <c r="K1561">
        <v>181500</v>
      </c>
      <c r="L1561">
        <v>1632</v>
      </c>
      <c r="M1561">
        <v>0</v>
      </c>
      <c r="N1561">
        <v>0</v>
      </c>
      <c r="P1561">
        <v>0.38</v>
      </c>
      <c r="Q1561">
        <v>1</v>
      </c>
      <c r="R1561">
        <v>1</v>
      </c>
      <c r="S1561">
        <v>9701</v>
      </c>
      <c r="T1561" t="s">
        <v>394</v>
      </c>
      <c r="U1561">
        <v>3</v>
      </c>
      <c r="V1561">
        <v>0</v>
      </c>
      <c r="X1561" t="s">
        <v>63</v>
      </c>
      <c r="Y1561">
        <v>576</v>
      </c>
      <c r="Z1561" t="s">
        <v>64</v>
      </c>
      <c r="AA1561" t="s">
        <v>432</v>
      </c>
      <c r="AB1561" t="s">
        <v>66</v>
      </c>
      <c r="AC1561" t="s">
        <v>77</v>
      </c>
      <c r="AE1561">
        <v>5</v>
      </c>
      <c r="AF1561" t="s">
        <v>88</v>
      </c>
      <c r="AK1561" t="s">
        <v>71</v>
      </c>
      <c r="AL1561">
        <v>35</v>
      </c>
      <c r="AN1561" t="s">
        <v>82</v>
      </c>
      <c r="AP1561" t="s">
        <v>56</v>
      </c>
      <c r="AR1561">
        <v>0</v>
      </c>
      <c r="AS1561" t="s">
        <v>73</v>
      </c>
      <c r="AT1561" t="s">
        <v>74</v>
      </c>
      <c r="AV1561" t="s">
        <v>74</v>
      </c>
      <c r="AX1561">
        <v>510</v>
      </c>
      <c r="AY1561" t="s">
        <v>1485</v>
      </c>
      <c r="AZ1561">
        <v>4131</v>
      </c>
      <c r="BA1561">
        <v>7910</v>
      </c>
      <c r="BC1561">
        <v>110770</v>
      </c>
      <c r="BD1561" t="s">
        <v>59</v>
      </c>
    </row>
    <row r="1562" spans="1:56" x14ac:dyDescent="0.25">
      <c r="A1562">
        <v>3</v>
      </c>
      <c r="B1562">
        <v>4</v>
      </c>
      <c r="C1562">
        <v>25</v>
      </c>
      <c r="D1562">
        <v>280080200000</v>
      </c>
      <c r="E1562" t="s">
        <v>1491</v>
      </c>
      <c r="G1562">
        <v>160</v>
      </c>
      <c r="H1562">
        <v>4</v>
      </c>
      <c r="I1562">
        <v>23</v>
      </c>
      <c r="J1562" t="str">
        <f t="shared" si="24"/>
        <v>04-25-2023</v>
      </c>
      <c r="K1562">
        <v>198500</v>
      </c>
      <c r="L1562">
        <v>1120</v>
      </c>
      <c r="M1562">
        <v>0</v>
      </c>
      <c r="N1562">
        <v>0</v>
      </c>
      <c r="P1562">
        <v>1.62</v>
      </c>
      <c r="Q1562">
        <v>1</v>
      </c>
      <c r="R1562">
        <v>5</v>
      </c>
      <c r="S1562" t="s">
        <v>307</v>
      </c>
      <c r="T1562" t="s">
        <v>76</v>
      </c>
      <c r="U1562">
        <v>0</v>
      </c>
      <c r="V1562">
        <v>1120</v>
      </c>
      <c r="X1562" t="s">
        <v>63</v>
      </c>
      <c r="Y1562">
        <v>308</v>
      </c>
      <c r="Z1562" t="s">
        <v>64</v>
      </c>
      <c r="AA1562" t="s">
        <v>300</v>
      </c>
      <c r="AB1562" t="s">
        <v>66</v>
      </c>
      <c r="AC1562" t="s">
        <v>67</v>
      </c>
      <c r="AE1562">
        <v>7</v>
      </c>
      <c r="AF1562" t="s">
        <v>81</v>
      </c>
      <c r="AK1562" t="s">
        <v>71</v>
      </c>
      <c r="AL1562">
        <v>35</v>
      </c>
      <c r="AN1562" t="s">
        <v>82</v>
      </c>
      <c r="AP1562" t="s">
        <v>56</v>
      </c>
      <c r="AR1562">
        <v>0</v>
      </c>
      <c r="AS1562" t="s">
        <v>73</v>
      </c>
      <c r="AT1562" t="s">
        <v>74</v>
      </c>
      <c r="AV1562" t="s">
        <v>74</v>
      </c>
      <c r="AX1562">
        <v>510</v>
      </c>
      <c r="AY1562" t="s">
        <v>429</v>
      </c>
      <c r="AZ1562">
        <v>6160</v>
      </c>
      <c r="BA1562">
        <v>16230</v>
      </c>
      <c r="BC1562">
        <v>101260</v>
      </c>
      <c r="BD1562" t="s">
        <v>59</v>
      </c>
    </row>
    <row r="1563" spans="1:56" x14ac:dyDescent="0.25">
      <c r="A1563">
        <v>3</v>
      </c>
      <c r="B1563">
        <v>4</v>
      </c>
      <c r="C1563">
        <v>25</v>
      </c>
      <c r="D1563">
        <v>300211700000</v>
      </c>
      <c r="E1563" t="s">
        <v>1519</v>
      </c>
      <c r="G1563">
        <v>158</v>
      </c>
      <c r="H1563">
        <v>4</v>
      </c>
      <c r="I1563">
        <v>23</v>
      </c>
      <c r="J1563" t="str">
        <f t="shared" si="24"/>
        <v>04-25-2023</v>
      </c>
      <c r="K1563">
        <v>136000</v>
      </c>
      <c r="L1563">
        <v>0</v>
      </c>
      <c r="M1563">
        <v>0</v>
      </c>
      <c r="N1563">
        <v>0</v>
      </c>
      <c r="P1563">
        <v>60</v>
      </c>
      <c r="U1563">
        <v>0</v>
      </c>
      <c r="V1563">
        <v>0</v>
      </c>
      <c r="Y1563">
        <v>0</v>
      </c>
      <c r="AE1563">
        <v>0</v>
      </c>
      <c r="AP1563" t="s">
        <v>56</v>
      </c>
      <c r="AR1563">
        <v>0</v>
      </c>
      <c r="AS1563" t="s">
        <v>73</v>
      </c>
      <c r="AX1563">
        <v>110</v>
      </c>
      <c r="AY1563" t="s">
        <v>423</v>
      </c>
      <c r="AZ1563">
        <v>13158</v>
      </c>
      <c r="BA1563">
        <v>394710</v>
      </c>
      <c r="BC1563">
        <v>0</v>
      </c>
      <c r="BD1563" t="s">
        <v>59</v>
      </c>
    </row>
    <row r="1564" spans="1:56" x14ac:dyDescent="0.25">
      <c r="A1564">
        <v>3</v>
      </c>
      <c r="B1564">
        <v>4</v>
      </c>
      <c r="C1564">
        <v>10</v>
      </c>
      <c r="D1564">
        <v>300291200100</v>
      </c>
      <c r="E1564" t="s">
        <v>740</v>
      </c>
      <c r="G1564">
        <v>138</v>
      </c>
      <c r="H1564">
        <v>4</v>
      </c>
      <c r="I1564">
        <v>23</v>
      </c>
      <c r="J1564" t="str">
        <f t="shared" si="24"/>
        <v>04-10-2023</v>
      </c>
      <c r="K1564">
        <v>229000</v>
      </c>
      <c r="L1564">
        <v>0</v>
      </c>
      <c r="M1564">
        <v>0</v>
      </c>
      <c r="N1564">
        <v>0</v>
      </c>
      <c r="P1564">
        <v>0.41</v>
      </c>
      <c r="U1564">
        <v>0</v>
      </c>
      <c r="V1564">
        <v>0</v>
      </c>
      <c r="Y1564">
        <v>0</v>
      </c>
      <c r="AE1564">
        <v>0</v>
      </c>
      <c r="AP1564" t="s">
        <v>56</v>
      </c>
      <c r="AR1564">
        <v>9305</v>
      </c>
      <c r="AS1564" t="s">
        <v>73</v>
      </c>
      <c r="AX1564">
        <v>500</v>
      </c>
      <c r="AY1564" t="s">
        <v>58</v>
      </c>
      <c r="AZ1564">
        <v>3138</v>
      </c>
      <c r="BA1564">
        <v>0</v>
      </c>
      <c r="BC1564">
        <v>0</v>
      </c>
      <c r="BD1564" t="s">
        <v>59</v>
      </c>
    </row>
    <row r="1565" spans="1:56" x14ac:dyDescent="0.25">
      <c r="A1565">
        <v>3</v>
      </c>
      <c r="B1565">
        <v>4</v>
      </c>
      <c r="C1565">
        <v>10</v>
      </c>
      <c r="D1565">
        <v>300291200200</v>
      </c>
      <c r="E1565" t="s">
        <v>716</v>
      </c>
      <c r="G1565">
        <v>138</v>
      </c>
      <c r="H1565">
        <v>4</v>
      </c>
      <c r="I1565">
        <v>23</v>
      </c>
      <c r="J1565" t="str">
        <f t="shared" si="24"/>
        <v>04-10-2023</v>
      </c>
      <c r="K1565">
        <v>229000</v>
      </c>
      <c r="L1565">
        <v>0</v>
      </c>
      <c r="M1565">
        <v>0</v>
      </c>
      <c r="N1565">
        <v>0</v>
      </c>
      <c r="P1565">
        <v>0.437</v>
      </c>
      <c r="U1565">
        <v>0</v>
      </c>
      <c r="V1565">
        <v>0</v>
      </c>
      <c r="Y1565">
        <v>0</v>
      </c>
      <c r="AE1565">
        <v>0</v>
      </c>
      <c r="AR1565">
        <v>9305</v>
      </c>
      <c r="AX1565">
        <v>500</v>
      </c>
      <c r="AY1565" t="s">
        <v>1534</v>
      </c>
      <c r="AZ1565">
        <v>4138</v>
      </c>
      <c r="BA1565">
        <v>0</v>
      </c>
      <c r="BC1565">
        <v>0</v>
      </c>
      <c r="BD1565" t="s">
        <v>59</v>
      </c>
    </row>
    <row r="1566" spans="1:56" x14ac:dyDescent="0.25">
      <c r="A1566">
        <v>3</v>
      </c>
      <c r="B1566">
        <v>4</v>
      </c>
      <c r="C1566">
        <v>10</v>
      </c>
      <c r="D1566">
        <v>300291300000</v>
      </c>
      <c r="E1566" t="s">
        <v>1535</v>
      </c>
      <c r="G1566">
        <v>138</v>
      </c>
      <c r="H1566">
        <v>4</v>
      </c>
      <c r="I1566">
        <v>23</v>
      </c>
      <c r="J1566" t="str">
        <f t="shared" si="24"/>
        <v>04-10-2023</v>
      </c>
      <c r="K1566">
        <v>229000</v>
      </c>
      <c r="L1566">
        <v>1749</v>
      </c>
      <c r="M1566">
        <v>0</v>
      </c>
      <c r="N1566">
        <v>0</v>
      </c>
      <c r="P1566">
        <v>1.32</v>
      </c>
      <c r="Q1566">
        <v>1</v>
      </c>
      <c r="R1566">
        <v>1</v>
      </c>
      <c r="S1566">
        <v>9711</v>
      </c>
      <c r="T1566" t="s">
        <v>86</v>
      </c>
      <c r="U1566">
        <v>0</v>
      </c>
      <c r="V1566">
        <v>874</v>
      </c>
      <c r="Y1566">
        <v>756</v>
      </c>
      <c r="Z1566" t="s">
        <v>64</v>
      </c>
      <c r="AA1566" t="s">
        <v>208</v>
      </c>
      <c r="AB1566" t="s">
        <v>66</v>
      </c>
      <c r="AC1566" t="s">
        <v>77</v>
      </c>
      <c r="AE1566">
        <v>7</v>
      </c>
      <c r="AF1566" t="s">
        <v>88</v>
      </c>
      <c r="AK1566" t="s">
        <v>71</v>
      </c>
      <c r="AL1566">
        <v>35</v>
      </c>
      <c r="AN1566" t="s">
        <v>72</v>
      </c>
      <c r="AP1566" t="s">
        <v>56</v>
      </c>
      <c r="AR1566">
        <v>9305</v>
      </c>
      <c r="AS1566" t="s">
        <v>73</v>
      </c>
      <c r="AT1566" t="s">
        <v>74</v>
      </c>
      <c r="AV1566" t="s">
        <v>74</v>
      </c>
      <c r="AX1566">
        <v>510</v>
      </c>
      <c r="AY1566" t="s">
        <v>58</v>
      </c>
      <c r="AZ1566">
        <v>3138</v>
      </c>
      <c r="BA1566">
        <v>27030</v>
      </c>
      <c r="BC1566">
        <v>212340</v>
      </c>
      <c r="BD1566" t="s">
        <v>59</v>
      </c>
    </row>
    <row r="1567" spans="1:56" x14ac:dyDescent="0.25">
      <c r="A1567">
        <v>3</v>
      </c>
      <c r="B1567">
        <v>4</v>
      </c>
      <c r="C1567">
        <v>10</v>
      </c>
      <c r="D1567">
        <v>300562000000</v>
      </c>
      <c r="E1567" t="s">
        <v>342</v>
      </c>
      <c r="G1567">
        <v>137</v>
      </c>
      <c r="H1567">
        <v>4</v>
      </c>
      <c r="I1567">
        <v>23</v>
      </c>
      <c r="J1567" t="str">
        <f t="shared" si="24"/>
        <v>04-10-2023</v>
      </c>
      <c r="K1567">
        <v>1324000</v>
      </c>
      <c r="L1567">
        <v>0</v>
      </c>
      <c r="M1567">
        <v>0</v>
      </c>
      <c r="N1567">
        <v>0</v>
      </c>
      <c r="P1567">
        <v>74.02</v>
      </c>
      <c r="U1567">
        <v>0</v>
      </c>
      <c r="V1567">
        <v>0</v>
      </c>
      <c r="Y1567">
        <v>960</v>
      </c>
      <c r="Z1567" t="s">
        <v>64</v>
      </c>
      <c r="AE1567">
        <v>0</v>
      </c>
      <c r="AP1567" t="s">
        <v>56</v>
      </c>
      <c r="AR1567">
        <v>0</v>
      </c>
      <c r="AS1567" t="s">
        <v>73</v>
      </c>
      <c r="AT1567" t="s">
        <v>74</v>
      </c>
      <c r="AV1567" t="s">
        <v>74</v>
      </c>
      <c r="AX1567">
        <v>199</v>
      </c>
      <c r="AY1567" t="s">
        <v>58</v>
      </c>
      <c r="AZ1567">
        <v>8137</v>
      </c>
      <c r="BA1567">
        <v>496860</v>
      </c>
      <c r="BC1567">
        <v>32060</v>
      </c>
      <c r="BD1567" t="s">
        <v>59</v>
      </c>
    </row>
    <row r="1568" spans="1:56" x14ac:dyDescent="0.25">
      <c r="A1568">
        <v>3</v>
      </c>
      <c r="B1568">
        <v>4</v>
      </c>
      <c r="C1568">
        <v>10</v>
      </c>
      <c r="D1568">
        <v>300562010000</v>
      </c>
      <c r="E1568" t="s">
        <v>1628</v>
      </c>
      <c r="G1568">
        <v>137</v>
      </c>
      <c r="H1568">
        <v>4</v>
      </c>
      <c r="I1568">
        <v>23</v>
      </c>
      <c r="J1568" t="str">
        <f t="shared" si="24"/>
        <v>04-10-2023</v>
      </c>
      <c r="K1568">
        <v>1324000</v>
      </c>
      <c r="L1568">
        <v>1904</v>
      </c>
      <c r="M1568">
        <v>0</v>
      </c>
      <c r="N1568">
        <v>0</v>
      </c>
      <c r="P1568">
        <v>5.37</v>
      </c>
      <c r="Q1568">
        <v>1</v>
      </c>
      <c r="R1568">
        <v>7</v>
      </c>
      <c r="S1568" t="s">
        <v>168</v>
      </c>
      <c r="T1568" t="s">
        <v>86</v>
      </c>
      <c r="U1568">
        <v>4</v>
      </c>
      <c r="V1568">
        <v>1904</v>
      </c>
      <c r="W1568" t="s">
        <v>71</v>
      </c>
      <c r="X1568" t="s">
        <v>63</v>
      </c>
      <c r="Y1568">
        <v>616</v>
      </c>
      <c r="Z1568" t="s">
        <v>64</v>
      </c>
      <c r="AA1568" t="s">
        <v>702</v>
      </c>
      <c r="AB1568" t="s">
        <v>66</v>
      </c>
      <c r="AC1568" t="s">
        <v>67</v>
      </c>
      <c r="AE1568">
        <v>11</v>
      </c>
      <c r="AF1568" t="s">
        <v>88</v>
      </c>
      <c r="AK1568" t="s">
        <v>71</v>
      </c>
      <c r="AL1568">
        <v>24</v>
      </c>
      <c r="AN1568" t="s">
        <v>72</v>
      </c>
      <c r="AP1568" t="s">
        <v>56</v>
      </c>
      <c r="AR1568">
        <v>0</v>
      </c>
      <c r="AS1568" t="s">
        <v>73</v>
      </c>
      <c r="AT1568" t="s">
        <v>74</v>
      </c>
      <c r="AV1568" t="s">
        <v>74</v>
      </c>
      <c r="AX1568">
        <v>111</v>
      </c>
      <c r="AY1568" t="s">
        <v>462</v>
      </c>
      <c r="AZ1568">
        <v>2137</v>
      </c>
      <c r="BA1568">
        <v>43200</v>
      </c>
      <c r="BC1568">
        <v>203110</v>
      </c>
      <c r="BD1568" t="s">
        <v>59</v>
      </c>
    </row>
    <row r="1569" spans="1:56" x14ac:dyDescent="0.25">
      <c r="A1569">
        <v>3</v>
      </c>
      <c r="B1569">
        <v>4</v>
      </c>
      <c r="C1569">
        <v>10</v>
      </c>
      <c r="D1569">
        <v>300570200000</v>
      </c>
      <c r="E1569" t="s">
        <v>342</v>
      </c>
      <c r="G1569">
        <v>137</v>
      </c>
      <c r="H1569">
        <v>4</v>
      </c>
      <c r="I1569">
        <v>23</v>
      </c>
      <c r="J1569" t="str">
        <f t="shared" si="24"/>
        <v>04-10-2023</v>
      </c>
      <c r="K1569">
        <v>1324000</v>
      </c>
      <c r="L1569">
        <v>0</v>
      </c>
      <c r="M1569">
        <v>0</v>
      </c>
      <c r="N1569">
        <v>0</v>
      </c>
      <c r="P1569">
        <v>38</v>
      </c>
      <c r="U1569">
        <v>0</v>
      </c>
      <c r="V1569">
        <v>0</v>
      </c>
      <c r="Y1569">
        <v>0</v>
      </c>
      <c r="AE1569">
        <v>0</v>
      </c>
      <c r="AP1569" t="s">
        <v>56</v>
      </c>
      <c r="AR1569">
        <v>0</v>
      </c>
      <c r="AS1569" t="s">
        <v>73</v>
      </c>
      <c r="AX1569">
        <v>110</v>
      </c>
      <c r="AY1569" t="s">
        <v>450</v>
      </c>
      <c r="AZ1569">
        <v>2137</v>
      </c>
      <c r="BA1569">
        <v>254540</v>
      </c>
      <c r="BC1569">
        <v>0</v>
      </c>
      <c r="BD1569" t="s">
        <v>59</v>
      </c>
    </row>
    <row r="1570" spans="1:56" x14ac:dyDescent="0.25">
      <c r="A1570">
        <v>3</v>
      </c>
      <c r="B1570">
        <v>4</v>
      </c>
      <c r="C1570">
        <v>10</v>
      </c>
      <c r="D1570">
        <v>300571500000</v>
      </c>
      <c r="E1570" t="s">
        <v>165</v>
      </c>
      <c r="G1570">
        <v>137</v>
      </c>
      <c r="H1570">
        <v>4</v>
      </c>
      <c r="I1570">
        <v>23</v>
      </c>
      <c r="J1570" t="str">
        <f t="shared" si="24"/>
        <v>04-10-2023</v>
      </c>
      <c r="K1570">
        <v>1324000</v>
      </c>
      <c r="L1570">
        <v>0</v>
      </c>
      <c r="M1570">
        <v>0</v>
      </c>
      <c r="N1570">
        <v>0</v>
      </c>
      <c r="P1570">
        <v>0.61</v>
      </c>
      <c r="U1570">
        <v>0</v>
      </c>
      <c r="V1570">
        <v>0</v>
      </c>
      <c r="Y1570">
        <v>0</v>
      </c>
      <c r="AE1570">
        <v>0</v>
      </c>
      <c r="AP1570" t="s">
        <v>56</v>
      </c>
      <c r="AR1570">
        <v>0</v>
      </c>
      <c r="AS1570" t="s">
        <v>73</v>
      </c>
      <c r="AX1570">
        <v>110</v>
      </c>
      <c r="AY1570" t="s">
        <v>450</v>
      </c>
      <c r="AZ1570">
        <v>6137</v>
      </c>
      <c r="BA1570">
        <v>2570</v>
      </c>
      <c r="BC1570">
        <v>0</v>
      </c>
      <c r="BD1570" t="s">
        <v>59</v>
      </c>
    </row>
    <row r="1571" spans="1:56" x14ac:dyDescent="0.25">
      <c r="A1571">
        <v>3</v>
      </c>
      <c r="B1571">
        <v>4</v>
      </c>
      <c r="C1571">
        <v>28</v>
      </c>
      <c r="D1571">
        <v>300680100000</v>
      </c>
      <c r="E1571" t="s">
        <v>1675</v>
      </c>
      <c r="G1571">
        <v>166</v>
      </c>
      <c r="H1571">
        <v>4</v>
      </c>
      <c r="I1571">
        <v>23</v>
      </c>
      <c r="J1571" t="str">
        <f t="shared" si="24"/>
        <v>04-28-2023</v>
      </c>
      <c r="K1571">
        <v>282000</v>
      </c>
      <c r="L1571">
        <v>1620</v>
      </c>
      <c r="M1571">
        <v>0</v>
      </c>
      <c r="N1571">
        <v>0</v>
      </c>
      <c r="P1571">
        <v>0.63</v>
      </c>
      <c r="Q1571">
        <v>1</v>
      </c>
      <c r="R1571">
        <v>1</v>
      </c>
      <c r="S1571">
        <v>9831</v>
      </c>
      <c r="T1571" t="s">
        <v>76</v>
      </c>
      <c r="U1571">
        <v>0</v>
      </c>
      <c r="V1571">
        <v>1620</v>
      </c>
      <c r="W1571" t="s">
        <v>71</v>
      </c>
      <c r="X1571" t="s">
        <v>63</v>
      </c>
      <c r="Y1571">
        <v>676</v>
      </c>
      <c r="Z1571" t="s">
        <v>64</v>
      </c>
      <c r="AA1571" t="s">
        <v>152</v>
      </c>
      <c r="AB1571" t="s">
        <v>66</v>
      </c>
      <c r="AC1571" t="s">
        <v>67</v>
      </c>
      <c r="AE1571">
        <v>7</v>
      </c>
      <c r="AF1571" t="s">
        <v>88</v>
      </c>
      <c r="AK1571" t="s">
        <v>71</v>
      </c>
      <c r="AL1571">
        <v>24</v>
      </c>
      <c r="AN1571" t="s">
        <v>72</v>
      </c>
      <c r="AP1571" t="s">
        <v>56</v>
      </c>
      <c r="AR1571">
        <v>0</v>
      </c>
      <c r="AS1571" t="s">
        <v>73</v>
      </c>
      <c r="AT1571" t="s">
        <v>74</v>
      </c>
      <c r="AV1571" t="s">
        <v>74</v>
      </c>
      <c r="AX1571">
        <v>510</v>
      </c>
      <c r="AY1571" t="s">
        <v>429</v>
      </c>
      <c r="AZ1571">
        <v>2166</v>
      </c>
      <c r="BA1571">
        <v>11090</v>
      </c>
      <c r="BC1571">
        <v>149400</v>
      </c>
      <c r="BD1571" t="s">
        <v>59</v>
      </c>
    </row>
    <row r="1572" spans="1:56" x14ac:dyDescent="0.25">
      <c r="A1572">
        <v>3</v>
      </c>
      <c r="B1572">
        <v>4</v>
      </c>
      <c r="C1572">
        <v>12</v>
      </c>
      <c r="D1572">
        <v>310010600000</v>
      </c>
      <c r="E1572" t="s">
        <v>1681</v>
      </c>
      <c r="G1572">
        <v>141</v>
      </c>
      <c r="H1572">
        <v>4</v>
      </c>
      <c r="I1572">
        <v>23</v>
      </c>
      <c r="J1572" t="str">
        <f t="shared" si="24"/>
        <v>04-12-2023</v>
      </c>
      <c r="K1572">
        <v>142600</v>
      </c>
      <c r="L1572">
        <v>840</v>
      </c>
      <c r="M1572">
        <v>75</v>
      </c>
      <c r="N1572">
        <v>155</v>
      </c>
      <c r="P1572">
        <v>0</v>
      </c>
      <c r="Q1572" t="s">
        <v>98</v>
      </c>
      <c r="R1572">
        <v>1</v>
      </c>
      <c r="S1572">
        <v>9461</v>
      </c>
      <c r="T1572" t="s">
        <v>100</v>
      </c>
      <c r="U1572">
        <v>3</v>
      </c>
      <c r="V1572">
        <v>840</v>
      </c>
      <c r="X1572" t="s">
        <v>63</v>
      </c>
      <c r="Y1572">
        <v>528</v>
      </c>
      <c r="Z1572" t="s">
        <v>92</v>
      </c>
      <c r="AA1572" t="s">
        <v>152</v>
      </c>
      <c r="AB1572" t="s">
        <v>66</v>
      </c>
      <c r="AC1572" t="s">
        <v>67</v>
      </c>
      <c r="AE1572">
        <v>8</v>
      </c>
      <c r="AF1572" t="s">
        <v>81</v>
      </c>
      <c r="AK1572" t="s">
        <v>71</v>
      </c>
      <c r="AL1572">
        <v>40</v>
      </c>
      <c r="AN1572" t="s">
        <v>82</v>
      </c>
      <c r="AP1572" t="s">
        <v>56</v>
      </c>
      <c r="AR1572">
        <v>3116</v>
      </c>
      <c r="AS1572" t="s">
        <v>73</v>
      </c>
      <c r="AT1572" t="s">
        <v>213</v>
      </c>
      <c r="AV1572" t="s">
        <v>74</v>
      </c>
      <c r="AX1572">
        <v>510</v>
      </c>
      <c r="AY1572" t="s">
        <v>58</v>
      </c>
      <c r="AZ1572">
        <v>5141</v>
      </c>
      <c r="BA1572">
        <v>16060</v>
      </c>
      <c r="BC1572">
        <v>70910</v>
      </c>
      <c r="BD1572" t="s">
        <v>59</v>
      </c>
    </row>
    <row r="1573" spans="1:56" x14ac:dyDescent="0.25">
      <c r="A1573">
        <v>3</v>
      </c>
      <c r="B1573">
        <v>4</v>
      </c>
      <c r="C1573">
        <v>4</v>
      </c>
      <c r="D1573">
        <v>310010900000</v>
      </c>
      <c r="E1573" t="s">
        <v>1683</v>
      </c>
      <c r="G1573">
        <v>123</v>
      </c>
      <c r="H1573">
        <v>4</v>
      </c>
      <c r="I1573">
        <v>23</v>
      </c>
      <c r="J1573" t="str">
        <f t="shared" si="24"/>
        <v>04-04-2023</v>
      </c>
      <c r="K1573">
        <v>110000</v>
      </c>
      <c r="L1573">
        <v>1037</v>
      </c>
      <c r="M1573">
        <v>70</v>
      </c>
      <c r="N1573">
        <v>152</v>
      </c>
      <c r="P1573">
        <v>0</v>
      </c>
      <c r="Q1573">
        <v>1</v>
      </c>
      <c r="R1573">
        <v>1</v>
      </c>
      <c r="S1573">
        <v>9491</v>
      </c>
      <c r="T1573" t="s">
        <v>76</v>
      </c>
      <c r="U1573">
        <v>0</v>
      </c>
      <c r="V1573">
        <v>981</v>
      </c>
      <c r="W1573" t="s">
        <v>71</v>
      </c>
      <c r="X1573" t="s">
        <v>63</v>
      </c>
      <c r="Y1573">
        <v>308</v>
      </c>
      <c r="Z1573" t="s">
        <v>64</v>
      </c>
      <c r="AA1573" t="s">
        <v>164</v>
      </c>
      <c r="AB1573" t="s">
        <v>66</v>
      </c>
      <c r="AC1573" t="s">
        <v>67</v>
      </c>
      <c r="AE1573">
        <v>6</v>
      </c>
      <c r="AF1573" t="s">
        <v>81</v>
      </c>
      <c r="AK1573" t="s">
        <v>71</v>
      </c>
      <c r="AL1573">
        <v>37</v>
      </c>
      <c r="AN1573" t="s">
        <v>82</v>
      </c>
      <c r="AP1573" t="s">
        <v>56</v>
      </c>
      <c r="AR1573">
        <v>3116</v>
      </c>
      <c r="AS1573" t="s">
        <v>73</v>
      </c>
      <c r="AT1573" t="s">
        <v>213</v>
      </c>
      <c r="AV1573" t="s">
        <v>74</v>
      </c>
      <c r="AX1573">
        <v>510</v>
      </c>
      <c r="AY1573" t="s">
        <v>58</v>
      </c>
      <c r="AZ1573">
        <v>6123</v>
      </c>
      <c r="BA1573">
        <v>14830</v>
      </c>
      <c r="BC1573">
        <v>87430</v>
      </c>
      <c r="BD1573" t="s">
        <v>59</v>
      </c>
    </row>
    <row r="1574" spans="1:56" x14ac:dyDescent="0.25">
      <c r="A1574">
        <v>3</v>
      </c>
      <c r="B1574">
        <v>4</v>
      </c>
      <c r="C1574">
        <v>20</v>
      </c>
      <c r="D1574">
        <v>310091800000</v>
      </c>
      <c r="E1574" t="s">
        <v>232</v>
      </c>
      <c r="G1574">
        <v>153</v>
      </c>
      <c r="H1574">
        <v>4</v>
      </c>
      <c r="I1574">
        <v>23</v>
      </c>
      <c r="J1574" t="str">
        <f t="shared" si="24"/>
        <v>04-20-2023</v>
      </c>
      <c r="K1574">
        <v>230000</v>
      </c>
      <c r="L1574">
        <v>0</v>
      </c>
      <c r="M1574">
        <v>0</v>
      </c>
      <c r="N1574">
        <v>0</v>
      </c>
      <c r="P1574">
        <v>0</v>
      </c>
      <c r="U1574">
        <v>0</v>
      </c>
      <c r="V1574">
        <v>0</v>
      </c>
      <c r="Y1574">
        <v>0</v>
      </c>
      <c r="AE1574">
        <v>0</v>
      </c>
      <c r="AP1574" t="s">
        <v>56</v>
      </c>
      <c r="AR1574">
        <v>3117</v>
      </c>
      <c r="AS1574" t="s">
        <v>73</v>
      </c>
      <c r="AX1574">
        <v>500</v>
      </c>
      <c r="AY1574" t="s">
        <v>450</v>
      </c>
      <c r="AZ1574">
        <v>3153</v>
      </c>
      <c r="BA1574">
        <v>0</v>
      </c>
      <c r="BC1574">
        <v>0</v>
      </c>
      <c r="BD1574" t="s">
        <v>59</v>
      </c>
    </row>
    <row r="1575" spans="1:56" x14ac:dyDescent="0.25">
      <c r="A1575">
        <v>3</v>
      </c>
      <c r="B1575">
        <v>4</v>
      </c>
      <c r="C1575">
        <v>20</v>
      </c>
      <c r="D1575">
        <v>310111600000</v>
      </c>
      <c r="E1575" t="s">
        <v>1706</v>
      </c>
      <c r="G1575">
        <v>153</v>
      </c>
      <c r="H1575">
        <v>4</v>
      </c>
      <c r="I1575">
        <v>23</v>
      </c>
      <c r="J1575" t="str">
        <f t="shared" si="24"/>
        <v>04-20-2023</v>
      </c>
      <c r="K1575">
        <v>230000</v>
      </c>
      <c r="L1575">
        <v>0</v>
      </c>
      <c r="M1575">
        <v>0</v>
      </c>
      <c r="N1575">
        <v>0</v>
      </c>
      <c r="P1575">
        <v>0</v>
      </c>
      <c r="U1575">
        <v>0</v>
      </c>
      <c r="V1575">
        <v>0</v>
      </c>
      <c r="Y1575">
        <v>0</v>
      </c>
      <c r="AE1575">
        <v>0</v>
      </c>
      <c r="AP1575" t="s">
        <v>56</v>
      </c>
      <c r="AR1575">
        <v>3117</v>
      </c>
      <c r="AS1575" t="s">
        <v>73</v>
      </c>
      <c r="AX1575">
        <v>599</v>
      </c>
      <c r="AY1575" t="s">
        <v>58</v>
      </c>
      <c r="AZ1575">
        <v>3153</v>
      </c>
      <c r="BA1575">
        <v>0</v>
      </c>
      <c r="BC1575">
        <v>0</v>
      </c>
      <c r="BD1575" t="s">
        <v>59</v>
      </c>
    </row>
    <row r="1576" spans="1:56" x14ac:dyDescent="0.25">
      <c r="A1576">
        <v>3</v>
      </c>
      <c r="B1576">
        <v>4</v>
      </c>
      <c r="C1576">
        <v>20</v>
      </c>
      <c r="D1576">
        <v>310111700000</v>
      </c>
      <c r="E1576" t="s">
        <v>1707</v>
      </c>
      <c r="G1576">
        <v>153</v>
      </c>
      <c r="H1576">
        <v>4</v>
      </c>
      <c r="I1576">
        <v>23</v>
      </c>
      <c r="J1576" t="str">
        <f t="shared" si="24"/>
        <v>04-20-2023</v>
      </c>
      <c r="K1576">
        <v>230000</v>
      </c>
      <c r="L1576">
        <v>1907</v>
      </c>
      <c r="M1576">
        <v>0</v>
      </c>
      <c r="N1576">
        <v>0</v>
      </c>
      <c r="P1576">
        <v>0</v>
      </c>
      <c r="Q1576">
        <v>2</v>
      </c>
      <c r="R1576" t="s">
        <v>116</v>
      </c>
      <c r="S1576" t="s">
        <v>231</v>
      </c>
      <c r="T1576" t="s">
        <v>76</v>
      </c>
      <c r="U1576">
        <v>0</v>
      </c>
      <c r="V1576">
        <v>340</v>
      </c>
      <c r="Y1576">
        <v>624</v>
      </c>
      <c r="Z1576" t="s">
        <v>64</v>
      </c>
      <c r="AA1576" t="s">
        <v>152</v>
      </c>
      <c r="AB1576" t="s">
        <v>137</v>
      </c>
      <c r="AC1576" t="s">
        <v>67</v>
      </c>
      <c r="AE1576">
        <v>6</v>
      </c>
      <c r="AF1576" t="s">
        <v>88</v>
      </c>
      <c r="AK1576" t="s">
        <v>90</v>
      </c>
      <c r="AL1576">
        <v>45</v>
      </c>
      <c r="AN1576" t="s">
        <v>138</v>
      </c>
      <c r="AP1576" t="s">
        <v>56</v>
      </c>
      <c r="AR1576">
        <v>3117</v>
      </c>
      <c r="AS1576" t="s">
        <v>73</v>
      </c>
      <c r="AT1576" t="s">
        <v>74</v>
      </c>
      <c r="AV1576" t="s">
        <v>74</v>
      </c>
      <c r="AX1576">
        <v>510</v>
      </c>
      <c r="AY1576" t="s">
        <v>1708</v>
      </c>
      <c r="AZ1576">
        <v>3153</v>
      </c>
      <c r="BA1576">
        <v>21770</v>
      </c>
      <c r="BC1576">
        <v>103140</v>
      </c>
      <c r="BD1576" t="s">
        <v>59</v>
      </c>
    </row>
    <row r="1577" spans="1:56" x14ac:dyDescent="0.25">
      <c r="A1577">
        <v>3</v>
      </c>
      <c r="B1577">
        <v>4</v>
      </c>
      <c r="C1577">
        <v>20</v>
      </c>
      <c r="D1577">
        <v>310120300000</v>
      </c>
      <c r="E1577" t="s">
        <v>1706</v>
      </c>
      <c r="G1577">
        <v>153</v>
      </c>
      <c r="H1577">
        <v>4</v>
      </c>
      <c r="I1577">
        <v>23</v>
      </c>
      <c r="J1577" t="str">
        <f t="shared" si="24"/>
        <v>04-20-2023</v>
      </c>
      <c r="K1577">
        <v>230000</v>
      </c>
      <c r="L1577">
        <v>0</v>
      </c>
      <c r="M1577">
        <v>0</v>
      </c>
      <c r="N1577">
        <v>0</v>
      </c>
      <c r="P1577">
        <v>0</v>
      </c>
      <c r="U1577">
        <v>0</v>
      </c>
      <c r="V1577">
        <v>0</v>
      </c>
      <c r="Y1577">
        <v>0</v>
      </c>
      <c r="AE1577">
        <v>0</v>
      </c>
      <c r="AP1577" t="s">
        <v>56</v>
      </c>
      <c r="AR1577">
        <v>3117</v>
      </c>
      <c r="AS1577" t="s">
        <v>73</v>
      </c>
      <c r="AX1577">
        <v>500</v>
      </c>
      <c r="AY1577" t="s">
        <v>450</v>
      </c>
      <c r="AZ1577">
        <v>3153</v>
      </c>
      <c r="BA1577">
        <v>0</v>
      </c>
      <c r="BC1577">
        <v>0</v>
      </c>
      <c r="BD1577" t="s">
        <v>59</v>
      </c>
    </row>
    <row r="1578" spans="1:56" x14ac:dyDescent="0.25">
      <c r="A1578">
        <v>3</v>
      </c>
      <c r="B1578">
        <v>4</v>
      </c>
      <c r="C1578">
        <v>28</v>
      </c>
      <c r="D1578">
        <v>315900600000</v>
      </c>
      <c r="E1578" t="s">
        <v>1776</v>
      </c>
      <c r="G1578">
        <v>165</v>
      </c>
      <c r="H1578">
        <v>4</v>
      </c>
      <c r="I1578">
        <v>23</v>
      </c>
      <c r="J1578" t="str">
        <f t="shared" si="24"/>
        <v>04-28-2023</v>
      </c>
      <c r="K1578">
        <v>259000</v>
      </c>
      <c r="L1578">
        <v>2458</v>
      </c>
      <c r="M1578">
        <v>96</v>
      </c>
      <c r="N1578">
        <v>165</v>
      </c>
      <c r="P1578">
        <v>0.40600000000000003</v>
      </c>
      <c r="Q1578" t="s">
        <v>61</v>
      </c>
      <c r="R1578" t="s">
        <v>116</v>
      </c>
      <c r="S1578" t="s">
        <v>434</v>
      </c>
      <c r="T1578" t="s">
        <v>143</v>
      </c>
      <c r="U1578">
        <v>0</v>
      </c>
      <c r="V1578">
        <v>342</v>
      </c>
      <c r="X1578" t="s">
        <v>63</v>
      </c>
      <c r="Y1578">
        <v>676</v>
      </c>
      <c r="Z1578" t="s">
        <v>64</v>
      </c>
      <c r="AA1578" t="s">
        <v>234</v>
      </c>
      <c r="AB1578" t="s">
        <v>137</v>
      </c>
      <c r="AC1578" t="s">
        <v>67</v>
      </c>
      <c r="AE1578">
        <v>6</v>
      </c>
      <c r="AF1578" t="s">
        <v>88</v>
      </c>
      <c r="AI1578" t="s">
        <v>70</v>
      </c>
      <c r="AK1578" t="s">
        <v>71</v>
      </c>
      <c r="AL1578">
        <v>28</v>
      </c>
      <c r="AN1578" t="s">
        <v>310</v>
      </c>
      <c r="AP1578" t="s">
        <v>56</v>
      </c>
      <c r="AR1578">
        <v>3118</v>
      </c>
      <c r="AS1578" t="s">
        <v>73</v>
      </c>
      <c r="AT1578" t="s">
        <v>213</v>
      </c>
      <c r="AV1578" t="s">
        <v>213</v>
      </c>
      <c r="AX1578">
        <v>510</v>
      </c>
      <c r="AY1578" t="s">
        <v>1777</v>
      </c>
      <c r="AZ1578">
        <v>2165</v>
      </c>
      <c r="BA1578">
        <v>13140</v>
      </c>
      <c r="BC1578">
        <v>138200</v>
      </c>
      <c r="BD1578" t="s">
        <v>59</v>
      </c>
    </row>
    <row r="1579" spans="1:56" x14ac:dyDescent="0.25">
      <c r="A1579">
        <v>3</v>
      </c>
      <c r="B1579">
        <v>4</v>
      </c>
      <c r="C1579">
        <v>26</v>
      </c>
      <c r="D1579">
        <v>320551700000</v>
      </c>
      <c r="E1579" t="s">
        <v>2058</v>
      </c>
      <c r="G1579">
        <v>162</v>
      </c>
      <c r="H1579">
        <v>4</v>
      </c>
      <c r="I1579">
        <v>23</v>
      </c>
      <c r="J1579" t="str">
        <f t="shared" si="24"/>
        <v>04-26-2023</v>
      </c>
      <c r="K1579">
        <v>139900</v>
      </c>
      <c r="L1579">
        <v>1064</v>
      </c>
      <c r="M1579">
        <v>60</v>
      </c>
      <c r="N1579">
        <v>160</v>
      </c>
      <c r="P1579">
        <v>0</v>
      </c>
      <c r="Q1579">
        <v>2</v>
      </c>
      <c r="R1579" t="s">
        <v>116</v>
      </c>
      <c r="S1579" t="s">
        <v>467</v>
      </c>
      <c r="T1579" t="s">
        <v>76</v>
      </c>
      <c r="U1579">
        <v>0</v>
      </c>
      <c r="V1579">
        <v>100</v>
      </c>
      <c r="Y1579">
        <v>352</v>
      </c>
      <c r="Z1579" t="s">
        <v>64</v>
      </c>
      <c r="AA1579" t="s">
        <v>1692</v>
      </c>
      <c r="AB1579" t="s">
        <v>66</v>
      </c>
      <c r="AC1579" t="s">
        <v>67</v>
      </c>
      <c r="AE1579">
        <v>7</v>
      </c>
      <c r="AF1579" t="s">
        <v>88</v>
      </c>
      <c r="AK1579" t="s">
        <v>225</v>
      </c>
      <c r="AL1579">
        <v>45</v>
      </c>
      <c r="AN1579" t="s">
        <v>82</v>
      </c>
      <c r="AP1579" t="s">
        <v>56</v>
      </c>
      <c r="AR1579">
        <v>3241</v>
      </c>
      <c r="AS1579" t="s">
        <v>73</v>
      </c>
      <c r="AT1579" t="s">
        <v>213</v>
      </c>
      <c r="AV1579" t="s">
        <v>213</v>
      </c>
      <c r="AX1579">
        <v>510</v>
      </c>
      <c r="AY1579" t="s">
        <v>58</v>
      </c>
      <c r="AZ1579">
        <v>5162</v>
      </c>
      <c r="BA1579">
        <v>11770</v>
      </c>
      <c r="BC1579">
        <v>49600</v>
      </c>
      <c r="BD1579" t="s">
        <v>59</v>
      </c>
    </row>
    <row r="1580" spans="1:56" x14ac:dyDescent="0.25">
      <c r="A1580">
        <v>3</v>
      </c>
      <c r="B1580">
        <v>4</v>
      </c>
      <c r="C1580">
        <v>3</v>
      </c>
      <c r="D1580">
        <v>320691000000</v>
      </c>
      <c r="E1580" t="s">
        <v>2123</v>
      </c>
      <c r="G1580">
        <v>122</v>
      </c>
      <c r="H1580">
        <v>4</v>
      </c>
      <c r="I1580">
        <v>23</v>
      </c>
      <c r="J1580" t="str">
        <f t="shared" si="24"/>
        <v>04-03-2023</v>
      </c>
      <c r="K1580">
        <v>144200</v>
      </c>
      <c r="L1580">
        <v>2320</v>
      </c>
      <c r="M1580">
        <v>79</v>
      </c>
      <c r="N1580">
        <v>150</v>
      </c>
      <c r="P1580">
        <v>0</v>
      </c>
      <c r="Q1580">
        <v>2</v>
      </c>
      <c r="R1580" t="s">
        <v>116</v>
      </c>
      <c r="S1580" t="s">
        <v>123</v>
      </c>
      <c r="T1580" t="s">
        <v>2006</v>
      </c>
      <c r="U1580">
        <v>4</v>
      </c>
      <c r="V1580">
        <v>548</v>
      </c>
      <c r="Y1580">
        <v>286</v>
      </c>
      <c r="Z1580" t="s">
        <v>64</v>
      </c>
      <c r="AA1580" t="s">
        <v>96</v>
      </c>
      <c r="AB1580" t="s">
        <v>66</v>
      </c>
      <c r="AC1580" t="s">
        <v>67</v>
      </c>
      <c r="AE1580">
        <v>11</v>
      </c>
      <c r="AF1580" t="s">
        <v>88</v>
      </c>
      <c r="AK1580" t="s">
        <v>71</v>
      </c>
      <c r="AL1580">
        <v>45</v>
      </c>
      <c r="AN1580" t="s">
        <v>82</v>
      </c>
      <c r="AP1580" t="s">
        <v>56</v>
      </c>
      <c r="AR1580">
        <v>3254</v>
      </c>
      <c r="AS1580" t="s">
        <v>73</v>
      </c>
      <c r="AT1580" t="s">
        <v>213</v>
      </c>
      <c r="AV1580" t="s">
        <v>213</v>
      </c>
      <c r="AX1580">
        <v>520</v>
      </c>
      <c r="AY1580" t="s">
        <v>2124</v>
      </c>
      <c r="AZ1580">
        <v>1122</v>
      </c>
      <c r="BA1580">
        <v>12140</v>
      </c>
      <c r="BC1580">
        <v>95660</v>
      </c>
      <c r="BD1580" t="s">
        <v>59</v>
      </c>
    </row>
    <row r="1581" spans="1:56" x14ac:dyDescent="0.25">
      <c r="A1581">
        <v>3</v>
      </c>
      <c r="B1581">
        <v>4</v>
      </c>
      <c r="C1581">
        <v>6</v>
      </c>
      <c r="D1581">
        <v>320941500000</v>
      </c>
      <c r="E1581" t="s">
        <v>2336</v>
      </c>
      <c r="G1581">
        <v>132</v>
      </c>
      <c r="H1581">
        <v>4</v>
      </c>
      <c r="I1581">
        <v>23</v>
      </c>
      <c r="J1581" t="str">
        <f t="shared" si="24"/>
        <v>04-06-2023</v>
      </c>
      <c r="K1581">
        <v>115000</v>
      </c>
      <c r="L1581">
        <v>1416</v>
      </c>
      <c r="M1581">
        <v>80</v>
      </c>
      <c r="N1581">
        <v>150</v>
      </c>
      <c r="P1581">
        <v>0</v>
      </c>
      <c r="Q1581">
        <v>1</v>
      </c>
      <c r="R1581">
        <v>5</v>
      </c>
      <c r="S1581" t="s">
        <v>2337</v>
      </c>
      <c r="T1581" t="s">
        <v>112</v>
      </c>
      <c r="U1581">
        <v>1</v>
      </c>
      <c r="V1581">
        <v>0</v>
      </c>
      <c r="Y1581">
        <v>552</v>
      </c>
      <c r="Z1581" t="s">
        <v>64</v>
      </c>
      <c r="AA1581" t="s">
        <v>164</v>
      </c>
      <c r="AB1581" t="s">
        <v>66</v>
      </c>
      <c r="AC1581" t="s">
        <v>67</v>
      </c>
      <c r="AE1581">
        <v>7</v>
      </c>
      <c r="AF1581" t="s">
        <v>81</v>
      </c>
      <c r="AK1581" t="s">
        <v>71</v>
      </c>
      <c r="AL1581">
        <v>40</v>
      </c>
      <c r="AN1581" t="s">
        <v>82</v>
      </c>
      <c r="AP1581" t="s">
        <v>56</v>
      </c>
      <c r="AR1581">
        <v>3275</v>
      </c>
      <c r="AS1581" t="s">
        <v>73</v>
      </c>
      <c r="AT1581" t="s">
        <v>213</v>
      </c>
      <c r="AV1581" t="s">
        <v>213</v>
      </c>
      <c r="AX1581">
        <v>510</v>
      </c>
      <c r="AY1581" t="s">
        <v>473</v>
      </c>
      <c r="AZ1581">
        <v>2132</v>
      </c>
      <c r="BA1581">
        <v>15200</v>
      </c>
      <c r="BC1581">
        <v>74940</v>
      </c>
      <c r="BD1581" t="s">
        <v>59</v>
      </c>
    </row>
    <row r="1582" spans="1:56" x14ac:dyDescent="0.25">
      <c r="A1582">
        <v>3</v>
      </c>
      <c r="B1582">
        <v>4</v>
      </c>
      <c r="C1582">
        <v>19</v>
      </c>
      <c r="D1582">
        <v>323130000000</v>
      </c>
      <c r="E1582" t="s">
        <v>2467</v>
      </c>
      <c r="G1582">
        <v>152</v>
      </c>
      <c r="H1582">
        <v>4</v>
      </c>
      <c r="I1582">
        <v>23</v>
      </c>
      <c r="J1582" t="str">
        <f t="shared" si="24"/>
        <v>04-19-2023</v>
      </c>
      <c r="K1582">
        <v>35000</v>
      </c>
      <c r="L1582">
        <v>0</v>
      </c>
      <c r="M1582">
        <v>79</v>
      </c>
      <c r="N1582">
        <v>127</v>
      </c>
      <c r="P1582">
        <v>0.23100000000000001</v>
      </c>
      <c r="U1582">
        <v>0</v>
      </c>
      <c r="V1582">
        <v>0</v>
      </c>
      <c r="Y1582">
        <v>0</v>
      </c>
      <c r="AE1582">
        <v>0</v>
      </c>
      <c r="AR1582">
        <v>3254</v>
      </c>
      <c r="AS1582" t="s">
        <v>73</v>
      </c>
      <c r="AX1582">
        <v>500</v>
      </c>
      <c r="AY1582" t="s">
        <v>58</v>
      </c>
      <c r="AZ1582">
        <v>1152</v>
      </c>
      <c r="BA1582">
        <v>8630</v>
      </c>
      <c r="BC1582">
        <v>0</v>
      </c>
      <c r="BD1582" t="s">
        <v>59</v>
      </c>
    </row>
    <row r="1583" spans="1:56" x14ac:dyDescent="0.25">
      <c r="A1583">
        <v>3</v>
      </c>
      <c r="B1583">
        <v>4</v>
      </c>
      <c r="C1583">
        <v>5</v>
      </c>
      <c r="D1583">
        <v>360510200000</v>
      </c>
      <c r="E1583" t="s">
        <v>2600</v>
      </c>
      <c r="G1583">
        <v>129</v>
      </c>
      <c r="H1583">
        <v>4</v>
      </c>
      <c r="I1583">
        <v>23</v>
      </c>
      <c r="J1583" t="str">
        <f t="shared" si="24"/>
        <v>04-05-2023</v>
      </c>
      <c r="K1583">
        <v>85000</v>
      </c>
      <c r="L1583">
        <v>924</v>
      </c>
      <c r="M1583">
        <v>158</v>
      </c>
      <c r="N1583">
        <v>158</v>
      </c>
      <c r="P1583">
        <v>0</v>
      </c>
      <c r="R1583">
        <v>1</v>
      </c>
      <c r="S1583">
        <v>9801</v>
      </c>
      <c r="T1583" t="s">
        <v>112</v>
      </c>
      <c r="U1583">
        <v>0</v>
      </c>
      <c r="V1583">
        <v>0</v>
      </c>
      <c r="X1583" t="s">
        <v>63</v>
      </c>
      <c r="Y1583">
        <v>700</v>
      </c>
      <c r="Z1583" t="s">
        <v>64</v>
      </c>
      <c r="AA1583" t="s">
        <v>87</v>
      </c>
      <c r="AB1583" t="s">
        <v>66</v>
      </c>
      <c r="AC1583" t="s">
        <v>67</v>
      </c>
      <c r="AE1583">
        <v>4</v>
      </c>
      <c r="AF1583" t="s">
        <v>81</v>
      </c>
      <c r="AK1583" t="s">
        <v>71</v>
      </c>
      <c r="AL1583">
        <v>28</v>
      </c>
      <c r="AN1583" t="s">
        <v>138</v>
      </c>
      <c r="AP1583" t="s">
        <v>56</v>
      </c>
      <c r="AR1583">
        <v>3600</v>
      </c>
      <c r="AS1583" t="s">
        <v>73</v>
      </c>
      <c r="AT1583" t="s">
        <v>74</v>
      </c>
      <c r="AV1583" t="s">
        <v>74</v>
      </c>
      <c r="AX1583">
        <v>510</v>
      </c>
      <c r="AY1583" t="s">
        <v>473</v>
      </c>
      <c r="AZ1583">
        <v>3129</v>
      </c>
      <c r="BA1583">
        <v>10110</v>
      </c>
      <c r="BC1583">
        <v>52570</v>
      </c>
      <c r="BD1583" t="s">
        <v>59</v>
      </c>
    </row>
    <row r="1584" spans="1:56" x14ac:dyDescent="0.25">
      <c r="A1584">
        <v>3</v>
      </c>
      <c r="B1584">
        <v>4</v>
      </c>
      <c r="C1584">
        <v>5</v>
      </c>
      <c r="D1584">
        <v>360510300000</v>
      </c>
      <c r="E1584" t="s">
        <v>2601</v>
      </c>
      <c r="G1584">
        <v>129</v>
      </c>
      <c r="H1584">
        <v>4</v>
      </c>
      <c r="I1584">
        <v>23</v>
      </c>
      <c r="J1584" t="str">
        <f t="shared" si="24"/>
        <v>04-05-2023</v>
      </c>
      <c r="K1584">
        <v>85000</v>
      </c>
      <c r="L1584">
        <v>0</v>
      </c>
      <c r="M1584">
        <v>50</v>
      </c>
      <c r="N1584">
        <v>158</v>
      </c>
      <c r="P1584">
        <v>0</v>
      </c>
      <c r="U1584">
        <v>0</v>
      </c>
      <c r="V1584">
        <v>0</v>
      </c>
      <c r="Y1584">
        <v>0</v>
      </c>
      <c r="AE1584">
        <v>0</v>
      </c>
      <c r="AR1584">
        <v>3600</v>
      </c>
      <c r="AS1584" t="s">
        <v>73</v>
      </c>
      <c r="AX1584">
        <v>500</v>
      </c>
      <c r="AY1584" t="s">
        <v>2602</v>
      </c>
      <c r="AZ1584">
        <v>3129</v>
      </c>
      <c r="BA1584">
        <v>0</v>
      </c>
      <c r="BC1584">
        <v>0</v>
      </c>
      <c r="BD1584" t="s">
        <v>59</v>
      </c>
    </row>
    <row r="1585" spans="1:56" x14ac:dyDescent="0.25">
      <c r="A1585">
        <v>3</v>
      </c>
      <c r="B1585">
        <v>4</v>
      </c>
      <c r="C1585">
        <v>5</v>
      </c>
      <c r="D1585">
        <v>360510400000</v>
      </c>
      <c r="E1585" t="s">
        <v>2601</v>
      </c>
      <c r="G1585">
        <v>129</v>
      </c>
      <c r="H1585">
        <v>4</v>
      </c>
      <c r="I1585">
        <v>23</v>
      </c>
      <c r="J1585" t="str">
        <f t="shared" si="24"/>
        <v>04-05-2023</v>
      </c>
      <c r="K1585">
        <v>85000</v>
      </c>
      <c r="L1585">
        <v>0</v>
      </c>
      <c r="M1585">
        <v>58</v>
      </c>
      <c r="N1585">
        <v>158</v>
      </c>
      <c r="P1585">
        <v>0</v>
      </c>
      <c r="U1585">
        <v>0</v>
      </c>
      <c r="V1585">
        <v>0</v>
      </c>
      <c r="Y1585">
        <v>0</v>
      </c>
      <c r="AE1585">
        <v>0</v>
      </c>
      <c r="AR1585">
        <v>3600</v>
      </c>
      <c r="AS1585" t="s">
        <v>73</v>
      </c>
      <c r="AX1585">
        <v>500</v>
      </c>
      <c r="AY1585" t="s">
        <v>439</v>
      </c>
      <c r="AZ1585">
        <v>3129</v>
      </c>
      <c r="BA1585">
        <v>0</v>
      </c>
      <c r="BC1585">
        <v>0</v>
      </c>
      <c r="BD1585" t="s">
        <v>59</v>
      </c>
    </row>
    <row r="1586" spans="1:56" x14ac:dyDescent="0.25">
      <c r="A1586">
        <v>3</v>
      </c>
      <c r="B1586">
        <v>4</v>
      </c>
      <c r="C1586">
        <v>13</v>
      </c>
      <c r="D1586">
        <v>420371400000</v>
      </c>
      <c r="E1586" t="s">
        <v>2696</v>
      </c>
      <c r="G1586">
        <v>143</v>
      </c>
      <c r="H1586">
        <v>4</v>
      </c>
      <c r="I1586">
        <v>23</v>
      </c>
      <c r="J1586" t="str">
        <f t="shared" si="24"/>
        <v>04-13-2023</v>
      </c>
      <c r="K1586">
        <v>2500</v>
      </c>
      <c r="L1586">
        <v>0</v>
      </c>
      <c r="M1586">
        <v>44</v>
      </c>
      <c r="N1586">
        <v>120</v>
      </c>
      <c r="P1586">
        <v>0</v>
      </c>
      <c r="U1586">
        <v>0</v>
      </c>
      <c r="V1586">
        <v>0</v>
      </c>
      <c r="Y1586">
        <v>0</v>
      </c>
      <c r="AE1586">
        <v>0</v>
      </c>
      <c r="AR1586">
        <v>4200</v>
      </c>
      <c r="AX1586">
        <v>599</v>
      </c>
      <c r="AY1586" t="s">
        <v>58</v>
      </c>
      <c r="AZ1586">
        <v>2143</v>
      </c>
      <c r="BA1586">
        <v>1200</v>
      </c>
      <c r="BC1586">
        <v>460</v>
      </c>
      <c r="BD1586" t="s">
        <v>59</v>
      </c>
    </row>
    <row r="1587" spans="1:56" x14ac:dyDescent="0.25">
      <c r="A1587">
        <v>3</v>
      </c>
      <c r="B1587">
        <v>4</v>
      </c>
      <c r="C1587">
        <v>4</v>
      </c>
      <c r="D1587">
        <v>460321000200</v>
      </c>
      <c r="E1587" t="s">
        <v>2867</v>
      </c>
      <c r="G1587">
        <v>124</v>
      </c>
      <c r="H1587">
        <v>4</v>
      </c>
      <c r="I1587">
        <v>23</v>
      </c>
      <c r="J1587" t="str">
        <f t="shared" si="24"/>
        <v>04-04-2023</v>
      </c>
      <c r="K1587">
        <v>175000</v>
      </c>
      <c r="L1587">
        <v>1450</v>
      </c>
      <c r="M1587">
        <v>0</v>
      </c>
      <c r="N1587">
        <v>0</v>
      </c>
      <c r="P1587">
        <v>1.07</v>
      </c>
      <c r="Q1587" t="s">
        <v>98</v>
      </c>
      <c r="R1587">
        <v>1</v>
      </c>
      <c r="S1587">
        <v>9001</v>
      </c>
      <c r="T1587" t="s">
        <v>132</v>
      </c>
      <c r="U1587">
        <v>0</v>
      </c>
      <c r="V1587">
        <v>0</v>
      </c>
      <c r="X1587" t="s">
        <v>63</v>
      </c>
      <c r="Y1587">
        <v>576</v>
      </c>
      <c r="Z1587" t="s">
        <v>64</v>
      </c>
      <c r="AA1587" t="s">
        <v>152</v>
      </c>
      <c r="AB1587" t="s">
        <v>66</v>
      </c>
      <c r="AC1587" t="s">
        <v>67</v>
      </c>
      <c r="AE1587">
        <v>8</v>
      </c>
      <c r="AF1587" t="s">
        <v>81</v>
      </c>
      <c r="AI1587" t="s">
        <v>70</v>
      </c>
      <c r="AK1587" t="s">
        <v>71</v>
      </c>
      <c r="AL1587">
        <v>45</v>
      </c>
      <c r="AN1587" t="s">
        <v>138</v>
      </c>
      <c r="AR1587">
        <v>0</v>
      </c>
      <c r="AX1587">
        <v>510</v>
      </c>
      <c r="AY1587" t="s">
        <v>58</v>
      </c>
      <c r="AZ1587">
        <v>6124</v>
      </c>
      <c r="BA1587">
        <v>16200</v>
      </c>
      <c r="BC1587">
        <v>89600</v>
      </c>
      <c r="BD1587" t="s">
        <v>59</v>
      </c>
    </row>
    <row r="1588" spans="1:56" x14ac:dyDescent="0.25">
      <c r="A1588">
        <v>3</v>
      </c>
      <c r="B1588">
        <v>4</v>
      </c>
      <c r="C1588">
        <v>18</v>
      </c>
      <c r="D1588">
        <v>471163002600</v>
      </c>
      <c r="E1588" t="s">
        <v>3228</v>
      </c>
      <c r="G1588">
        <v>149</v>
      </c>
      <c r="H1588">
        <v>4</v>
      </c>
      <c r="I1588">
        <v>23</v>
      </c>
      <c r="J1588" t="str">
        <f t="shared" si="24"/>
        <v>04-18-2023</v>
      </c>
      <c r="K1588">
        <v>160000</v>
      </c>
      <c r="L1588">
        <v>1156</v>
      </c>
      <c r="M1588">
        <v>0</v>
      </c>
      <c r="N1588">
        <v>0</v>
      </c>
      <c r="P1588">
        <v>0</v>
      </c>
      <c r="R1588">
        <v>1</v>
      </c>
      <c r="S1588">
        <v>9971</v>
      </c>
      <c r="T1588" t="s">
        <v>394</v>
      </c>
      <c r="U1588">
        <v>2</v>
      </c>
      <c r="V1588">
        <v>0</v>
      </c>
      <c r="X1588" t="s">
        <v>63</v>
      </c>
      <c r="Y1588">
        <v>440</v>
      </c>
      <c r="Z1588" t="s">
        <v>64</v>
      </c>
      <c r="AA1588" t="s">
        <v>157</v>
      </c>
      <c r="AE1588">
        <v>5</v>
      </c>
      <c r="AF1588" t="s">
        <v>88</v>
      </c>
      <c r="AL1588">
        <v>14</v>
      </c>
      <c r="AN1588" t="s">
        <v>189</v>
      </c>
      <c r="AP1588" t="s">
        <v>56</v>
      </c>
      <c r="AR1588">
        <v>4798</v>
      </c>
      <c r="AS1588" t="s">
        <v>73</v>
      </c>
      <c r="AT1588" t="s">
        <v>213</v>
      </c>
      <c r="AV1588" t="s">
        <v>213</v>
      </c>
      <c r="AX1588">
        <v>550</v>
      </c>
      <c r="AY1588" t="s">
        <v>3229</v>
      </c>
      <c r="AZ1588">
        <v>3149</v>
      </c>
      <c r="BA1588">
        <v>4000</v>
      </c>
      <c r="BC1588">
        <v>116230</v>
      </c>
      <c r="BD1588" t="s">
        <v>59</v>
      </c>
    </row>
    <row r="1589" spans="1:56" x14ac:dyDescent="0.25">
      <c r="A1589">
        <v>3</v>
      </c>
      <c r="B1589">
        <v>4</v>
      </c>
      <c r="C1589">
        <v>18</v>
      </c>
      <c r="D1589">
        <v>480021500100</v>
      </c>
      <c r="E1589" t="s">
        <v>3257</v>
      </c>
      <c r="G1589">
        <v>151</v>
      </c>
      <c r="H1589">
        <v>4</v>
      </c>
      <c r="I1589">
        <v>23</v>
      </c>
      <c r="J1589" t="str">
        <f t="shared" si="24"/>
        <v>04-18-2023</v>
      </c>
      <c r="K1589">
        <v>208000</v>
      </c>
      <c r="L1589">
        <v>1912</v>
      </c>
      <c r="M1589">
        <v>0</v>
      </c>
      <c r="N1589">
        <v>0</v>
      </c>
      <c r="P1589">
        <v>2.0089999999999999</v>
      </c>
      <c r="Q1589" t="s">
        <v>61</v>
      </c>
      <c r="R1589" t="s">
        <v>116</v>
      </c>
      <c r="S1589" t="s">
        <v>135</v>
      </c>
      <c r="T1589" t="s">
        <v>62</v>
      </c>
      <c r="U1589">
        <v>0</v>
      </c>
      <c r="V1589">
        <v>928</v>
      </c>
      <c r="X1589" t="s">
        <v>63</v>
      </c>
      <c r="Y1589">
        <v>420</v>
      </c>
      <c r="Z1589" t="s">
        <v>64</v>
      </c>
      <c r="AA1589" t="s">
        <v>308</v>
      </c>
      <c r="AB1589" t="s">
        <v>66</v>
      </c>
      <c r="AC1589" t="s">
        <v>67</v>
      </c>
      <c r="AE1589">
        <v>9</v>
      </c>
      <c r="AF1589" t="s">
        <v>102</v>
      </c>
      <c r="AG1589" t="s">
        <v>69</v>
      </c>
      <c r="AK1589" t="s">
        <v>90</v>
      </c>
      <c r="AL1589">
        <v>45</v>
      </c>
      <c r="AN1589" t="s">
        <v>138</v>
      </c>
      <c r="AP1589" t="s">
        <v>56</v>
      </c>
      <c r="AR1589">
        <v>0</v>
      </c>
      <c r="AS1589" t="s">
        <v>73</v>
      </c>
      <c r="AT1589" t="s">
        <v>74</v>
      </c>
      <c r="AV1589" t="s">
        <v>74</v>
      </c>
      <c r="AX1589">
        <v>510</v>
      </c>
      <c r="AY1589" t="s">
        <v>58</v>
      </c>
      <c r="AZ1589">
        <v>4151</v>
      </c>
      <c r="BA1589">
        <v>19000</v>
      </c>
      <c r="BC1589">
        <v>91340</v>
      </c>
      <c r="BD1589" t="s">
        <v>59</v>
      </c>
    </row>
    <row r="1590" spans="1:56" x14ac:dyDescent="0.25">
      <c r="A1590">
        <v>3</v>
      </c>
      <c r="B1590">
        <v>4</v>
      </c>
      <c r="C1590">
        <v>25</v>
      </c>
      <c r="D1590">
        <v>480140900100</v>
      </c>
      <c r="E1590" t="s">
        <v>3302</v>
      </c>
      <c r="G1590">
        <v>159</v>
      </c>
      <c r="H1590">
        <v>4</v>
      </c>
      <c r="I1590">
        <v>23</v>
      </c>
      <c r="J1590" t="str">
        <f t="shared" si="24"/>
        <v>04-25-2023</v>
      </c>
      <c r="K1590">
        <v>250000</v>
      </c>
      <c r="L1590">
        <v>0</v>
      </c>
      <c r="M1590">
        <v>0</v>
      </c>
      <c r="N1590">
        <v>0</v>
      </c>
      <c r="P1590">
        <v>2.6829999999999998</v>
      </c>
      <c r="U1590">
        <v>0</v>
      </c>
      <c r="V1590">
        <v>0</v>
      </c>
      <c r="Y1590">
        <v>0</v>
      </c>
      <c r="AE1590">
        <v>0</v>
      </c>
      <c r="AP1590" t="s">
        <v>56</v>
      </c>
      <c r="AR1590">
        <v>0</v>
      </c>
      <c r="AS1590" t="s">
        <v>73</v>
      </c>
      <c r="AT1590" t="s">
        <v>74</v>
      </c>
      <c r="AV1590" t="s">
        <v>74</v>
      </c>
      <c r="AX1590">
        <v>510</v>
      </c>
      <c r="AY1590" t="s">
        <v>58</v>
      </c>
      <c r="AZ1590">
        <v>3159</v>
      </c>
      <c r="BA1590">
        <v>21690</v>
      </c>
      <c r="BC1590">
        <v>166000</v>
      </c>
      <c r="BD1590" t="s">
        <v>59</v>
      </c>
    </row>
    <row r="1591" spans="1:56" x14ac:dyDescent="0.25">
      <c r="A1591">
        <v>3</v>
      </c>
      <c r="B1591">
        <v>4</v>
      </c>
      <c r="C1591">
        <v>21</v>
      </c>
      <c r="D1591">
        <v>480140900300</v>
      </c>
      <c r="E1591" t="s">
        <v>3303</v>
      </c>
      <c r="G1591">
        <v>154</v>
      </c>
      <c r="H1591">
        <v>4</v>
      </c>
      <c r="I1591">
        <v>23</v>
      </c>
      <c r="J1591" t="str">
        <f t="shared" si="24"/>
        <v>04-21-2023</v>
      </c>
      <c r="K1591">
        <v>400000</v>
      </c>
      <c r="L1591">
        <v>2111</v>
      </c>
      <c r="M1591">
        <v>0</v>
      </c>
      <c r="N1591">
        <v>0</v>
      </c>
      <c r="P1591">
        <v>2.0001000000000002</v>
      </c>
      <c r="Q1591">
        <v>2</v>
      </c>
      <c r="R1591">
        <v>2</v>
      </c>
      <c r="S1591">
        <v>72</v>
      </c>
      <c r="T1591" t="s">
        <v>76</v>
      </c>
      <c r="U1591">
        <v>3</v>
      </c>
      <c r="V1591">
        <v>1103</v>
      </c>
      <c r="X1591" t="s">
        <v>63</v>
      </c>
      <c r="Y1591">
        <v>675</v>
      </c>
      <c r="Z1591" t="s">
        <v>64</v>
      </c>
      <c r="AA1591" t="s">
        <v>192</v>
      </c>
      <c r="AB1591" t="s">
        <v>66</v>
      </c>
      <c r="AC1591" t="s">
        <v>67</v>
      </c>
      <c r="AE1591">
        <v>7</v>
      </c>
      <c r="AF1591" t="s">
        <v>68</v>
      </c>
      <c r="AG1591" t="s">
        <v>69</v>
      </c>
      <c r="AK1591" t="s">
        <v>71</v>
      </c>
      <c r="AL1591">
        <v>7</v>
      </c>
      <c r="AN1591" t="s">
        <v>310</v>
      </c>
      <c r="AP1591" t="s">
        <v>56</v>
      </c>
      <c r="AR1591">
        <v>0</v>
      </c>
      <c r="AS1591" t="s">
        <v>73</v>
      </c>
      <c r="AT1591" t="s">
        <v>74</v>
      </c>
      <c r="AV1591" t="s">
        <v>74</v>
      </c>
      <c r="AX1591">
        <v>510</v>
      </c>
      <c r="AY1591" t="s">
        <v>58</v>
      </c>
      <c r="AZ1591">
        <v>4154</v>
      </c>
      <c r="BA1591">
        <v>19110</v>
      </c>
      <c r="BC1591">
        <v>261540</v>
      </c>
      <c r="BD1591" t="s">
        <v>59</v>
      </c>
    </row>
    <row r="1592" spans="1:56" x14ac:dyDescent="0.25">
      <c r="A1592">
        <v>3</v>
      </c>
      <c r="B1592">
        <v>4</v>
      </c>
      <c r="C1592">
        <v>28</v>
      </c>
      <c r="D1592">
        <v>490540300000</v>
      </c>
      <c r="E1592" t="s">
        <v>3448</v>
      </c>
      <c r="G1592">
        <v>163</v>
      </c>
      <c r="H1592">
        <v>4</v>
      </c>
      <c r="I1592">
        <v>23</v>
      </c>
      <c r="J1592" t="str">
        <f t="shared" si="24"/>
        <v>04-28-2023</v>
      </c>
      <c r="K1592">
        <v>165000</v>
      </c>
      <c r="L1592">
        <v>1040</v>
      </c>
      <c r="M1592">
        <v>82</v>
      </c>
      <c r="N1592">
        <v>145</v>
      </c>
      <c r="P1592">
        <v>0</v>
      </c>
      <c r="Q1592">
        <v>1</v>
      </c>
      <c r="R1592">
        <v>1</v>
      </c>
      <c r="S1592">
        <v>9721</v>
      </c>
      <c r="T1592" t="s">
        <v>112</v>
      </c>
      <c r="U1592">
        <v>0</v>
      </c>
      <c r="V1592">
        <v>0</v>
      </c>
      <c r="X1592" t="s">
        <v>63</v>
      </c>
      <c r="Y1592">
        <v>299</v>
      </c>
      <c r="Z1592" t="s">
        <v>64</v>
      </c>
      <c r="AA1592" t="s">
        <v>87</v>
      </c>
      <c r="AB1592" t="s">
        <v>66</v>
      </c>
      <c r="AC1592" t="s">
        <v>67</v>
      </c>
      <c r="AE1592">
        <v>6</v>
      </c>
      <c r="AF1592" t="s">
        <v>81</v>
      </c>
      <c r="AK1592" t="s">
        <v>898</v>
      </c>
      <c r="AL1592">
        <v>30</v>
      </c>
      <c r="AN1592" t="s">
        <v>72</v>
      </c>
      <c r="AP1592" t="s">
        <v>56</v>
      </c>
      <c r="AR1592">
        <v>4918</v>
      </c>
      <c r="AS1592" t="s">
        <v>73</v>
      </c>
      <c r="AT1592" t="s">
        <v>213</v>
      </c>
      <c r="AV1592" t="s">
        <v>74</v>
      </c>
      <c r="AX1592">
        <v>510</v>
      </c>
      <c r="AY1592" t="s">
        <v>473</v>
      </c>
      <c r="AZ1592">
        <v>4163</v>
      </c>
      <c r="BA1592">
        <v>13690</v>
      </c>
      <c r="BC1592">
        <v>62460</v>
      </c>
      <c r="BD1592" t="s">
        <v>59</v>
      </c>
    </row>
    <row r="1593" spans="1:56" x14ac:dyDescent="0.25">
      <c r="A1593">
        <v>3</v>
      </c>
      <c r="B1593">
        <v>4</v>
      </c>
      <c r="C1593">
        <v>18</v>
      </c>
      <c r="D1593">
        <v>491280000000</v>
      </c>
      <c r="E1593" t="s">
        <v>3518</v>
      </c>
      <c r="G1593">
        <v>148</v>
      </c>
      <c r="H1593">
        <v>4</v>
      </c>
      <c r="I1593">
        <v>23</v>
      </c>
      <c r="J1593" t="str">
        <f t="shared" si="24"/>
        <v>04-18-2023</v>
      </c>
      <c r="K1593">
        <v>500000</v>
      </c>
      <c r="L1593">
        <v>0</v>
      </c>
      <c r="M1593">
        <v>0</v>
      </c>
      <c r="N1593">
        <v>0</v>
      </c>
      <c r="P1593">
        <v>0.66700000000000004</v>
      </c>
      <c r="Q1593">
        <v>1</v>
      </c>
      <c r="U1593">
        <v>0</v>
      </c>
      <c r="V1593">
        <v>0</v>
      </c>
      <c r="Y1593">
        <v>0</v>
      </c>
      <c r="Z1593" t="s">
        <v>92</v>
      </c>
      <c r="AE1593">
        <v>0</v>
      </c>
      <c r="AF1593" t="s">
        <v>81</v>
      </c>
      <c r="AR1593">
        <v>7491</v>
      </c>
      <c r="AS1593" t="s">
        <v>73</v>
      </c>
      <c r="AX1593">
        <v>412</v>
      </c>
      <c r="AY1593" t="s">
        <v>3519</v>
      </c>
      <c r="AZ1593">
        <v>1148</v>
      </c>
      <c r="BA1593">
        <v>10860</v>
      </c>
      <c r="BC1593">
        <v>173800</v>
      </c>
      <c r="BD1593" t="s">
        <v>59</v>
      </c>
    </row>
    <row r="1594" spans="1:56" x14ac:dyDescent="0.25">
      <c r="A1594">
        <v>3</v>
      </c>
      <c r="B1594">
        <v>4</v>
      </c>
      <c r="C1594">
        <v>17</v>
      </c>
      <c r="D1594">
        <v>500150600000</v>
      </c>
      <c r="E1594" t="s">
        <v>3584</v>
      </c>
      <c r="G1594">
        <v>146</v>
      </c>
      <c r="H1594">
        <v>4</v>
      </c>
      <c r="I1594">
        <v>23</v>
      </c>
      <c r="J1594" t="str">
        <f t="shared" si="24"/>
        <v>04-17-2023</v>
      </c>
      <c r="K1594">
        <v>118000</v>
      </c>
      <c r="L1594">
        <v>1256</v>
      </c>
      <c r="M1594">
        <v>100</v>
      </c>
      <c r="N1594">
        <v>120</v>
      </c>
      <c r="P1594">
        <v>0</v>
      </c>
      <c r="Q1594">
        <v>1</v>
      </c>
      <c r="R1594">
        <v>1</v>
      </c>
      <c r="S1594">
        <v>9561</v>
      </c>
      <c r="T1594" t="s">
        <v>112</v>
      </c>
      <c r="U1594">
        <v>0</v>
      </c>
      <c r="V1594">
        <v>0</v>
      </c>
      <c r="Y1594">
        <v>600</v>
      </c>
      <c r="Z1594" t="s">
        <v>64</v>
      </c>
      <c r="AA1594" t="s">
        <v>87</v>
      </c>
      <c r="AB1594" t="s">
        <v>66</v>
      </c>
      <c r="AC1594" t="s">
        <v>67</v>
      </c>
      <c r="AE1594">
        <v>5</v>
      </c>
      <c r="AF1594" t="s">
        <v>102</v>
      </c>
      <c r="AG1594" t="s">
        <v>69</v>
      </c>
      <c r="AI1594" t="s">
        <v>70</v>
      </c>
      <c r="AK1594" t="s">
        <v>71</v>
      </c>
      <c r="AL1594">
        <v>42</v>
      </c>
      <c r="AN1594" t="s">
        <v>82</v>
      </c>
      <c r="AP1594" t="s">
        <v>56</v>
      </c>
      <c r="AR1594">
        <v>5000</v>
      </c>
      <c r="AS1594" t="s">
        <v>73</v>
      </c>
      <c r="AT1594" t="s">
        <v>74</v>
      </c>
      <c r="AV1594" t="s">
        <v>74</v>
      </c>
      <c r="AX1594">
        <v>510</v>
      </c>
      <c r="AY1594" t="s">
        <v>58</v>
      </c>
      <c r="AZ1594">
        <v>4146</v>
      </c>
      <c r="BA1594">
        <v>6060</v>
      </c>
      <c r="BC1594">
        <v>72690</v>
      </c>
      <c r="BD1594" t="s">
        <v>59</v>
      </c>
    </row>
    <row r="1595" spans="1:56" x14ac:dyDescent="0.25">
      <c r="A1595">
        <v>3</v>
      </c>
      <c r="B1595">
        <v>4</v>
      </c>
      <c r="C1595">
        <v>3</v>
      </c>
      <c r="D1595">
        <v>610520800000</v>
      </c>
      <c r="E1595" t="s">
        <v>3933</v>
      </c>
      <c r="G1595">
        <v>121</v>
      </c>
      <c r="H1595">
        <v>4</v>
      </c>
      <c r="I1595">
        <v>23</v>
      </c>
      <c r="J1595" t="str">
        <f t="shared" si="24"/>
        <v>04-03-2023</v>
      </c>
      <c r="K1595">
        <v>261000</v>
      </c>
      <c r="L1595">
        <v>0</v>
      </c>
      <c r="M1595">
        <v>21</v>
      </c>
      <c r="N1595">
        <v>200</v>
      </c>
      <c r="P1595">
        <v>0</v>
      </c>
      <c r="U1595">
        <v>0</v>
      </c>
      <c r="V1595">
        <v>0</v>
      </c>
      <c r="Y1595">
        <v>0</v>
      </c>
      <c r="AE1595">
        <v>0</v>
      </c>
      <c r="AF1595" t="s">
        <v>81</v>
      </c>
      <c r="AR1595">
        <v>7611</v>
      </c>
      <c r="AX1595">
        <v>447</v>
      </c>
      <c r="AY1595" t="s">
        <v>3934</v>
      </c>
      <c r="AZ1595">
        <v>2121</v>
      </c>
      <c r="BA1595">
        <v>10460</v>
      </c>
      <c r="BC1595">
        <v>56060</v>
      </c>
      <c r="BD1595" t="s">
        <v>59</v>
      </c>
    </row>
    <row r="1596" spans="1:56" x14ac:dyDescent="0.25">
      <c r="A1596">
        <v>3</v>
      </c>
      <c r="B1596">
        <v>4</v>
      </c>
      <c r="C1596">
        <v>3</v>
      </c>
      <c r="D1596">
        <v>610520900000</v>
      </c>
      <c r="E1596" t="s">
        <v>1941</v>
      </c>
      <c r="G1596">
        <v>121</v>
      </c>
      <c r="H1596">
        <v>4</v>
      </c>
      <c r="I1596">
        <v>23</v>
      </c>
      <c r="J1596" t="str">
        <f t="shared" si="24"/>
        <v>04-03-2023</v>
      </c>
      <c r="K1596">
        <v>261000</v>
      </c>
      <c r="L1596">
        <v>0</v>
      </c>
      <c r="M1596">
        <v>29</v>
      </c>
      <c r="N1596">
        <v>77</v>
      </c>
      <c r="P1596">
        <v>0</v>
      </c>
      <c r="U1596">
        <v>0</v>
      </c>
      <c r="V1596">
        <v>0</v>
      </c>
      <c r="Y1596">
        <v>0</v>
      </c>
      <c r="AE1596">
        <v>0</v>
      </c>
      <c r="AR1596">
        <v>7611</v>
      </c>
      <c r="AX1596">
        <v>400</v>
      </c>
      <c r="AY1596" t="s">
        <v>58</v>
      </c>
      <c r="AZ1596">
        <v>2121</v>
      </c>
      <c r="BA1596">
        <v>1400</v>
      </c>
      <c r="BC1596">
        <v>0</v>
      </c>
      <c r="BD1596" t="s">
        <v>59</v>
      </c>
    </row>
    <row r="1597" spans="1:56" x14ac:dyDescent="0.25">
      <c r="A1597">
        <v>3</v>
      </c>
      <c r="B1597">
        <v>4</v>
      </c>
      <c r="C1597">
        <v>3</v>
      </c>
      <c r="D1597">
        <v>610521000000</v>
      </c>
      <c r="E1597" t="s">
        <v>3935</v>
      </c>
      <c r="G1597">
        <v>121</v>
      </c>
      <c r="H1597">
        <v>4</v>
      </c>
      <c r="I1597">
        <v>23</v>
      </c>
      <c r="J1597" t="str">
        <f t="shared" si="24"/>
        <v>04-03-2023</v>
      </c>
      <c r="K1597">
        <v>261000</v>
      </c>
      <c r="L1597">
        <v>0</v>
      </c>
      <c r="M1597">
        <v>50</v>
      </c>
      <c r="N1597">
        <v>200</v>
      </c>
      <c r="P1597">
        <v>0</v>
      </c>
      <c r="U1597">
        <v>0</v>
      </c>
      <c r="V1597">
        <v>0</v>
      </c>
      <c r="Y1597">
        <v>0</v>
      </c>
      <c r="AE1597">
        <v>0</v>
      </c>
      <c r="AF1597" t="s">
        <v>81</v>
      </c>
      <c r="AR1597">
        <v>7611</v>
      </c>
      <c r="AX1597">
        <v>447</v>
      </c>
      <c r="AY1597" t="s">
        <v>3936</v>
      </c>
      <c r="AZ1597">
        <v>2121</v>
      </c>
      <c r="BA1597">
        <v>11860</v>
      </c>
      <c r="BC1597">
        <v>34570</v>
      </c>
      <c r="BD1597" t="s">
        <v>59</v>
      </c>
    </row>
    <row r="1598" spans="1:56" x14ac:dyDescent="0.25">
      <c r="A1598">
        <v>3</v>
      </c>
      <c r="B1598">
        <v>4</v>
      </c>
      <c r="C1598">
        <v>3</v>
      </c>
      <c r="D1598">
        <v>610521100000</v>
      </c>
      <c r="E1598" t="s">
        <v>3937</v>
      </c>
      <c r="G1598">
        <v>121</v>
      </c>
      <c r="H1598">
        <v>4</v>
      </c>
      <c r="I1598">
        <v>23</v>
      </c>
      <c r="J1598" t="str">
        <f t="shared" si="24"/>
        <v>04-03-2023</v>
      </c>
      <c r="K1598">
        <v>261000</v>
      </c>
      <c r="L1598">
        <v>0</v>
      </c>
      <c r="M1598">
        <v>25</v>
      </c>
      <c r="N1598">
        <v>200</v>
      </c>
      <c r="P1598">
        <v>0</v>
      </c>
      <c r="U1598">
        <v>0</v>
      </c>
      <c r="V1598">
        <v>0</v>
      </c>
      <c r="Y1598">
        <v>0</v>
      </c>
      <c r="AE1598">
        <v>0</v>
      </c>
      <c r="AR1598">
        <v>7611</v>
      </c>
      <c r="AX1598">
        <v>400</v>
      </c>
      <c r="AY1598" t="s">
        <v>3938</v>
      </c>
      <c r="AZ1598">
        <v>2121</v>
      </c>
      <c r="BA1598">
        <v>0</v>
      </c>
      <c r="BC1598">
        <v>0</v>
      </c>
      <c r="BD1598" t="s">
        <v>59</v>
      </c>
    </row>
    <row r="1599" spans="1:56" x14ac:dyDescent="0.25">
      <c r="A1599">
        <v>3</v>
      </c>
      <c r="B1599">
        <v>4</v>
      </c>
      <c r="C1599">
        <v>28</v>
      </c>
      <c r="D1599">
        <v>610571700000</v>
      </c>
      <c r="E1599" t="s">
        <v>3967</v>
      </c>
      <c r="G1599">
        <v>164</v>
      </c>
      <c r="H1599">
        <v>4</v>
      </c>
      <c r="I1599">
        <v>23</v>
      </c>
      <c r="J1599" t="str">
        <f t="shared" si="24"/>
        <v>04-28-2023</v>
      </c>
      <c r="K1599">
        <v>98500</v>
      </c>
      <c r="L1599">
        <v>0</v>
      </c>
      <c r="M1599">
        <v>9</v>
      </c>
      <c r="N1599">
        <v>45</v>
      </c>
      <c r="P1599">
        <v>0</v>
      </c>
      <c r="U1599">
        <v>0</v>
      </c>
      <c r="V1599">
        <v>0</v>
      </c>
      <c r="Y1599">
        <v>0</v>
      </c>
      <c r="AE1599">
        <v>0</v>
      </c>
      <c r="AP1599" t="s">
        <v>56</v>
      </c>
      <c r="AR1599">
        <v>6121</v>
      </c>
      <c r="AS1599" t="s">
        <v>73</v>
      </c>
      <c r="AX1599">
        <v>500</v>
      </c>
      <c r="AY1599" t="s">
        <v>1183</v>
      </c>
      <c r="AZ1599">
        <v>8164</v>
      </c>
      <c r="BA1599">
        <v>0</v>
      </c>
      <c r="BC1599">
        <v>0</v>
      </c>
      <c r="BD1599" t="s">
        <v>59</v>
      </c>
    </row>
    <row r="1600" spans="1:56" x14ac:dyDescent="0.25">
      <c r="A1600">
        <v>3</v>
      </c>
      <c r="B1600">
        <v>4</v>
      </c>
      <c r="C1600">
        <v>28</v>
      </c>
      <c r="D1600">
        <v>610571900000</v>
      </c>
      <c r="E1600" t="s">
        <v>3969</v>
      </c>
      <c r="G1600">
        <v>164</v>
      </c>
      <c r="H1600">
        <v>4</v>
      </c>
      <c r="I1600">
        <v>23</v>
      </c>
      <c r="J1600" t="str">
        <f t="shared" si="24"/>
        <v>04-28-2023</v>
      </c>
      <c r="K1600">
        <v>98500</v>
      </c>
      <c r="L1600">
        <v>936</v>
      </c>
      <c r="M1600">
        <v>75</v>
      </c>
      <c r="N1600">
        <v>60</v>
      </c>
      <c r="P1600">
        <v>0</v>
      </c>
      <c r="Q1600">
        <v>1</v>
      </c>
      <c r="R1600">
        <v>1</v>
      </c>
      <c r="S1600">
        <v>9631</v>
      </c>
      <c r="T1600" t="s">
        <v>112</v>
      </c>
      <c r="U1600">
        <v>2</v>
      </c>
      <c r="V1600">
        <v>0</v>
      </c>
      <c r="X1600" t="s">
        <v>63</v>
      </c>
      <c r="Y1600">
        <v>364</v>
      </c>
      <c r="Z1600" t="s">
        <v>64</v>
      </c>
      <c r="AA1600" t="s">
        <v>208</v>
      </c>
      <c r="AB1600" t="s">
        <v>66</v>
      </c>
      <c r="AC1600" t="s">
        <v>77</v>
      </c>
      <c r="AE1600">
        <v>6</v>
      </c>
      <c r="AF1600" t="s">
        <v>81</v>
      </c>
      <c r="AK1600" t="s">
        <v>71</v>
      </c>
      <c r="AL1600">
        <v>40</v>
      </c>
      <c r="AN1600" t="s">
        <v>82</v>
      </c>
      <c r="AP1600" t="s">
        <v>56</v>
      </c>
      <c r="AR1600">
        <v>6121</v>
      </c>
      <c r="AS1600" t="s">
        <v>73</v>
      </c>
      <c r="AT1600" t="s">
        <v>213</v>
      </c>
      <c r="AV1600" t="s">
        <v>74</v>
      </c>
      <c r="AX1600">
        <v>510</v>
      </c>
      <c r="AY1600" t="s">
        <v>473</v>
      </c>
      <c r="AZ1600">
        <v>8164</v>
      </c>
      <c r="BA1600">
        <v>6600</v>
      </c>
      <c r="BC1600">
        <v>41710</v>
      </c>
      <c r="BD1600" t="s">
        <v>59</v>
      </c>
    </row>
    <row r="1601" spans="1:56" x14ac:dyDescent="0.25">
      <c r="A1601">
        <v>3</v>
      </c>
      <c r="B1601">
        <v>3</v>
      </c>
      <c r="C1601">
        <v>17</v>
      </c>
      <c r="D1601">
        <v>10060500200</v>
      </c>
      <c r="E1601" t="s">
        <v>104</v>
      </c>
      <c r="G1601">
        <v>97</v>
      </c>
      <c r="H1601">
        <v>3</v>
      </c>
      <c r="I1601">
        <v>23</v>
      </c>
      <c r="J1601" t="str">
        <f t="shared" si="24"/>
        <v>03-17-2023</v>
      </c>
      <c r="K1601">
        <v>449750</v>
      </c>
      <c r="L1601">
        <v>0</v>
      </c>
      <c r="M1601">
        <v>0</v>
      </c>
      <c r="N1601">
        <v>0</v>
      </c>
      <c r="P1601">
        <v>7.4269999999999996</v>
      </c>
      <c r="U1601">
        <v>0</v>
      </c>
      <c r="V1601">
        <v>0</v>
      </c>
      <c r="Y1601">
        <v>0</v>
      </c>
      <c r="AE1601">
        <v>0</v>
      </c>
      <c r="AR1601">
        <v>0</v>
      </c>
      <c r="AS1601" t="s">
        <v>73</v>
      </c>
      <c r="AX1601">
        <v>110</v>
      </c>
      <c r="AY1601" t="s">
        <v>58</v>
      </c>
      <c r="AZ1601">
        <v>4097</v>
      </c>
      <c r="BA1601">
        <v>26660</v>
      </c>
      <c r="BC1601">
        <v>0</v>
      </c>
      <c r="BD1601" t="s">
        <v>59</v>
      </c>
    </row>
    <row r="1602" spans="1:56" x14ac:dyDescent="0.25">
      <c r="A1602">
        <v>3</v>
      </c>
      <c r="B1602">
        <v>3</v>
      </c>
      <c r="C1602">
        <v>17</v>
      </c>
      <c r="D1602">
        <v>10060600000</v>
      </c>
      <c r="E1602" t="s">
        <v>105</v>
      </c>
      <c r="G1602">
        <v>97</v>
      </c>
      <c r="H1602">
        <v>3</v>
      </c>
      <c r="I1602">
        <v>23</v>
      </c>
      <c r="J1602" t="str">
        <f t="shared" ref="J1602:J1665" si="25">CONCATENATE(TEXT(H1602,"00"),"-",TEXT(C1602,"00"),"-",TEXT(I1602,"2000"))</f>
        <v>03-17-2023</v>
      </c>
      <c r="K1602">
        <v>449750</v>
      </c>
      <c r="L1602">
        <v>0</v>
      </c>
      <c r="M1602">
        <v>0</v>
      </c>
      <c r="N1602">
        <v>0</v>
      </c>
      <c r="P1602">
        <v>38.197000000000003</v>
      </c>
      <c r="U1602">
        <v>0</v>
      </c>
      <c r="V1602">
        <v>0</v>
      </c>
      <c r="Y1602">
        <v>0</v>
      </c>
      <c r="AE1602">
        <v>0</v>
      </c>
      <c r="AP1602" t="s">
        <v>56</v>
      </c>
      <c r="AR1602">
        <v>0</v>
      </c>
      <c r="AS1602" t="s">
        <v>73</v>
      </c>
      <c r="AT1602" t="s">
        <v>74</v>
      </c>
      <c r="AV1602" t="s">
        <v>74</v>
      </c>
      <c r="AX1602">
        <v>111</v>
      </c>
      <c r="AY1602" t="s">
        <v>58</v>
      </c>
      <c r="AZ1602">
        <v>4097</v>
      </c>
      <c r="BA1602">
        <v>277310</v>
      </c>
      <c r="BC1602">
        <v>123230</v>
      </c>
      <c r="BD1602" t="s">
        <v>59</v>
      </c>
    </row>
    <row r="1603" spans="1:56" x14ac:dyDescent="0.25">
      <c r="A1603">
        <v>3</v>
      </c>
      <c r="B1603">
        <v>3</v>
      </c>
      <c r="C1603">
        <v>14</v>
      </c>
      <c r="D1603">
        <v>10060600100</v>
      </c>
      <c r="E1603" t="s">
        <v>106</v>
      </c>
      <c r="G1603">
        <v>93</v>
      </c>
      <c r="H1603">
        <v>3</v>
      </c>
      <c r="I1603">
        <v>23</v>
      </c>
      <c r="J1603" t="str">
        <f t="shared" si="25"/>
        <v>03-14-2023</v>
      </c>
      <c r="K1603">
        <v>180000</v>
      </c>
      <c r="L1603">
        <v>0</v>
      </c>
      <c r="M1603">
        <v>0</v>
      </c>
      <c r="N1603">
        <v>0</v>
      </c>
      <c r="P1603">
        <v>2.5</v>
      </c>
      <c r="U1603">
        <v>0</v>
      </c>
      <c r="V1603">
        <v>0</v>
      </c>
      <c r="Y1603">
        <v>0</v>
      </c>
      <c r="AE1603">
        <v>0</v>
      </c>
      <c r="AP1603" t="s">
        <v>56</v>
      </c>
      <c r="AR1603">
        <v>0</v>
      </c>
      <c r="AS1603" t="s">
        <v>73</v>
      </c>
      <c r="AT1603" t="s">
        <v>74</v>
      </c>
      <c r="AV1603" t="s">
        <v>74</v>
      </c>
      <c r="AX1603">
        <v>111</v>
      </c>
      <c r="AY1603" t="s">
        <v>58</v>
      </c>
      <c r="AZ1603">
        <v>1093</v>
      </c>
      <c r="BA1603">
        <v>0</v>
      </c>
      <c r="BC1603">
        <v>0</v>
      </c>
      <c r="BD1603" t="s">
        <v>59</v>
      </c>
    </row>
    <row r="1604" spans="1:56" x14ac:dyDescent="0.25">
      <c r="A1604">
        <v>3</v>
      </c>
      <c r="B1604">
        <v>3</v>
      </c>
      <c r="C1604">
        <v>8</v>
      </c>
      <c r="D1604">
        <v>10211110000</v>
      </c>
      <c r="E1604" t="s">
        <v>173</v>
      </c>
      <c r="G1604">
        <v>87</v>
      </c>
      <c r="H1604">
        <v>3</v>
      </c>
      <c r="I1604">
        <v>23</v>
      </c>
      <c r="J1604" t="str">
        <f t="shared" si="25"/>
        <v>03-08-2023</v>
      </c>
      <c r="K1604">
        <v>20000</v>
      </c>
      <c r="L1604">
        <v>0</v>
      </c>
      <c r="M1604">
        <v>0</v>
      </c>
      <c r="N1604">
        <v>0</v>
      </c>
      <c r="P1604">
        <v>3.1579999999999999</v>
      </c>
      <c r="U1604">
        <v>0</v>
      </c>
      <c r="V1604">
        <v>0</v>
      </c>
      <c r="Y1604">
        <v>0</v>
      </c>
      <c r="AE1604">
        <v>0</v>
      </c>
      <c r="AR1604">
        <v>0</v>
      </c>
      <c r="AS1604" t="s">
        <v>174</v>
      </c>
      <c r="AX1604">
        <v>500</v>
      </c>
      <c r="AY1604" t="s">
        <v>58</v>
      </c>
      <c r="AZ1604">
        <v>3087</v>
      </c>
      <c r="BA1604">
        <v>7170</v>
      </c>
      <c r="BC1604">
        <v>0</v>
      </c>
      <c r="BD1604" t="s">
        <v>59</v>
      </c>
    </row>
    <row r="1605" spans="1:56" x14ac:dyDescent="0.25">
      <c r="A1605">
        <v>3</v>
      </c>
      <c r="B1605">
        <v>3</v>
      </c>
      <c r="C1605">
        <v>24</v>
      </c>
      <c r="D1605">
        <v>10301700200</v>
      </c>
      <c r="E1605" t="s">
        <v>203</v>
      </c>
      <c r="G1605">
        <v>110</v>
      </c>
      <c r="H1605">
        <v>3</v>
      </c>
      <c r="I1605">
        <v>23</v>
      </c>
      <c r="J1605" t="str">
        <f t="shared" si="25"/>
        <v>03-24-2023</v>
      </c>
      <c r="K1605">
        <v>175000</v>
      </c>
      <c r="L1605">
        <v>1740</v>
      </c>
      <c r="M1605">
        <v>0</v>
      </c>
      <c r="N1605">
        <v>0</v>
      </c>
      <c r="P1605">
        <v>1.1549</v>
      </c>
      <c r="Q1605">
        <v>1</v>
      </c>
      <c r="R1605">
        <v>2</v>
      </c>
      <c r="S1605">
        <v>31</v>
      </c>
      <c r="T1605" t="s">
        <v>112</v>
      </c>
      <c r="U1605">
        <v>3</v>
      </c>
      <c r="V1605">
        <v>0</v>
      </c>
      <c r="X1605" t="s">
        <v>63</v>
      </c>
      <c r="Y1605">
        <v>1200</v>
      </c>
      <c r="Z1605" t="s">
        <v>92</v>
      </c>
      <c r="AA1605" t="s">
        <v>197</v>
      </c>
      <c r="AB1605" t="s">
        <v>66</v>
      </c>
      <c r="AC1605" t="s">
        <v>67</v>
      </c>
      <c r="AE1605">
        <v>6</v>
      </c>
      <c r="AF1605" t="s">
        <v>88</v>
      </c>
      <c r="AK1605" t="s">
        <v>71</v>
      </c>
      <c r="AL1605">
        <v>16</v>
      </c>
      <c r="AN1605" t="s">
        <v>170</v>
      </c>
      <c r="AP1605" t="s">
        <v>56</v>
      </c>
      <c r="AR1605">
        <v>0</v>
      </c>
      <c r="AS1605" t="s">
        <v>73</v>
      </c>
      <c r="AT1605" t="s">
        <v>74</v>
      </c>
      <c r="AV1605" t="s">
        <v>74</v>
      </c>
      <c r="AX1605">
        <v>510</v>
      </c>
      <c r="AY1605" t="s">
        <v>58</v>
      </c>
      <c r="AZ1605">
        <v>4110</v>
      </c>
      <c r="BA1605">
        <v>14140</v>
      </c>
      <c r="BC1605">
        <v>125860</v>
      </c>
      <c r="BD1605" t="s">
        <v>59</v>
      </c>
    </row>
    <row r="1606" spans="1:56" x14ac:dyDescent="0.25">
      <c r="A1606">
        <v>3</v>
      </c>
      <c r="B1606">
        <v>3</v>
      </c>
      <c r="C1606">
        <v>10</v>
      </c>
      <c r="D1606">
        <v>90340100500</v>
      </c>
      <c r="E1606" t="s">
        <v>194</v>
      </c>
      <c r="G1606">
        <v>90</v>
      </c>
      <c r="H1606">
        <v>3</v>
      </c>
      <c r="I1606">
        <v>23</v>
      </c>
      <c r="J1606" t="str">
        <f t="shared" si="25"/>
        <v>03-10-2023</v>
      </c>
      <c r="K1606">
        <v>28000</v>
      </c>
      <c r="L1606">
        <v>0</v>
      </c>
      <c r="M1606">
        <v>0</v>
      </c>
      <c r="N1606">
        <v>0</v>
      </c>
      <c r="P1606">
        <v>1.5</v>
      </c>
      <c r="U1606">
        <v>0</v>
      </c>
      <c r="V1606">
        <v>0</v>
      </c>
      <c r="Y1606">
        <v>0</v>
      </c>
      <c r="AE1606">
        <v>0</v>
      </c>
      <c r="AP1606" t="s">
        <v>56</v>
      </c>
      <c r="AR1606">
        <v>0</v>
      </c>
      <c r="AS1606" t="s">
        <v>73</v>
      </c>
      <c r="AX1606">
        <v>500</v>
      </c>
      <c r="AY1606" t="s">
        <v>58</v>
      </c>
      <c r="AZ1606">
        <v>4090</v>
      </c>
      <c r="BA1606">
        <v>15140</v>
      </c>
      <c r="BC1606">
        <v>0</v>
      </c>
      <c r="BD1606" t="s">
        <v>59</v>
      </c>
    </row>
    <row r="1607" spans="1:56" x14ac:dyDescent="0.25">
      <c r="A1607">
        <v>3</v>
      </c>
      <c r="B1607">
        <v>3</v>
      </c>
      <c r="C1607">
        <v>2</v>
      </c>
      <c r="D1607">
        <v>140221600000</v>
      </c>
      <c r="E1607" t="s">
        <v>581</v>
      </c>
      <c r="G1607">
        <v>80</v>
      </c>
      <c r="H1607">
        <v>3</v>
      </c>
      <c r="I1607">
        <v>23</v>
      </c>
      <c r="J1607" t="str">
        <f t="shared" si="25"/>
        <v>03-02-2023</v>
      </c>
      <c r="K1607">
        <v>120000</v>
      </c>
      <c r="L1607">
        <v>1204</v>
      </c>
      <c r="M1607">
        <v>0</v>
      </c>
      <c r="N1607">
        <v>0</v>
      </c>
      <c r="P1607">
        <v>1.19</v>
      </c>
      <c r="Q1607">
        <v>1</v>
      </c>
      <c r="R1607">
        <v>1</v>
      </c>
      <c r="S1607">
        <v>9711</v>
      </c>
      <c r="T1607" t="s">
        <v>163</v>
      </c>
      <c r="U1607">
        <v>2</v>
      </c>
      <c r="V1607">
        <v>0</v>
      </c>
      <c r="X1607" t="s">
        <v>63</v>
      </c>
      <c r="Y1607">
        <v>504</v>
      </c>
      <c r="Z1607" t="s">
        <v>64</v>
      </c>
      <c r="AA1607" t="s">
        <v>208</v>
      </c>
      <c r="AB1607" t="s">
        <v>66</v>
      </c>
      <c r="AC1607" t="s">
        <v>77</v>
      </c>
      <c r="AE1607">
        <v>4</v>
      </c>
      <c r="AF1607" t="s">
        <v>81</v>
      </c>
      <c r="AK1607" t="s">
        <v>71</v>
      </c>
      <c r="AL1607">
        <v>35</v>
      </c>
      <c r="AN1607" t="s">
        <v>82</v>
      </c>
      <c r="AP1607" t="s">
        <v>56</v>
      </c>
      <c r="AR1607">
        <v>0</v>
      </c>
      <c r="AS1607" t="s">
        <v>73</v>
      </c>
      <c r="AT1607" t="s">
        <v>74</v>
      </c>
      <c r="AV1607" t="s">
        <v>74</v>
      </c>
      <c r="AX1607">
        <v>510</v>
      </c>
      <c r="AY1607" t="s">
        <v>58</v>
      </c>
      <c r="AZ1607">
        <v>5080</v>
      </c>
      <c r="BA1607">
        <v>11400</v>
      </c>
      <c r="BC1607">
        <v>86910</v>
      </c>
      <c r="BD1607" t="s">
        <v>59</v>
      </c>
    </row>
    <row r="1608" spans="1:56" x14ac:dyDescent="0.25">
      <c r="A1608">
        <v>3</v>
      </c>
      <c r="B1608">
        <v>3</v>
      </c>
      <c r="C1608">
        <v>30</v>
      </c>
      <c r="D1608">
        <v>140250100100</v>
      </c>
      <c r="E1608" t="s">
        <v>592</v>
      </c>
      <c r="G1608">
        <v>119</v>
      </c>
      <c r="H1608">
        <v>3</v>
      </c>
      <c r="I1608">
        <v>23</v>
      </c>
      <c r="J1608" t="str">
        <f t="shared" si="25"/>
        <v>03-30-2023</v>
      </c>
      <c r="K1608">
        <v>40000</v>
      </c>
      <c r="L1608">
        <v>1810</v>
      </c>
      <c r="M1608">
        <v>0</v>
      </c>
      <c r="N1608">
        <v>0</v>
      </c>
      <c r="P1608">
        <v>1.5189999999999999</v>
      </c>
      <c r="Q1608">
        <v>2</v>
      </c>
      <c r="R1608" t="s">
        <v>116</v>
      </c>
      <c r="S1608" t="s">
        <v>123</v>
      </c>
      <c r="T1608" t="s">
        <v>112</v>
      </c>
      <c r="U1608">
        <v>4</v>
      </c>
      <c r="V1608">
        <v>0</v>
      </c>
      <c r="Y1608">
        <v>1040</v>
      </c>
      <c r="Z1608" t="s">
        <v>92</v>
      </c>
      <c r="AA1608" t="s">
        <v>79</v>
      </c>
      <c r="AB1608" t="s">
        <v>154</v>
      </c>
      <c r="AC1608" t="s">
        <v>67</v>
      </c>
      <c r="AE1608">
        <v>7</v>
      </c>
      <c r="AF1608" t="s">
        <v>81</v>
      </c>
      <c r="AK1608" t="s">
        <v>71</v>
      </c>
      <c r="AL1608">
        <v>45</v>
      </c>
      <c r="AN1608" t="s">
        <v>138</v>
      </c>
      <c r="AP1608" t="s">
        <v>56</v>
      </c>
      <c r="AR1608">
        <v>0</v>
      </c>
      <c r="AS1608" t="s">
        <v>73</v>
      </c>
      <c r="AT1608" t="s">
        <v>74</v>
      </c>
      <c r="AV1608" t="s">
        <v>74</v>
      </c>
      <c r="AX1608">
        <v>510</v>
      </c>
      <c r="AY1608" t="s">
        <v>58</v>
      </c>
      <c r="AZ1608">
        <v>7119</v>
      </c>
      <c r="BA1608">
        <v>12660</v>
      </c>
      <c r="BC1608">
        <v>86000</v>
      </c>
      <c r="BD1608" t="s">
        <v>59</v>
      </c>
    </row>
    <row r="1609" spans="1:56" x14ac:dyDescent="0.25">
      <c r="A1609">
        <v>3</v>
      </c>
      <c r="B1609">
        <v>3</v>
      </c>
      <c r="C1609">
        <v>21</v>
      </c>
      <c r="D1609">
        <v>140261500100</v>
      </c>
      <c r="E1609" t="s">
        <v>447</v>
      </c>
      <c r="G1609">
        <v>105</v>
      </c>
      <c r="H1609">
        <v>3</v>
      </c>
      <c r="I1609">
        <v>23</v>
      </c>
      <c r="J1609" t="str">
        <f t="shared" si="25"/>
        <v>03-21-2023</v>
      </c>
      <c r="K1609">
        <v>30000</v>
      </c>
      <c r="L1609">
        <v>0</v>
      </c>
      <c r="M1609">
        <v>0</v>
      </c>
      <c r="N1609">
        <v>0</v>
      </c>
      <c r="P1609">
        <v>8.1000000000000003E-2</v>
      </c>
      <c r="U1609">
        <v>0</v>
      </c>
      <c r="V1609">
        <v>0</v>
      </c>
      <c r="Y1609">
        <v>0</v>
      </c>
      <c r="AE1609">
        <v>0</v>
      </c>
      <c r="AP1609" t="s">
        <v>56</v>
      </c>
      <c r="AR1609">
        <v>0</v>
      </c>
      <c r="AS1609" t="s">
        <v>73</v>
      </c>
      <c r="AX1609">
        <v>500</v>
      </c>
      <c r="AY1609" t="s">
        <v>58</v>
      </c>
      <c r="AZ1609">
        <v>2105</v>
      </c>
      <c r="BA1609">
        <v>0</v>
      </c>
      <c r="BC1609">
        <v>0</v>
      </c>
      <c r="BD1609" t="s">
        <v>59</v>
      </c>
    </row>
    <row r="1610" spans="1:56" x14ac:dyDescent="0.25">
      <c r="A1610">
        <v>3</v>
      </c>
      <c r="B1610">
        <v>3</v>
      </c>
      <c r="C1610">
        <v>21</v>
      </c>
      <c r="D1610">
        <v>140261510000</v>
      </c>
      <c r="E1610" t="s">
        <v>597</v>
      </c>
      <c r="G1610">
        <v>105</v>
      </c>
      <c r="H1610">
        <v>3</v>
      </c>
      <c r="I1610">
        <v>23</v>
      </c>
      <c r="J1610" t="str">
        <f t="shared" si="25"/>
        <v>03-21-2023</v>
      </c>
      <c r="K1610">
        <v>30000</v>
      </c>
      <c r="L1610">
        <v>1500</v>
      </c>
      <c r="M1610">
        <v>0</v>
      </c>
      <c r="N1610">
        <v>0</v>
      </c>
      <c r="P1610">
        <v>1.25</v>
      </c>
      <c r="Q1610" t="s">
        <v>61</v>
      </c>
      <c r="R1610" t="s">
        <v>116</v>
      </c>
      <c r="S1610" t="s">
        <v>135</v>
      </c>
      <c r="T1610" t="s">
        <v>62</v>
      </c>
      <c r="U1610">
        <v>0</v>
      </c>
      <c r="V1610">
        <v>411</v>
      </c>
      <c r="X1610" t="s">
        <v>63</v>
      </c>
      <c r="Y1610">
        <v>0</v>
      </c>
      <c r="AA1610" t="s">
        <v>300</v>
      </c>
      <c r="AB1610" t="s">
        <v>66</v>
      </c>
      <c r="AC1610" t="s">
        <v>67</v>
      </c>
      <c r="AE1610">
        <v>6</v>
      </c>
      <c r="AF1610" t="s">
        <v>81</v>
      </c>
      <c r="AK1610" t="s">
        <v>90</v>
      </c>
      <c r="AL1610">
        <v>65</v>
      </c>
      <c r="AN1610" t="s">
        <v>170</v>
      </c>
      <c r="AP1610" t="s">
        <v>56</v>
      </c>
      <c r="AR1610">
        <v>0</v>
      </c>
      <c r="AS1610" t="s">
        <v>73</v>
      </c>
      <c r="AT1610" t="s">
        <v>74</v>
      </c>
      <c r="AV1610" t="s">
        <v>74</v>
      </c>
      <c r="AX1610">
        <v>510</v>
      </c>
      <c r="AY1610" t="s">
        <v>598</v>
      </c>
      <c r="AZ1610">
        <v>6105</v>
      </c>
      <c r="BA1610">
        <v>12090</v>
      </c>
      <c r="BC1610">
        <v>35940</v>
      </c>
      <c r="BD1610" t="s">
        <v>59</v>
      </c>
    </row>
    <row r="1611" spans="1:56" x14ac:dyDescent="0.25">
      <c r="A1611">
        <v>3</v>
      </c>
      <c r="B1611">
        <v>3</v>
      </c>
      <c r="C1611">
        <v>8</v>
      </c>
      <c r="D1611">
        <v>210491300000</v>
      </c>
      <c r="E1611" t="s">
        <v>871</v>
      </c>
      <c r="G1611">
        <v>85</v>
      </c>
      <c r="H1611">
        <v>3</v>
      </c>
      <c r="I1611">
        <v>23</v>
      </c>
      <c r="J1611" t="str">
        <f t="shared" si="25"/>
        <v>03-08-2023</v>
      </c>
      <c r="K1611">
        <v>20000</v>
      </c>
      <c r="L1611">
        <v>914</v>
      </c>
      <c r="M1611">
        <v>66</v>
      </c>
      <c r="N1611">
        <v>132</v>
      </c>
      <c r="P1611">
        <v>0</v>
      </c>
      <c r="Q1611">
        <v>1</v>
      </c>
      <c r="R1611" t="s">
        <v>116</v>
      </c>
      <c r="S1611" t="s">
        <v>135</v>
      </c>
      <c r="T1611" t="s">
        <v>112</v>
      </c>
      <c r="U1611">
        <v>0</v>
      </c>
      <c r="V1611">
        <v>0</v>
      </c>
      <c r="Y1611">
        <v>0</v>
      </c>
      <c r="AA1611" t="s">
        <v>152</v>
      </c>
      <c r="AB1611" t="s">
        <v>66</v>
      </c>
      <c r="AC1611" t="s">
        <v>67</v>
      </c>
      <c r="AE1611">
        <v>7</v>
      </c>
      <c r="AF1611" t="s">
        <v>81</v>
      </c>
      <c r="AK1611" t="s">
        <v>872</v>
      </c>
      <c r="AL1611">
        <v>65</v>
      </c>
      <c r="AM1611">
        <v>5</v>
      </c>
      <c r="AN1611" t="s">
        <v>92</v>
      </c>
      <c r="AP1611" t="s">
        <v>56</v>
      </c>
      <c r="AR1611">
        <v>2121</v>
      </c>
      <c r="AS1611" t="s">
        <v>73</v>
      </c>
      <c r="AT1611" t="s">
        <v>74</v>
      </c>
      <c r="AV1611" t="s">
        <v>74</v>
      </c>
      <c r="AX1611">
        <v>510</v>
      </c>
      <c r="AY1611" t="s">
        <v>58</v>
      </c>
      <c r="AZ1611">
        <v>4085</v>
      </c>
      <c r="BA1611">
        <v>2510</v>
      </c>
      <c r="BC1611">
        <v>19770</v>
      </c>
      <c r="BD1611" t="s">
        <v>59</v>
      </c>
    </row>
    <row r="1612" spans="1:56" x14ac:dyDescent="0.25">
      <c r="A1612">
        <v>3</v>
      </c>
      <c r="B1612">
        <v>3</v>
      </c>
      <c r="C1612">
        <v>27</v>
      </c>
      <c r="D1612">
        <v>220050300000</v>
      </c>
      <c r="E1612" t="s">
        <v>695</v>
      </c>
      <c r="G1612">
        <v>114</v>
      </c>
      <c r="H1612">
        <v>3</v>
      </c>
      <c r="I1612">
        <v>23</v>
      </c>
      <c r="J1612" t="str">
        <f t="shared" si="25"/>
        <v>03-27-2023</v>
      </c>
      <c r="K1612">
        <v>250000</v>
      </c>
      <c r="L1612">
        <v>0</v>
      </c>
      <c r="M1612">
        <v>0</v>
      </c>
      <c r="N1612">
        <v>0</v>
      </c>
      <c r="P1612">
        <v>35.76</v>
      </c>
      <c r="U1612">
        <v>0</v>
      </c>
      <c r="V1612">
        <v>0</v>
      </c>
      <c r="Y1612">
        <v>0</v>
      </c>
      <c r="AE1612">
        <v>0</v>
      </c>
      <c r="AP1612" t="s">
        <v>56</v>
      </c>
      <c r="AR1612">
        <v>0</v>
      </c>
      <c r="AS1612" t="s">
        <v>73</v>
      </c>
      <c r="AX1612">
        <v>110</v>
      </c>
      <c r="AY1612" t="s">
        <v>480</v>
      </c>
      <c r="AZ1612">
        <v>2114</v>
      </c>
      <c r="BA1612">
        <v>182940</v>
      </c>
      <c r="BC1612">
        <v>0</v>
      </c>
      <c r="BD1612" t="s">
        <v>59</v>
      </c>
    </row>
    <row r="1613" spans="1:56" x14ac:dyDescent="0.25">
      <c r="A1613">
        <v>3</v>
      </c>
      <c r="B1613">
        <v>3</v>
      </c>
      <c r="C1613">
        <v>27</v>
      </c>
      <c r="D1613">
        <v>220050400000</v>
      </c>
      <c r="E1613" t="s">
        <v>915</v>
      </c>
      <c r="G1613">
        <v>114</v>
      </c>
      <c r="H1613">
        <v>3</v>
      </c>
      <c r="I1613">
        <v>23</v>
      </c>
      <c r="J1613" t="str">
        <f t="shared" si="25"/>
        <v>03-27-2023</v>
      </c>
      <c r="K1613">
        <v>250000</v>
      </c>
      <c r="L1613">
        <v>0</v>
      </c>
      <c r="M1613">
        <v>0</v>
      </c>
      <c r="N1613">
        <v>0</v>
      </c>
      <c r="P1613">
        <v>0</v>
      </c>
      <c r="U1613">
        <v>0</v>
      </c>
      <c r="V1613">
        <v>0</v>
      </c>
      <c r="Y1613">
        <v>0</v>
      </c>
      <c r="AE1613">
        <v>0</v>
      </c>
      <c r="AR1613">
        <v>0</v>
      </c>
      <c r="AS1613" t="s">
        <v>73</v>
      </c>
      <c r="AX1613">
        <v>100</v>
      </c>
      <c r="AY1613" t="s">
        <v>916</v>
      </c>
      <c r="AZ1613">
        <v>2114</v>
      </c>
      <c r="BA1613">
        <v>0</v>
      </c>
      <c r="BC1613">
        <v>0</v>
      </c>
      <c r="BD1613" t="s">
        <v>59</v>
      </c>
    </row>
    <row r="1614" spans="1:56" x14ac:dyDescent="0.25">
      <c r="A1614">
        <v>3</v>
      </c>
      <c r="B1614">
        <v>3</v>
      </c>
      <c r="C1614">
        <v>14</v>
      </c>
      <c r="D1614">
        <v>220091600000</v>
      </c>
      <c r="E1614" t="s">
        <v>456</v>
      </c>
      <c r="G1614">
        <v>92</v>
      </c>
      <c r="H1614">
        <v>3</v>
      </c>
      <c r="I1614">
        <v>23</v>
      </c>
      <c r="J1614" t="str">
        <f t="shared" si="25"/>
        <v>03-14-2023</v>
      </c>
      <c r="K1614">
        <v>1356432</v>
      </c>
      <c r="L1614">
        <v>0</v>
      </c>
      <c r="M1614">
        <v>0</v>
      </c>
      <c r="N1614">
        <v>0</v>
      </c>
      <c r="P1614">
        <v>40.369999999999997</v>
      </c>
      <c r="U1614">
        <v>0</v>
      </c>
      <c r="V1614">
        <v>0</v>
      </c>
      <c r="Y1614">
        <v>0</v>
      </c>
      <c r="AE1614">
        <v>0</v>
      </c>
      <c r="AP1614" t="s">
        <v>56</v>
      </c>
      <c r="AR1614">
        <v>0</v>
      </c>
      <c r="AS1614" t="s">
        <v>73</v>
      </c>
      <c r="AX1614">
        <v>110</v>
      </c>
      <c r="AY1614" t="s">
        <v>480</v>
      </c>
      <c r="AZ1614">
        <v>2092</v>
      </c>
      <c r="BA1614">
        <v>273510</v>
      </c>
      <c r="BC1614">
        <v>0</v>
      </c>
      <c r="BD1614" t="s">
        <v>59</v>
      </c>
    </row>
    <row r="1615" spans="1:56" x14ac:dyDescent="0.25">
      <c r="A1615">
        <v>3</v>
      </c>
      <c r="B1615">
        <v>3</v>
      </c>
      <c r="C1615">
        <v>14</v>
      </c>
      <c r="D1615">
        <v>220100100000</v>
      </c>
      <c r="E1615" t="s">
        <v>456</v>
      </c>
      <c r="G1615">
        <v>92</v>
      </c>
      <c r="H1615">
        <v>3</v>
      </c>
      <c r="I1615">
        <v>23</v>
      </c>
      <c r="J1615" t="str">
        <f t="shared" si="25"/>
        <v>03-14-2023</v>
      </c>
      <c r="K1615">
        <v>1356432</v>
      </c>
      <c r="L1615">
        <v>0</v>
      </c>
      <c r="M1615">
        <v>0</v>
      </c>
      <c r="N1615">
        <v>0</v>
      </c>
      <c r="P1615">
        <v>80.739999999999995</v>
      </c>
      <c r="U1615">
        <v>0</v>
      </c>
      <c r="V1615">
        <v>0</v>
      </c>
      <c r="Y1615">
        <v>0</v>
      </c>
      <c r="AE1615">
        <v>0</v>
      </c>
      <c r="AP1615" t="s">
        <v>56</v>
      </c>
      <c r="AR1615">
        <v>0</v>
      </c>
      <c r="AS1615" t="s">
        <v>73</v>
      </c>
      <c r="AX1615">
        <v>110</v>
      </c>
      <c r="AY1615" t="s">
        <v>480</v>
      </c>
      <c r="AZ1615">
        <v>2092</v>
      </c>
      <c r="BA1615">
        <v>522400</v>
      </c>
      <c r="BC1615">
        <v>0</v>
      </c>
      <c r="BD1615" t="s">
        <v>59</v>
      </c>
    </row>
    <row r="1616" spans="1:56" x14ac:dyDescent="0.25">
      <c r="A1616">
        <v>3</v>
      </c>
      <c r="B1616">
        <v>3</v>
      </c>
      <c r="C1616">
        <v>24</v>
      </c>
      <c r="D1616">
        <v>220170100000</v>
      </c>
      <c r="E1616" t="s">
        <v>944</v>
      </c>
      <c r="G1616">
        <v>111</v>
      </c>
      <c r="H1616">
        <v>3</v>
      </c>
      <c r="I1616">
        <v>23</v>
      </c>
      <c r="J1616" t="str">
        <f t="shared" si="25"/>
        <v>03-24-2023</v>
      </c>
      <c r="K1616">
        <v>90000</v>
      </c>
      <c r="L1616">
        <v>1152</v>
      </c>
      <c r="M1616">
        <v>0</v>
      </c>
      <c r="N1616">
        <v>0</v>
      </c>
      <c r="P1616">
        <v>1</v>
      </c>
      <c r="Q1616">
        <v>1</v>
      </c>
      <c r="R1616">
        <v>1</v>
      </c>
      <c r="S1616">
        <v>9741</v>
      </c>
      <c r="T1616" t="s">
        <v>112</v>
      </c>
      <c r="U1616">
        <v>0</v>
      </c>
      <c r="V1616">
        <v>0</v>
      </c>
      <c r="X1616" t="s">
        <v>63</v>
      </c>
      <c r="Y1616">
        <v>1200</v>
      </c>
      <c r="Z1616" t="s">
        <v>92</v>
      </c>
      <c r="AA1616" t="s">
        <v>133</v>
      </c>
      <c r="AB1616" t="s">
        <v>66</v>
      </c>
      <c r="AC1616" t="s">
        <v>67</v>
      </c>
      <c r="AE1616">
        <v>6</v>
      </c>
      <c r="AF1616" t="s">
        <v>81</v>
      </c>
      <c r="AK1616" t="s">
        <v>71</v>
      </c>
      <c r="AL1616">
        <v>30</v>
      </c>
      <c r="AN1616" t="s">
        <v>138</v>
      </c>
      <c r="AP1616" t="s">
        <v>56</v>
      </c>
      <c r="AR1616">
        <v>0</v>
      </c>
      <c r="AS1616" t="s">
        <v>73</v>
      </c>
      <c r="AT1616" t="s">
        <v>74</v>
      </c>
      <c r="AV1616" t="s">
        <v>74</v>
      </c>
      <c r="AX1616">
        <v>510</v>
      </c>
      <c r="AY1616" t="s">
        <v>58</v>
      </c>
      <c r="AZ1616">
        <v>3111</v>
      </c>
      <c r="BA1616">
        <v>8540</v>
      </c>
      <c r="BC1616">
        <v>76740</v>
      </c>
      <c r="BD1616" t="s">
        <v>59</v>
      </c>
    </row>
    <row r="1617" spans="1:56" x14ac:dyDescent="0.25">
      <c r="A1617">
        <v>3</v>
      </c>
      <c r="B1617">
        <v>3</v>
      </c>
      <c r="C1617">
        <v>24</v>
      </c>
      <c r="D1617">
        <v>220291000100</v>
      </c>
      <c r="E1617" t="s">
        <v>975</v>
      </c>
      <c r="G1617">
        <v>109</v>
      </c>
      <c r="H1617">
        <v>3</v>
      </c>
      <c r="I1617">
        <v>23</v>
      </c>
      <c r="J1617" t="str">
        <f t="shared" si="25"/>
        <v>03-24-2023</v>
      </c>
      <c r="K1617">
        <v>225000</v>
      </c>
      <c r="L1617">
        <v>1840</v>
      </c>
      <c r="M1617">
        <v>0</v>
      </c>
      <c r="N1617">
        <v>0</v>
      </c>
      <c r="P1617">
        <v>1.91</v>
      </c>
      <c r="Q1617">
        <v>1</v>
      </c>
      <c r="R1617">
        <v>1</v>
      </c>
      <c r="S1617">
        <v>9781</v>
      </c>
      <c r="T1617" t="s">
        <v>86</v>
      </c>
      <c r="U1617">
        <v>3</v>
      </c>
      <c r="V1617">
        <v>920</v>
      </c>
      <c r="X1617" t="s">
        <v>63</v>
      </c>
      <c r="Y1617">
        <v>750</v>
      </c>
      <c r="Z1617" t="s">
        <v>64</v>
      </c>
      <c r="AA1617" t="s">
        <v>164</v>
      </c>
      <c r="AB1617" t="s">
        <v>66</v>
      </c>
      <c r="AC1617" t="s">
        <v>67</v>
      </c>
      <c r="AE1617">
        <v>5</v>
      </c>
      <c r="AF1617" t="s">
        <v>102</v>
      </c>
      <c r="AG1617" t="s">
        <v>69</v>
      </c>
      <c r="AI1617" t="s">
        <v>89</v>
      </c>
      <c r="AK1617" t="s">
        <v>71</v>
      </c>
      <c r="AL1617">
        <v>26</v>
      </c>
      <c r="AN1617" t="s">
        <v>72</v>
      </c>
      <c r="AP1617" t="s">
        <v>56</v>
      </c>
      <c r="AR1617">
        <v>0</v>
      </c>
      <c r="AS1617" t="s">
        <v>73</v>
      </c>
      <c r="AT1617" t="s">
        <v>74</v>
      </c>
      <c r="AV1617" t="s">
        <v>74</v>
      </c>
      <c r="AX1617">
        <v>510</v>
      </c>
      <c r="AY1617" t="s">
        <v>58</v>
      </c>
      <c r="AZ1617">
        <v>4109</v>
      </c>
      <c r="BA1617">
        <v>11710</v>
      </c>
      <c r="BC1617">
        <v>140540</v>
      </c>
      <c r="BD1617" t="s">
        <v>59</v>
      </c>
    </row>
    <row r="1618" spans="1:56" x14ac:dyDescent="0.25">
      <c r="A1618">
        <v>3</v>
      </c>
      <c r="B1618">
        <v>3</v>
      </c>
      <c r="C1618">
        <v>20</v>
      </c>
      <c r="D1618">
        <v>240441700000</v>
      </c>
      <c r="E1618" t="s">
        <v>996</v>
      </c>
      <c r="G1618">
        <v>103</v>
      </c>
      <c r="H1618">
        <v>3</v>
      </c>
      <c r="I1618">
        <v>23</v>
      </c>
      <c r="J1618" t="str">
        <f t="shared" si="25"/>
        <v>03-20-2023</v>
      </c>
      <c r="K1618">
        <v>8000</v>
      </c>
      <c r="L1618">
        <v>0</v>
      </c>
      <c r="M1618">
        <v>83</v>
      </c>
      <c r="N1618">
        <v>165</v>
      </c>
      <c r="P1618">
        <v>0</v>
      </c>
      <c r="U1618">
        <v>0</v>
      </c>
      <c r="V1618">
        <v>0</v>
      </c>
      <c r="Y1618">
        <v>0</v>
      </c>
      <c r="AE1618">
        <v>0</v>
      </c>
      <c r="AP1618" t="s">
        <v>56</v>
      </c>
      <c r="AR1618">
        <v>2415</v>
      </c>
      <c r="AS1618" t="s">
        <v>73</v>
      </c>
      <c r="AT1618" t="s">
        <v>213</v>
      </c>
      <c r="AV1618" t="s">
        <v>213</v>
      </c>
      <c r="AX1618">
        <v>510</v>
      </c>
      <c r="AY1618" t="s">
        <v>58</v>
      </c>
      <c r="AZ1618">
        <v>1103</v>
      </c>
      <c r="BA1618">
        <v>6140</v>
      </c>
      <c r="BC1618">
        <v>31460</v>
      </c>
      <c r="BD1618" t="s">
        <v>59</v>
      </c>
    </row>
    <row r="1619" spans="1:56" x14ac:dyDescent="0.25">
      <c r="A1619">
        <v>3</v>
      </c>
      <c r="B1619">
        <v>3</v>
      </c>
      <c r="C1619">
        <v>1</v>
      </c>
      <c r="D1619">
        <v>240601100000</v>
      </c>
      <c r="E1619" t="s">
        <v>1087</v>
      </c>
      <c r="G1619">
        <v>75</v>
      </c>
      <c r="H1619">
        <v>3</v>
      </c>
      <c r="I1619">
        <v>23</v>
      </c>
      <c r="J1619" t="str">
        <f t="shared" si="25"/>
        <v>03-01-2023</v>
      </c>
      <c r="K1619">
        <v>106000</v>
      </c>
      <c r="L1619">
        <v>1085</v>
      </c>
      <c r="M1619">
        <v>79</v>
      </c>
      <c r="N1619">
        <v>150</v>
      </c>
      <c r="P1619">
        <v>0</v>
      </c>
      <c r="Q1619">
        <v>1</v>
      </c>
      <c r="R1619">
        <v>1</v>
      </c>
      <c r="S1619">
        <v>9471</v>
      </c>
      <c r="T1619" t="s">
        <v>112</v>
      </c>
      <c r="U1619">
        <v>0</v>
      </c>
      <c r="V1619">
        <v>0</v>
      </c>
      <c r="X1619" t="s">
        <v>63</v>
      </c>
      <c r="Y1619">
        <v>896</v>
      </c>
      <c r="Z1619" t="s">
        <v>92</v>
      </c>
      <c r="AA1619" t="s">
        <v>79</v>
      </c>
      <c r="AB1619" t="s">
        <v>66</v>
      </c>
      <c r="AC1619" t="s">
        <v>77</v>
      </c>
      <c r="AE1619">
        <v>4</v>
      </c>
      <c r="AF1619" t="s">
        <v>81</v>
      </c>
      <c r="AI1619" t="s">
        <v>70</v>
      </c>
      <c r="AK1619" t="s">
        <v>71</v>
      </c>
      <c r="AL1619">
        <v>42</v>
      </c>
      <c r="AN1619" t="s">
        <v>138</v>
      </c>
      <c r="AP1619" t="s">
        <v>56</v>
      </c>
      <c r="AR1619">
        <v>2405</v>
      </c>
      <c r="AS1619" t="s">
        <v>73</v>
      </c>
      <c r="AT1619" t="s">
        <v>213</v>
      </c>
      <c r="AV1619" t="s">
        <v>213</v>
      </c>
      <c r="AX1619">
        <v>510</v>
      </c>
      <c r="AY1619" t="s">
        <v>473</v>
      </c>
      <c r="AZ1619">
        <v>6075</v>
      </c>
      <c r="BA1619">
        <v>7940</v>
      </c>
      <c r="BC1619">
        <v>61600</v>
      </c>
      <c r="BD1619" t="s">
        <v>59</v>
      </c>
    </row>
    <row r="1620" spans="1:56" x14ac:dyDescent="0.25">
      <c r="A1620">
        <v>3</v>
      </c>
      <c r="B1620">
        <v>3</v>
      </c>
      <c r="C1620">
        <v>1</v>
      </c>
      <c r="D1620">
        <v>240601200000</v>
      </c>
      <c r="E1620" t="s">
        <v>1088</v>
      </c>
      <c r="G1620">
        <v>75</v>
      </c>
      <c r="H1620">
        <v>3</v>
      </c>
      <c r="I1620">
        <v>23</v>
      </c>
      <c r="J1620" t="str">
        <f t="shared" si="25"/>
        <v>03-01-2023</v>
      </c>
      <c r="K1620">
        <v>106000</v>
      </c>
      <c r="L1620">
        <v>0</v>
      </c>
      <c r="M1620">
        <v>28</v>
      </c>
      <c r="N1620">
        <v>15</v>
      </c>
      <c r="P1620">
        <v>0</v>
      </c>
      <c r="U1620">
        <v>0</v>
      </c>
      <c r="V1620">
        <v>0</v>
      </c>
      <c r="Y1620">
        <v>0</v>
      </c>
      <c r="AE1620">
        <v>0</v>
      </c>
      <c r="AP1620" t="s">
        <v>56</v>
      </c>
      <c r="AR1620">
        <v>2405</v>
      </c>
      <c r="AS1620" t="s">
        <v>73</v>
      </c>
      <c r="AX1620">
        <v>500</v>
      </c>
      <c r="AY1620" t="s">
        <v>1089</v>
      </c>
      <c r="AZ1620">
        <v>6075</v>
      </c>
      <c r="BA1620">
        <v>0</v>
      </c>
      <c r="BC1620">
        <v>0</v>
      </c>
      <c r="BD1620" t="s">
        <v>59</v>
      </c>
    </row>
    <row r="1621" spans="1:56" x14ac:dyDescent="0.25">
      <c r="A1621">
        <v>3</v>
      </c>
      <c r="B1621">
        <v>3</v>
      </c>
      <c r="C1621">
        <v>1</v>
      </c>
      <c r="D1621">
        <v>240601400000</v>
      </c>
      <c r="E1621" t="s">
        <v>1080</v>
      </c>
      <c r="G1621">
        <v>75</v>
      </c>
      <c r="H1621">
        <v>3</v>
      </c>
      <c r="I1621">
        <v>23</v>
      </c>
      <c r="J1621" t="str">
        <f t="shared" si="25"/>
        <v>03-01-2023</v>
      </c>
      <c r="K1621">
        <v>106000</v>
      </c>
      <c r="L1621">
        <v>0</v>
      </c>
      <c r="M1621">
        <v>10</v>
      </c>
      <c r="N1621">
        <v>150</v>
      </c>
      <c r="P1621">
        <v>0</v>
      </c>
      <c r="U1621">
        <v>0</v>
      </c>
      <c r="V1621">
        <v>0</v>
      </c>
      <c r="Y1621">
        <v>0</v>
      </c>
      <c r="AE1621">
        <v>0</v>
      </c>
      <c r="AP1621" t="s">
        <v>56</v>
      </c>
      <c r="AR1621">
        <v>2405</v>
      </c>
      <c r="AS1621" t="s">
        <v>73</v>
      </c>
      <c r="AX1621">
        <v>500</v>
      </c>
      <c r="AY1621" t="s">
        <v>755</v>
      </c>
      <c r="AZ1621">
        <v>6075</v>
      </c>
      <c r="BA1621">
        <v>0</v>
      </c>
      <c r="BC1621">
        <v>0</v>
      </c>
      <c r="BD1621" t="s">
        <v>59</v>
      </c>
    </row>
    <row r="1622" spans="1:56" x14ac:dyDescent="0.25">
      <c r="A1622">
        <v>3</v>
      </c>
      <c r="B1622">
        <v>3</v>
      </c>
      <c r="C1622">
        <v>20</v>
      </c>
      <c r="D1622">
        <v>250151800100</v>
      </c>
      <c r="E1622" t="s">
        <v>165</v>
      </c>
      <c r="G1622">
        <v>100</v>
      </c>
      <c r="H1622">
        <v>3</v>
      </c>
      <c r="I1622">
        <v>23</v>
      </c>
      <c r="J1622" t="str">
        <f t="shared" si="25"/>
        <v>03-20-2023</v>
      </c>
      <c r="K1622">
        <v>398045</v>
      </c>
      <c r="L1622">
        <v>0</v>
      </c>
      <c r="M1622">
        <v>0</v>
      </c>
      <c r="N1622">
        <v>0</v>
      </c>
      <c r="P1622">
        <v>39.889000000000003</v>
      </c>
      <c r="U1622">
        <v>0</v>
      </c>
      <c r="V1622">
        <v>0</v>
      </c>
      <c r="Y1622">
        <v>0</v>
      </c>
      <c r="AE1622">
        <v>0</v>
      </c>
      <c r="AP1622" t="s">
        <v>56</v>
      </c>
      <c r="AR1622">
        <v>0</v>
      </c>
      <c r="AS1622" t="s">
        <v>73</v>
      </c>
      <c r="AT1622" t="s">
        <v>74</v>
      </c>
      <c r="AV1622" t="s">
        <v>74</v>
      </c>
      <c r="AX1622">
        <v>111</v>
      </c>
      <c r="AY1622" t="s">
        <v>58</v>
      </c>
      <c r="AZ1622">
        <v>3100</v>
      </c>
      <c r="BA1622">
        <v>321370</v>
      </c>
      <c r="BC1622">
        <v>265910</v>
      </c>
      <c r="BD1622" t="s">
        <v>59</v>
      </c>
    </row>
    <row r="1623" spans="1:56" x14ac:dyDescent="0.25">
      <c r="A1623">
        <v>3</v>
      </c>
      <c r="B1623">
        <v>3</v>
      </c>
      <c r="C1623">
        <v>9</v>
      </c>
      <c r="D1623">
        <v>270492000000</v>
      </c>
      <c r="E1623" t="s">
        <v>1410</v>
      </c>
      <c r="G1623">
        <v>89</v>
      </c>
      <c r="H1623">
        <v>3</v>
      </c>
      <c r="I1623">
        <v>23</v>
      </c>
      <c r="J1623" t="str">
        <f t="shared" si="25"/>
        <v>03-09-2023</v>
      </c>
      <c r="K1623">
        <v>158000</v>
      </c>
      <c r="L1623">
        <v>832</v>
      </c>
      <c r="M1623">
        <v>51</v>
      </c>
      <c r="N1623">
        <v>116</v>
      </c>
      <c r="P1623">
        <v>0</v>
      </c>
      <c r="Q1623">
        <v>1</v>
      </c>
      <c r="R1623">
        <v>5</v>
      </c>
      <c r="S1623" t="s">
        <v>1394</v>
      </c>
      <c r="T1623" t="s">
        <v>100</v>
      </c>
      <c r="U1623">
        <v>0</v>
      </c>
      <c r="V1623">
        <v>832</v>
      </c>
      <c r="W1623" t="s">
        <v>71</v>
      </c>
      <c r="Y1623">
        <v>720</v>
      </c>
      <c r="Z1623" t="s">
        <v>92</v>
      </c>
      <c r="AA1623" t="s">
        <v>164</v>
      </c>
      <c r="AB1623" t="s">
        <v>66</v>
      </c>
      <c r="AC1623" t="s">
        <v>67</v>
      </c>
      <c r="AE1623">
        <v>9</v>
      </c>
      <c r="AF1623" t="s">
        <v>81</v>
      </c>
      <c r="AK1623" t="s">
        <v>154</v>
      </c>
      <c r="AL1623">
        <v>35</v>
      </c>
      <c r="AN1623" t="s">
        <v>138</v>
      </c>
      <c r="AP1623" t="s">
        <v>56</v>
      </c>
      <c r="AR1623">
        <v>2709</v>
      </c>
      <c r="AS1623" t="s">
        <v>73</v>
      </c>
      <c r="AT1623" t="s">
        <v>213</v>
      </c>
      <c r="AV1623" t="s">
        <v>213</v>
      </c>
      <c r="AX1623">
        <v>510</v>
      </c>
      <c r="AY1623" t="s">
        <v>429</v>
      </c>
      <c r="AZ1623">
        <v>4089</v>
      </c>
      <c r="BA1623">
        <v>6230</v>
      </c>
      <c r="BC1623">
        <v>73910</v>
      </c>
      <c r="BD1623" t="s">
        <v>59</v>
      </c>
    </row>
    <row r="1624" spans="1:56" x14ac:dyDescent="0.25">
      <c r="A1624">
        <v>3</v>
      </c>
      <c r="B1624">
        <v>3</v>
      </c>
      <c r="C1624">
        <v>22</v>
      </c>
      <c r="D1624">
        <v>270760000000</v>
      </c>
      <c r="E1624" t="s">
        <v>1450</v>
      </c>
      <c r="G1624">
        <v>107</v>
      </c>
      <c r="H1624">
        <v>3</v>
      </c>
      <c r="I1624">
        <v>23</v>
      </c>
      <c r="J1624" t="str">
        <f t="shared" si="25"/>
        <v>03-22-2023</v>
      </c>
      <c r="K1624">
        <v>210000</v>
      </c>
      <c r="L1624">
        <v>0</v>
      </c>
      <c r="M1624">
        <v>173</v>
      </c>
      <c r="N1624">
        <v>116</v>
      </c>
      <c r="P1624">
        <v>0.48299999999999998</v>
      </c>
      <c r="U1624">
        <v>0</v>
      </c>
      <c r="V1624">
        <v>0</v>
      </c>
      <c r="Y1624">
        <v>0</v>
      </c>
      <c r="AE1624">
        <v>0</v>
      </c>
      <c r="AR1624">
        <v>2702</v>
      </c>
      <c r="AS1624" t="s">
        <v>73</v>
      </c>
      <c r="AX1624">
        <v>500</v>
      </c>
      <c r="AY1624" t="s">
        <v>58</v>
      </c>
      <c r="AZ1624">
        <v>1107</v>
      </c>
      <c r="BA1624">
        <v>25630</v>
      </c>
      <c r="BC1624">
        <v>0</v>
      </c>
      <c r="BD1624" t="s">
        <v>59</v>
      </c>
    </row>
    <row r="1625" spans="1:56" x14ac:dyDescent="0.25">
      <c r="A1625">
        <v>3</v>
      </c>
      <c r="B1625">
        <v>3</v>
      </c>
      <c r="C1625">
        <v>22</v>
      </c>
      <c r="D1625">
        <v>270770000000</v>
      </c>
      <c r="E1625" t="s">
        <v>1451</v>
      </c>
      <c r="G1625">
        <v>107</v>
      </c>
      <c r="H1625">
        <v>3</v>
      </c>
      <c r="I1625">
        <v>23</v>
      </c>
      <c r="J1625" t="str">
        <f t="shared" si="25"/>
        <v>03-22-2023</v>
      </c>
      <c r="K1625">
        <v>210000</v>
      </c>
      <c r="L1625">
        <v>0</v>
      </c>
      <c r="M1625">
        <v>132</v>
      </c>
      <c r="N1625">
        <v>133</v>
      </c>
      <c r="P1625">
        <v>0.40400000000000003</v>
      </c>
      <c r="U1625">
        <v>0</v>
      </c>
      <c r="V1625">
        <v>0</v>
      </c>
      <c r="Y1625">
        <v>0</v>
      </c>
      <c r="AE1625">
        <v>0</v>
      </c>
      <c r="AR1625">
        <v>2702</v>
      </c>
      <c r="AS1625" t="s">
        <v>73</v>
      </c>
      <c r="AX1625">
        <v>500</v>
      </c>
      <c r="AY1625" t="s">
        <v>58</v>
      </c>
      <c r="AZ1625">
        <v>1107</v>
      </c>
      <c r="BA1625">
        <v>21110</v>
      </c>
      <c r="BC1625">
        <v>0</v>
      </c>
      <c r="BD1625" t="s">
        <v>59</v>
      </c>
    </row>
    <row r="1626" spans="1:56" x14ac:dyDescent="0.25">
      <c r="A1626">
        <v>3</v>
      </c>
      <c r="B1626">
        <v>3</v>
      </c>
      <c r="C1626">
        <v>22</v>
      </c>
      <c r="D1626">
        <v>270780000000</v>
      </c>
      <c r="E1626" t="s">
        <v>1452</v>
      </c>
      <c r="G1626">
        <v>107</v>
      </c>
      <c r="H1626">
        <v>3</v>
      </c>
      <c r="I1626">
        <v>23</v>
      </c>
      <c r="J1626" t="str">
        <f t="shared" si="25"/>
        <v>03-22-2023</v>
      </c>
      <c r="K1626">
        <v>210000</v>
      </c>
      <c r="L1626">
        <v>0</v>
      </c>
      <c r="M1626">
        <v>132</v>
      </c>
      <c r="N1626">
        <v>133</v>
      </c>
      <c r="P1626">
        <v>0.40400000000000003</v>
      </c>
      <c r="U1626">
        <v>0</v>
      </c>
      <c r="V1626">
        <v>0</v>
      </c>
      <c r="Y1626">
        <v>0</v>
      </c>
      <c r="AE1626">
        <v>0</v>
      </c>
      <c r="AR1626">
        <v>2702</v>
      </c>
      <c r="AS1626" t="s">
        <v>73</v>
      </c>
      <c r="AX1626">
        <v>500</v>
      </c>
      <c r="AY1626" t="s">
        <v>58</v>
      </c>
      <c r="AZ1626">
        <v>1107</v>
      </c>
      <c r="BA1626">
        <v>21110</v>
      </c>
      <c r="BC1626">
        <v>0</v>
      </c>
      <c r="BD1626" t="s">
        <v>59</v>
      </c>
    </row>
    <row r="1627" spans="1:56" x14ac:dyDescent="0.25">
      <c r="A1627">
        <v>3</v>
      </c>
      <c r="B1627">
        <v>3</v>
      </c>
      <c r="C1627">
        <v>22</v>
      </c>
      <c r="D1627">
        <v>270800000000</v>
      </c>
      <c r="E1627" t="s">
        <v>1453</v>
      </c>
      <c r="G1627">
        <v>107</v>
      </c>
      <c r="H1627">
        <v>3</v>
      </c>
      <c r="I1627">
        <v>23</v>
      </c>
      <c r="J1627" t="str">
        <f t="shared" si="25"/>
        <v>03-22-2023</v>
      </c>
      <c r="K1627">
        <v>210000</v>
      </c>
      <c r="L1627">
        <v>0</v>
      </c>
      <c r="M1627">
        <v>132</v>
      </c>
      <c r="N1627">
        <v>133</v>
      </c>
      <c r="P1627">
        <v>0.40400000000000003</v>
      </c>
      <c r="U1627">
        <v>0</v>
      </c>
      <c r="V1627">
        <v>0</v>
      </c>
      <c r="Y1627">
        <v>0</v>
      </c>
      <c r="AE1627">
        <v>0</v>
      </c>
      <c r="AR1627">
        <v>2702</v>
      </c>
      <c r="AS1627" t="s">
        <v>73</v>
      </c>
      <c r="AX1627">
        <v>500</v>
      </c>
      <c r="AY1627" t="s">
        <v>58</v>
      </c>
      <c r="AZ1627">
        <v>1107</v>
      </c>
      <c r="BA1627">
        <v>21110</v>
      </c>
      <c r="BC1627">
        <v>0</v>
      </c>
      <c r="BD1627" t="s">
        <v>59</v>
      </c>
    </row>
    <row r="1628" spans="1:56" x14ac:dyDescent="0.25">
      <c r="A1628">
        <v>3</v>
      </c>
      <c r="B1628">
        <v>3</v>
      </c>
      <c r="C1628">
        <v>22</v>
      </c>
      <c r="D1628">
        <v>270810000000</v>
      </c>
      <c r="E1628" t="s">
        <v>1454</v>
      </c>
      <c r="G1628">
        <v>107</v>
      </c>
      <c r="H1628">
        <v>3</v>
      </c>
      <c r="I1628">
        <v>23</v>
      </c>
      <c r="J1628" t="str">
        <f t="shared" si="25"/>
        <v>03-22-2023</v>
      </c>
      <c r="K1628">
        <v>210000</v>
      </c>
      <c r="L1628">
        <v>0</v>
      </c>
      <c r="M1628">
        <v>132</v>
      </c>
      <c r="N1628">
        <v>133</v>
      </c>
      <c r="P1628">
        <v>0.40400000000000003</v>
      </c>
      <c r="U1628">
        <v>0</v>
      </c>
      <c r="V1628">
        <v>0</v>
      </c>
      <c r="Y1628">
        <v>0</v>
      </c>
      <c r="AE1628">
        <v>0</v>
      </c>
      <c r="AR1628">
        <v>2702</v>
      </c>
      <c r="AS1628" t="s">
        <v>73</v>
      </c>
      <c r="AX1628">
        <v>500</v>
      </c>
      <c r="AY1628" t="s">
        <v>58</v>
      </c>
      <c r="AZ1628">
        <v>1107</v>
      </c>
      <c r="BA1628">
        <v>21110</v>
      </c>
      <c r="BC1628">
        <v>0</v>
      </c>
      <c r="BD1628" t="s">
        <v>59</v>
      </c>
    </row>
    <row r="1629" spans="1:56" x14ac:dyDescent="0.25">
      <c r="A1629">
        <v>3</v>
      </c>
      <c r="B1629">
        <v>3</v>
      </c>
      <c r="C1629">
        <v>22</v>
      </c>
      <c r="D1629">
        <v>270840000000</v>
      </c>
      <c r="E1629" t="s">
        <v>1455</v>
      </c>
      <c r="G1629">
        <v>107</v>
      </c>
      <c r="H1629">
        <v>3</v>
      </c>
      <c r="I1629">
        <v>23</v>
      </c>
      <c r="J1629" t="str">
        <f t="shared" si="25"/>
        <v>03-22-2023</v>
      </c>
      <c r="K1629">
        <v>210000</v>
      </c>
      <c r="L1629">
        <v>0</v>
      </c>
      <c r="M1629">
        <v>145</v>
      </c>
      <c r="N1629">
        <v>120</v>
      </c>
      <c r="P1629">
        <v>0.68400000000000005</v>
      </c>
      <c r="U1629">
        <v>0</v>
      </c>
      <c r="V1629">
        <v>0</v>
      </c>
      <c r="Y1629">
        <v>0</v>
      </c>
      <c r="AE1629">
        <v>0</v>
      </c>
      <c r="AR1629">
        <v>2702</v>
      </c>
      <c r="AS1629" t="s">
        <v>73</v>
      </c>
      <c r="AX1629">
        <v>500</v>
      </c>
      <c r="AY1629" t="s">
        <v>58</v>
      </c>
      <c r="AZ1629">
        <v>1107</v>
      </c>
      <c r="BA1629">
        <v>21910</v>
      </c>
      <c r="BC1629">
        <v>0</v>
      </c>
      <c r="BD1629" t="s">
        <v>59</v>
      </c>
    </row>
    <row r="1630" spans="1:56" x14ac:dyDescent="0.25">
      <c r="A1630">
        <v>3</v>
      </c>
      <c r="B1630">
        <v>3</v>
      </c>
      <c r="C1630">
        <v>22</v>
      </c>
      <c r="D1630">
        <v>270930000000</v>
      </c>
      <c r="E1630" t="s">
        <v>1458</v>
      </c>
      <c r="G1630">
        <v>107</v>
      </c>
      <c r="H1630">
        <v>3</v>
      </c>
      <c r="I1630">
        <v>23</v>
      </c>
      <c r="J1630" t="str">
        <f t="shared" si="25"/>
        <v>03-22-2023</v>
      </c>
      <c r="K1630">
        <v>210000</v>
      </c>
      <c r="L1630">
        <v>0</v>
      </c>
      <c r="M1630">
        <v>173</v>
      </c>
      <c r="N1630">
        <v>116</v>
      </c>
      <c r="P1630">
        <v>0.48399999999999999</v>
      </c>
      <c r="U1630">
        <v>0</v>
      </c>
      <c r="V1630">
        <v>0</v>
      </c>
      <c r="Y1630">
        <v>0</v>
      </c>
      <c r="AE1630">
        <v>0</v>
      </c>
      <c r="AR1630">
        <v>2702</v>
      </c>
      <c r="AS1630" t="s">
        <v>73</v>
      </c>
      <c r="AX1630">
        <v>500</v>
      </c>
      <c r="AY1630" t="s">
        <v>58</v>
      </c>
      <c r="AZ1630">
        <v>1107</v>
      </c>
      <c r="BA1630">
        <v>25630</v>
      </c>
      <c r="BC1630">
        <v>0</v>
      </c>
      <c r="BD1630" t="s">
        <v>59</v>
      </c>
    </row>
    <row r="1631" spans="1:56" x14ac:dyDescent="0.25">
      <c r="A1631">
        <v>3</v>
      </c>
      <c r="B1631">
        <v>3</v>
      </c>
      <c r="C1631">
        <v>1</v>
      </c>
      <c r="D1631">
        <v>300381300100</v>
      </c>
      <c r="E1631" t="s">
        <v>1560</v>
      </c>
      <c r="G1631">
        <v>76</v>
      </c>
      <c r="H1631">
        <v>3</v>
      </c>
      <c r="I1631">
        <v>23</v>
      </c>
      <c r="J1631" t="str">
        <f t="shared" si="25"/>
        <v>03-01-2023</v>
      </c>
      <c r="K1631">
        <v>203000</v>
      </c>
      <c r="L1631">
        <v>1432</v>
      </c>
      <c r="M1631">
        <v>0</v>
      </c>
      <c r="N1631">
        <v>0</v>
      </c>
      <c r="P1631">
        <v>5.0309999999999997</v>
      </c>
      <c r="Q1631" t="s">
        <v>61</v>
      </c>
      <c r="R1631" t="s">
        <v>116</v>
      </c>
      <c r="S1631" t="s">
        <v>135</v>
      </c>
      <c r="T1631" t="s">
        <v>62</v>
      </c>
      <c r="U1631">
        <v>2</v>
      </c>
      <c r="V1631">
        <v>678</v>
      </c>
      <c r="X1631" t="s">
        <v>63</v>
      </c>
      <c r="Y1631">
        <v>600</v>
      </c>
      <c r="Z1631" t="s">
        <v>92</v>
      </c>
      <c r="AA1631" t="s">
        <v>308</v>
      </c>
      <c r="AB1631" t="s">
        <v>137</v>
      </c>
      <c r="AC1631" t="s">
        <v>67</v>
      </c>
      <c r="AE1631">
        <v>10</v>
      </c>
      <c r="AF1631" t="s">
        <v>81</v>
      </c>
      <c r="AK1631" t="s">
        <v>90</v>
      </c>
      <c r="AL1631">
        <v>45</v>
      </c>
      <c r="AN1631" t="s">
        <v>82</v>
      </c>
      <c r="AP1631" t="s">
        <v>56</v>
      </c>
      <c r="AR1631">
        <v>0</v>
      </c>
      <c r="AS1631" t="s">
        <v>73</v>
      </c>
      <c r="AT1631" t="s">
        <v>74</v>
      </c>
      <c r="AV1631" t="s">
        <v>74</v>
      </c>
      <c r="AX1631">
        <v>111</v>
      </c>
      <c r="AY1631" t="s">
        <v>58</v>
      </c>
      <c r="AZ1631">
        <v>3076</v>
      </c>
      <c r="BA1631">
        <v>75290</v>
      </c>
      <c r="BC1631">
        <v>85830</v>
      </c>
      <c r="BD1631" t="s">
        <v>59</v>
      </c>
    </row>
    <row r="1632" spans="1:56" x14ac:dyDescent="0.25">
      <c r="A1632">
        <v>3</v>
      </c>
      <c r="B1632">
        <v>3</v>
      </c>
      <c r="C1632">
        <v>20</v>
      </c>
      <c r="D1632">
        <v>300532000000</v>
      </c>
      <c r="E1632" t="s">
        <v>1612</v>
      </c>
      <c r="G1632">
        <v>102</v>
      </c>
      <c r="H1632">
        <v>3</v>
      </c>
      <c r="I1632">
        <v>23</v>
      </c>
      <c r="J1632" t="str">
        <f t="shared" si="25"/>
        <v>03-20-2023</v>
      </c>
      <c r="K1632">
        <v>195000</v>
      </c>
      <c r="L1632">
        <v>1540</v>
      </c>
      <c r="M1632">
        <v>0</v>
      </c>
      <c r="N1632">
        <v>0</v>
      </c>
      <c r="P1632">
        <v>0.55000000000000004</v>
      </c>
      <c r="Q1632">
        <v>1</v>
      </c>
      <c r="R1632">
        <v>1</v>
      </c>
      <c r="S1632">
        <v>9671</v>
      </c>
      <c r="T1632" t="s">
        <v>76</v>
      </c>
      <c r="U1632">
        <v>0</v>
      </c>
      <c r="V1632">
        <v>1540</v>
      </c>
      <c r="W1632" t="s">
        <v>71</v>
      </c>
      <c r="Y1632">
        <v>624</v>
      </c>
      <c r="Z1632" t="s">
        <v>64</v>
      </c>
      <c r="AA1632" t="s">
        <v>777</v>
      </c>
      <c r="AB1632" t="s">
        <v>66</v>
      </c>
      <c r="AC1632" t="s">
        <v>67</v>
      </c>
      <c r="AE1632">
        <v>10</v>
      </c>
      <c r="AF1632" t="s">
        <v>88</v>
      </c>
      <c r="AK1632" t="s">
        <v>71</v>
      </c>
      <c r="AL1632">
        <v>30</v>
      </c>
      <c r="AN1632" t="s">
        <v>82</v>
      </c>
      <c r="AP1632" t="s">
        <v>56</v>
      </c>
      <c r="AR1632">
        <v>0</v>
      </c>
      <c r="AS1632" t="s">
        <v>73</v>
      </c>
      <c r="AT1632" t="s">
        <v>74</v>
      </c>
      <c r="AV1632" t="s">
        <v>74</v>
      </c>
      <c r="AX1632">
        <v>510</v>
      </c>
      <c r="AY1632" t="s">
        <v>429</v>
      </c>
      <c r="AZ1632">
        <v>5102</v>
      </c>
      <c r="BA1632">
        <v>10260</v>
      </c>
      <c r="BC1632">
        <v>131540</v>
      </c>
      <c r="BD1632" t="s">
        <v>59</v>
      </c>
    </row>
    <row r="1633" spans="1:56" x14ac:dyDescent="0.25">
      <c r="A1633">
        <v>3</v>
      </c>
      <c r="B1633">
        <v>3</v>
      </c>
      <c r="C1633">
        <v>1</v>
      </c>
      <c r="D1633">
        <v>300610410100</v>
      </c>
      <c r="E1633" t="s">
        <v>799</v>
      </c>
      <c r="G1633">
        <v>77</v>
      </c>
      <c r="H1633">
        <v>3</v>
      </c>
      <c r="I1633">
        <v>23</v>
      </c>
      <c r="J1633" t="str">
        <f t="shared" si="25"/>
        <v>03-01-2023</v>
      </c>
      <c r="K1633">
        <v>5000</v>
      </c>
      <c r="L1633">
        <v>0</v>
      </c>
      <c r="M1633">
        <v>0</v>
      </c>
      <c r="N1633">
        <v>0</v>
      </c>
      <c r="P1633">
        <v>1.4410000000000001</v>
      </c>
      <c r="U1633">
        <v>0</v>
      </c>
      <c r="V1633">
        <v>0</v>
      </c>
      <c r="Y1633">
        <v>0</v>
      </c>
      <c r="AE1633">
        <v>0</v>
      </c>
      <c r="AP1633" t="s">
        <v>56</v>
      </c>
      <c r="AR1633">
        <v>0</v>
      </c>
      <c r="AS1633" t="s">
        <v>73</v>
      </c>
      <c r="AT1633" t="s">
        <v>74</v>
      </c>
      <c r="AV1633" t="s">
        <v>74</v>
      </c>
      <c r="AX1633">
        <v>110</v>
      </c>
      <c r="AY1633" t="s">
        <v>58</v>
      </c>
      <c r="AZ1633">
        <v>1077</v>
      </c>
      <c r="BA1633">
        <v>0</v>
      </c>
      <c r="BC1633">
        <v>0</v>
      </c>
      <c r="BD1633" t="s">
        <v>59</v>
      </c>
    </row>
    <row r="1634" spans="1:56" x14ac:dyDescent="0.25">
      <c r="A1634">
        <v>3</v>
      </c>
      <c r="B1634">
        <v>3</v>
      </c>
      <c r="C1634">
        <v>22</v>
      </c>
      <c r="D1634">
        <v>311290760000</v>
      </c>
      <c r="E1634" t="s">
        <v>1749</v>
      </c>
      <c r="G1634">
        <v>108</v>
      </c>
      <c r="H1634">
        <v>3</v>
      </c>
      <c r="I1634">
        <v>23</v>
      </c>
      <c r="J1634" t="str">
        <f t="shared" si="25"/>
        <v>03-22-2023</v>
      </c>
      <c r="K1634">
        <v>277000</v>
      </c>
      <c r="L1634">
        <v>1847</v>
      </c>
      <c r="M1634">
        <v>116</v>
      </c>
      <c r="N1634">
        <v>141</v>
      </c>
      <c r="P1634">
        <v>0</v>
      </c>
      <c r="Q1634">
        <v>1</v>
      </c>
      <c r="R1634">
        <v>1</v>
      </c>
      <c r="S1634">
        <v>9821</v>
      </c>
      <c r="T1634" t="s">
        <v>86</v>
      </c>
      <c r="U1634">
        <v>3</v>
      </c>
      <c r="V1634">
        <v>923</v>
      </c>
      <c r="X1634" t="s">
        <v>63</v>
      </c>
      <c r="Y1634">
        <v>711</v>
      </c>
      <c r="Z1634" t="s">
        <v>64</v>
      </c>
      <c r="AA1634" t="s">
        <v>152</v>
      </c>
      <c r="AB1634" t="s">
        <v>66</v>
      </c>
      <c r="AC1634" t="s">
        <v>67</v>
      </c>
      <c r="AE1634">
        <v>3</v>
      </c>
      <c r="AF1634" t="s">
        <v>88</v>
      </c>
      <c r="AI1634" t="s">
        <v>70</v>
      </c>
      <c r="AL1634">
        <v>24</v>
      </c>
      <c r="AN1634" t="s">
        <v>72</v>
      </c>
      <c r="AP1634" t="s">
        <v>56</v>
      </c>
      <c r="AR1634">
        <v>3101</v>
      </c>
      <c r="AS1634" t="s">
        <v>73</v>
      </c>
      <c r="AT1634" t="s">
        <v>213</v>
      </c>
      <c r="AV1634" t="s">
        <v>213</v>
      </c>
      <c r="AX1634">
        <v>510</v>
      </c>
      <c r="AY1634" t="s">
        <v>489</v>
      </c>
      <c r="AZ1634">
        <v>5108</v>
      </c>
      <c r="BA1634">
        <v>18860</v>
      </c>
      <c r="BC1634">
        <v>154570</v>
      </c>
      <c r="BD1634" t="s">
        <v>59</v>
      </c>
    </row>
    <row r="1635" spans="1:56" x14ac:dyDescent="0.25">
      <c r="A1635">
        <v>3</v>
      </c>
      <c r="B1635">
        <v>3</v>
      </c>
      <c r="C1635">
        <v>21</v>
      </c>
      <c r="D1635">
        <v>315300020000</v>
      </c>
      <c r="E1635" t="s">
        <v>1757</v>
      </c>
      <c r="G1635">
        <v>106</v>
      </c>
      <c r="H1635">
        <v>3</v>
      </c>
      <c r="I1635">
        <v>23</v>
      </c>
      <c r="J1635" t="str">
        <f t="shared" si="25"/>
        <v>03-21-2023</v>
      </c>
      <c r="K1635">
        <v>235000</v>
      </c>
      <c r="L1635">
        <v>1056</v>
      </c>
      <c r="M1635">
        <v>0</v>
      </c>
      <c r="N1635">
        <v>0</v>
      </c>
      <c r="P1635">
        <v>0.60299999999999998</v>
      </c>
      <c r="Q1635">
        <v>1</v>
      </c>
      <c r="R1635" t="s">
        <v>397</v>
      </c>
      <c r="S1635">
        <v>9931</v>
      </c>
      <c r="T1635" t="s">
        <v>76</v>
      </c>
      <c r="U1635">
        <v>0</v>
      </c>
      <c r="V1635">
        <v>576</v>
      </c>
      <c r="W1635" t="s">
        <v>71</v>
      </c>
      <c r="X1635" t="s">
        <v>63</v>
      </c>
      <c r="Y1635">
        <v>528</v>
      </c>
      <c r="Z1635" t="s">
        <v>64</v>
      </c>
      <c r="AA1635" t="s">
        <v>197</v>
      </c>
      <c r="AB1635" t="s">
        <v>66</v>
      </c>
      <c r="AC1635" t="s">
        <v>67</v>
      </c>
      <c r="AE1635">
        <v>9</v>
      </c>
      <c r="AF1635" t="s">
        <v>88</v>
      </c>
      <c r="AK1635" t="s">
        <v>71</v>
      </c>
      <c r="AL1635">
        <v>19</v>
      </c>
      <c r="AN1635" t="s">
        <v>72</v>
      </c>
      <c r="AP1635" t="s">
        <v>56</v>
      </c>
      <c r="AR1635">
        <v>3118</v>
      </c>
      <c r="AS1635" t="s">
        <v>73</v>
      </c>
      <c r="AT1635" t="s">
        <v>213</v>
      </c>
      <c r="AV1635" t="s">
        <v>213</v>
      </c>
      <c r="AX1635">
        <v>510</v>
      </c>
      <c r="AY1635" t="s">
        <v>429</v>
      </c>
      <c r="AZ1635">
        <v>2106</v>
      </c>
      <c r="BA1635">
        <v>11940</v>
      </c>
      <c r="BC1635">
        <v>127090</v>
      </c>
      <c r="BD1635" t="s">
        <v>59</v>
      </c>
    </row>
    <row r="1636" spans="1:56" x14ac:dyDescent="0.25">
      <c r="A1636">
        <v>3</v>
      </c>
      <c r="B1636">
        <v>3</v>
      </c>
      <c r="C1636">
        <v>3</v>
      </c>
      <c r="D1636">
        <v>320201000000</v>
      </c>
      <c r="E1636" t="s">
        <v>1892</v>
      </c>
      <c r="G1636">
        <v>82</v>
      </c>
      <c r="H1636">
        <v>3</v>
      </c>
      <c r="I1636">
        <v>23</v>
      </c>
      <c r="J1636" t="str">
        <f t="shared" si="25"/>
        <v>03-03-2023</v>
      </c>
      <c r="K1636">
        <v>93000</v>
      </c>
      <c r="L1636">
        <v>0</v>
      </c>
      <c r="M1636">
        <v>38</v>
      </c>
      <c r="N1636">
        <v>50</v>
      </c>
      <c r="P1636">
        <v>0</v>
      </c>
      <c r="U1636">
        <v>0</v>
      </c>
      <c r="V1636">
        <v>0</v>
      </c>
      <c r="Y1636">
        <v>0</v>
      </c>
      <c r="AE1636">
        <v>0</v>
      </c>
      <c r="AF1636" t="s">
        <v>81</v>
      </c>
      <c r="AR1636">
        <v>7322</v>
      </c>
      <c r="AX1636">
        <v>447</v>
      </c>
      <c r="AY1636" t="s">
        <v>58</v>
      </c>
      <c r="AZ1636">
        <v>5082</v>
      </c>
      <c r="BA1636">
        <v>4740</v>
      </c>
      <c r="BC1636">
        <v>39140</v>
      </c>
      <c r="BD1636" t="s">
        <v>59</v>
      </c>
    </row>
    <row r="1637" spans="1:56" x14ac:dyDescent="0.25">
      <c r="A1637">
        <v>3</v>
      </c>
      <c r="B1637">
        <v>3</v>
      </c>
      <c r="C1637">
        <v>31</v>
      </c>
      <c r="D1637">
        <v>320210500000</v>
      </c>
      <c r="E1637" t="s">
        <v>1903</v>
      </c>
      <c r="G1637">
        <v>120</v>
      </c>
      <c r="H1637">
        <v>3</v>
      </c>
      <c r="I1637">
        <v>23</v>
      </c>
      <c r="J1637" t="str">
        <f t="shared" si="25"/>
        <v>03-31-2023</v>
      </c>
      <c r="K1637">
        <v>10000</v>
      </c>
      <c r="L1637">
        <v>1768</v>
      </c>
      <c r="M1637">
        <v>71</v>
      </c>
      <c r="N1637">
        <v>50</v>
      </c>
      <c r="P1637">
        <v>0</v>
      </c>
      <c r="Q1637">
        <v>2</v>
      </c>
      <c r="R1637" t="s">
        <v>116</v>
      </c>
      <c r="S1637" t="s">
        <v>123</v>
      </c>
      <c r="T1637" t="s">
        <v>112</v>
      </c>
      <c r="U1637">
        <v>0</v>
      </c>
      <c r="V1637">
        <v>0</v>
      </c>
      <c r="Y1637">
        <v>0</v>
      </c>
      <c r="AA1637" t="s">
        <v>152</v>
      </c>
      <c r="AB1637" t="s">
        <v>137</v>
      </c>
      <c r="AC1637" t="s">
        <v>67</v>
      </c>
      <c r="AE1637">
        <v>11</v>
      </c>
      <c r="AF1637" t="s">
        <v>88</v>
      </c>
      <c r="AL1637">
        <v>50</v>
      </c>
      <c r="AN1637" t="s">
        <v>138</v>
      </c>
      <c r="AP1637" t="s">
        <v>56</v>
      </c>
      <c r="AR1637">
        <v>3254</v>
      </c>
      <c r="AS1637" t="s">
        <v>73</v>
      </c>
      <c r="AT1637" t="s">
        <v>213</v>
      </c>
      <c r="AV1637" t="s">
        <v>213</v>
      </c>
      <c r="AX1637">
        <v>520</v>
      </c>
      <c r="AY1637" t="s">
        <v>58</v>
      </c>
      <c r="AZ1637">
        <v>1120</v>
      </c>
      <c r="BA1637">
        <v>6200</v>
      </c>
      <c r="BC1637">
        <v>63860</v>
      </c>
      <c r="BD1637" t="s">
        <v>59</v>
      </c>
    </row>
    <row r="1638" spans="1:56" x14ac:dyDescent="0.25">
      <c r="A1638">
        <v>3</v>
      </c>
      <c r="B1638">
        <v>3</v>
      </c>
      <c r="C1638">
        <v>27</v>
      </c>
      <c r="D1638">
        <v>320920600000</v>
      </c>
      <c r="E1638" t="s">
        <v>2308</v>
      </c>
      <c r="G1638">
        <v>113</v>
      </c>
      <c r="H1638">
        <v>3</v>
      </c>
      <c r="I1638">
        <v>23</v>
      </c>
      <c r="J1638" t="str">
        <f t="shared" si="25"/>
        <v>03-27-2023</v>
      </c>
      <c r="K1638">
        <v>230000</v>
      </c>
      <c r="L1638">
        <v>1832</v>
      </c>
      <c r="M1638">
        <v>95</v>
      </c>
      <c r="N1638">
        <v>180</v>
      </c>
      <c r="P1638">
        <v>0</v>
      </c>
      <c r="Q1638">
        <v>1</v>
      </c>
      <c r="R1638">
        <v>1</v>
      </c>
      <c r="S1638">
        <v>9861</v>
      </c>
      <c r="T1638" t="s">
        <v>163</v>
      </c>
      <c r="U1638">
        <v>3</v>
      </c>
      <c r="V1638">
        <v>0</v>
      </c>
      <c r="X1638" t="s">
        <v>63</v>
      </c>
      <c r="Y1638">
        <v>648</v>
      </c>
      <c r="Z1638" t="s">
        <v>64</v>
      </c>
      <c r="AA1638" t="s">
        <v>164</v>
      </c>
      <c r="AB1638" t="s">
        <v>66</v>
      </c>
      <c r="AC1638" t="s">
        <v>77</v>
      </c>
      <c r="AE1638">
        <v>6</v>
      </c>
      <c r="AF1638" t="s">
        <v>68</v>
      </c>
      <c r="AG1638" t="s">
        <v>69</v>
      </c>
      <c r="AK1638" t="s">
        <v>71</v>
      </c>
      <c r="AL1638">
        <v>19</v>
      </c>
      <c r="AN1638" t="s">
        <v>310</v>
      </c>
      <c r="AP1638" t="s">
        <v>56</v>
      </c>
      <c r="AR1638">
        <v>3281</v>
      </c>
      <c r="AS1638" t="s">
        <v>73</v>
      </c>
      <c r="AX1638">
        <v>510</v>
      </c>
      <c r="AY1638" t="s">
        <v>58</v>
      </c>
      <c r="AZ1638">
        <v>5113</v>
      </c>
      <c r="BA1638">
        <v>20710</v>
      </c>
      <c r="BC1638">
        <v>141540</v>
      </c>
      <c r="BD1638" t="s">
        <v>59</v>
      </c>
    </row>
    <row r="1639" spans="1:56" x14ac:dyDescent="0.25">
      <c r="A1639">
        <v>3</v>
      </c>
      <c r="B1639">
        <v>3</v>
      </c>
      <c r="C1639">
        <v>7</v>
      </c>
      <c r="D1639">
        <v>320940340000</v>
      </c>
      <c r="E1639" t="s">
        <v>2326</v>
      </c>
      <c r="G1639">
        <v>84</v>
      </c>
      <c r="H1639">
        <v>3</v>
      </c>
      <c r="I1639">
        <v>23</v>
      </c>
      <c r="J1639" t="str">
        <f t="shared" si="25"/>
        <v>03-07-2023</v>
      </c>
      <c r="K1639">
        <v>262031</v>
      </c>
      <c r="L1639">
        <v>0</v>
      </c>
      <c r="M1639">
        <v>0</v>
      </c>
      <c r="N1639">
        <v>0</v>
      </c>
      <c r="P1639">
        <v>13.454000000000001</v>
      </c>
      <c r="U1639">
        <v>0</v>
      </c>
      <c r="V1639">
        <v>0</v>
      </c>
      <c r="Y1639">
        <v>0</v>
      </c>
      <c r="AE1639">
        <v>0</v>
      </c>
      <c r="AR1639">
        <v>0</v>
      </c>
      <c r="AS1639" t="s">
        <v>73</v>
      </c>
      <c r="AX1639">
        <v>110</v>
      </c>
      <c r="AY1639" t="s">
        <v>480</v>
      </c>
      <c r="AZ1639">
        <v>2084</v>
      </c>
      <c r="BA1639">
        <v>90660</v>
      </c>
      <c r="BC1639">
        <v>0</v>
      </c>
      <c r="BD1639" t="s">
        <v>59</v>
      </c>
    </row>
    <row r="1640" spans="1:56" x14ac:dyDescent="0.25">
      <c r="A1640">
        <v>3</v>
      </c>
      <c r="B1640">
        <v>3</v>
      </c>
      <c r="C1640">
        <v>7</v>
      </c>
      <c r="D1640">
        <v>320940380200</v>
      </c>
      <c r="E1640" t="s">
        <v>165</v>
      </c>
      <c r="G1640">
        <v>84</v>
      </c>
      <c r="H1640">
        <v>3</v>
      </c>
      <c r="I1640">
        <v>23</v>
      </c>
      <c r="J1640" t="str">
        <f t="shared" si="25"/>
        <v>03-07-2023</v>
      </c>
      <c r="K1640">
        <v>262031</v>
      </c>
      <c r="L1640">
        <v>0</v>
      </c>
      <c r="M1640">
        <v>0</v>
      </c>
      <c r="N1640">
        <v>0</v>
      </c>
      <c r="P1640">
        <v>7.0975000000000001</v>
      </c>
      <c r="U1640">
        <v>0</v>
      </c>
      <c r="V1640">
        <v>0</v>
      </c>
      <c r="Y1640">
        <v>0</v>
      </c>
      <c r="AE1640">
        <v>0</v>
      </c>
      <c r="AR1640">
        <v>0</v>
      </c>
      <c r="AS1640" t="s">
        <v>73</v>
      </c>
      <c r="AX1640">
        <v>110</v>
      </c>
      <c r="AY1640" t="s">
        <v>58</v>
      </c>
      <c r="AZ1640">
        <v>3084</v>
      </c>
      <c r="BA1640">
        <v>44740</v>
      </c>
      <c r="BC1640">
        <v>0</v>
      </c>
      <c r="BD1640" t="s">
        <v>59</v>
      </c>
    </row>
    <row r="1641" spans="1:56" x14ac:dyDescent="0.25">
      <c r="A1641">
        <v>3</v>
      </c>
      <c r="B1641">
        <v>3</v>
      </c>
      <c r="C1641">
        <v>2</v>
      </c>
      <c r="D1641">
        <v>340181610000</v>
      </c>
      <c r="E1641" t="s">
        <v>352</v>
      </c>
      <c r="G1641">
        <v>81</v>
      </c>
      <c r="H1641">
        <v>3</v>
      </c>
      <c r="I1641">
        <v>23</v>
      </c>
      <c r="J1641" t="str">
        <f t="shared" si="25"/>
        <v>03-02-2023</v>
      </c>
      <c r="K1641">
        <v>130000</v>
      </c>
      <c r="L1641">
        <v>0</v>
      </c>
      <c r="M1641">
        <v>0</v>
      </c>
      <c r="N1641">
        <v>0</v>
      </c>
      <c r="P1641">
        <v>0.9</v>
      </c>
      <c r="U1641">
        <v>0</v>
      </c>
      <c r="V1641">
        <v>0</v>
      </c>
      <c r="Y1641">
        <v>0</v>
      </c>
      <c r="AE1641">
        <v>0</v>
      </c>
      <c r="AP1641" t="s">
        <v>56</v>
      </c>
      <c r="AR1641">
        <v>0</v>
      </c>
      <c r="AS1641" t="s">
        <v>73</v>
      </c>
      <c r="AX1641">
        <v>599</v>
      </c>
      <c r="AY1641" t="s">
        <v>439</v>
      </c>
      <c r="AZ1641">
        <v>1081</v>
      </c>
      <c r="BA1641">
        <v>0</v>
      </c>
      <c r="BC1641">
        <v>0</v>
      </c>
      <c r="BD1641" t="s">
        <v>59</v>
      </c>
    </row>
    <row r="1642" spans="1:56" x14ac:dyDescent="0.25">
      <c r="A1642">
        <v>3</v>
      </c>
      <c r="B1642">
        <v>3</v>
      </c>
      <c r="C1642">
        <v>2</v>
      </c>
      <c r="D1642">
        <v>340181700000</v>
      </c>
      <c r="E1642" t="s">
        <v>2534</v>
      </c>
      <c r="G1642">
        <v>81</v>
      </c>
      <c r="H1642">
        <v>3</v>
      </c>
      <c r="I1642">
        <v>23</v>
      </c>
      <c r="J1642" t="str">
        <f t="shared" si="25"/>
        <v>03-02-2023</v>
      </c>
      <c r="K1642">
        <v>130000</v>
      </c>
      <c r="L1642">
        <v>1862</v>
      </c>
      <c r="M1642">
        <v>0</v>
      </c>
      <c r="N1642">
        <v>0</v>
      </c>
      <c r="P1642">
        <v>0.75</v>
      </c>
      <c r="Q1642" t="s">
        <v>61</v>
      </c>
      <c r="R1642" t="s">
        <v>116</v>
      </c>
      <c r="S1642" t="s">
        <v>135</v>
      </c>
      <c r="T1642" t="s">
        <v>62</v>
      </c>
      <c r="U1642">
        <v>0</v>
      </c>
      <c r="V1642">
        <v>364</v>
      </c>
      <c r="Y1642">
        <v>840</v>
      </c>
      <c r="Z1642" t="s">
        <v>64</v>
      </c>
      <c r="AA1642" t="s">
        <v>101</v>
      </c>
      <c r="AB1642" t="s">
        <v>80</v>
      </c>
      <c r="AC1642" t="s">
        <v>67</v>
      </c>
      <c r="AE1642">
        <v>8</v>
      </c>
      <c r="AF1642" t="s">
        <v>81</v>
      </c>
      <c r="AK1642" t="s">
        <v>71</v>
      </c>
      <c r="AL1642">
        <v>45</v>
      </c>
      <c r="AN1642" t="s">
        <v>82</v>
      </c>
      <c r="AP1642" t="s">
        <v>56</v>
      </c>
      <c r="AR1642">
        <v>0</v>
      </c>
      <c r="AS1642" t="s">
        <v>73</v>
      </c>
      <c r="AT1642" t="s">
        <v>74</v>
      </c>
      <c r="AV1642" t="s">
        <v>74</v>
      </c>
      <c r="AX1642">
        <v>510</v>
      </c>
      <c r="AY1642" t="s">
        <v>58</v>
      </c>
      <c r="AZ1642">
        <v>1081</v>
      </c>
      <c r="BA1642">
        <v>16060</v>
      </c>
      <c r="BC1642">
        <v>78510</v>
      </c>
      <c r="BD1642" t="s">
        <v>59</v>
      </c>
    </row>
    <row r="1643" spans="1:56" x14ac:dyDescent="0.25">
      <c r="A1643">
        <v>3</v>
      </c>
      <c r="B1643">
        <v>3</v>
      </c>
      <c r="C1643">
        <v>13</v>
      </c>
      <c r="D1643">
        <v>370051900000</v>
      </c>
      <c r="E1643" t="s">
        <v>2624</v>
      </c>
      <c r="G1643">
        <v>91</v>
      </c>
      <c r="H1643">
        <v>3</v>
      </c>
      <c r="I1643">
        <v>23</v>
      </c>
      <c r="J1643" t="str">
        <f t="shared" si="25"/>
        <v>03-13-2023</v>
      </c>
      <c r="K1643">
        <v>95000</v>
      </c>
      <c r="L1643">
        <v>0</v>
      </c>
      <c r="M1643">
        <v>0</v>
      </c>
      <c r="N1643">
        <v>0</v>
      </c>
      <c r="P1643">
        <v>7.9669999999999996</v>
      </c>
      <c r="U1643">
        <v>0</v>
      </c>
      <c r="V1643">
        <v>0</v>
      </c>
      <c r="Y1643">
        <v>0</v>
      </c>
      <c r="AE1643">
        <v>0</v>
      </c>
      <c r="AP1643" t="s">
        <v>56</v>
      </c>
      <c r="AR1643">
        <v>0</v>
      </c>
      <c r="AS1643" t="s">
        <v>73</v>
      </c>
      <c r="AT1643" t="s">
        <v>74</v>
      </c>
      <c r="AV1643" t="s">
        <v>74</v>
      </c>
      <c r="AX1643">
        <v>599</v>
      </c>
      <c r="AY1643" t="s">
        <v>2625</v>
      </c>
      <c r="AZ1643">
        <v>3091</v>
      </c>
      <c r="BA1643">
        <v>36310</v>
      </c>
      <c r="BC1643">
        <v>19430</v>
      </c>
      <c r="BD1643" t="s">
        <v>59</v>
      </c>
    </row>
    <row r="1644" spans="1:56" x14ac:dyDescent="0.25">
      <c r="A1644">
        <v>3</v>
      </c>
      <c r="B1644">
        <v>3</v>
      </c>
      <c r="C1644">
        <v>13</v>
      </c>
      <c r="D1644">
        <v>370051900100</v>
      </c>
      <c r="E1644" t="s">
        <v>2626</v>
      </c>
      <c r="G1644">
        <v>91</v>
      </c>
      <c r="H1644">
        <v>3</v>
      </c>
      <c r="I1644">
        <v>23</v>
      </c>
      <c r="J1644" t="str">
        <f t="shared" si="25"/>
        <v>03-13-2023</v>
      </c>
      <c r="K1644">
        <v>95000</v>
      </c>
      <c r="L1644">
        <v>989</v>
      </c>
      <c r="M1644">
        <v>0</v>
      </c>
      <c r="N1644">
        <v>0</v>
      </c>
      <c r="P1644">
        <v>1.0229999999999999</v>
      </c>
      <c r="Q1644">
        <v>1</v>
      </c>
      <c r="R1644">
        <v>1</v>
      </c>
      <c r="S1644">
        <v>9751</v>
      </c>
      <c r="T1644" t="s">
        <v>112</v>
      </c>
      <c r="U1644">
        <v>0</v>
      </c>
      <c r="V1644">
        <v>0</v>
      </c>
      <c r="Y1644">
        <v>0</v>
      </c>
      <c r="AA1644" t="s">
        <v>157</v>
      </c>
      <c r="AB1644" t="s">
        <v>66</v>
      </c>
      <c r="AC1644" t="s">
        <v>77</v>
      </c>
      <c r="AE1644">
        <v>0</v>
      </c>
      <c r="AF1644" t="s">
        <v>102</v>
      </c>
      <c r="AG1644" t="s">
        <v>69</v>
      </c>
      <c r="AL1644">
        <v>38</v>
      </c>
      <c r="AN1644" t="s">
        <v>92</v>
      </c>
      <c r="AO1644" t="s">
        <v>852</v>
      </c>
      <c r="AP1644" t="s">
        <v>56</v>
      </c>
      <c r="AR1644">
        <v>0</v>
      </c>
      <c r="AS1644" t="s">
        <v>73</v>
      </c>
      <c r="AT1644" t="s">
        <v>74</v>
      </c>
      <c r="AV1644" t="s">
        <v>74</v>
      </c>
      <c r="AX1644">
        <v>560</v>
      </c>
      <c r="AY1644" t="s">
        <v>58</v>
      </c>
      <c r="AZ1644">
        <v>2091</v>
      </c>
      <c r="BA1644">
        <v>9000</v>
      </c>
      <c r="BC1644">
        <v>37710</v>
      </c>
      <c r="BD1644" t="s">
        <v>59</v>
      </c>
    </row>
    <row r="1645" spans="1:56" x14ac:dyDescent="0.25">
      <c r="A1645">
        <v>3</v>
      </c>
      <c r="B1645">
        <v>3</v>
      </c>
      <c r="C1645">
        <v>13</v>
      </c>
      <c r="D1645">
        <v>370051900200</v>
      </c>
      <c r="E1645" t="s">
        <v>2627</v>
      </c>
      <c r="G1645">
        <v>91</v>
      </c>
      <c r="H1645">
        <v>3</v>
      </c>
      <c r="I1645">
        <v>23</v>
      </c>
      <c r="J1645" t="str">
        <f t="shared" si="25"/>
        <v>03-13-2023</v>
      </c>
      <c r="K1645">
        <v>95000</v>
      </c>
      <c r="L1645">
        <v>0</v>
      </c>
      <c r="M1645">
        <v>0</v>
      </c>
      <c r="N1645">
        <v>0</v>
      </c>
      <c r="P1645">
        <v>1.01</v>
      </c>
      <c r="U1645">
        <v>0</v>
      </c>
      <c r="V1645">
        <v>0</v>
      </c>
      <c r="Y1645">
        <v>0</v>
      </c>
      <c r="AE1645">
        <v>0</v>
      </c>
      <c r="AR1645">
        <v>0</v>
      </c>
      <c r="AS1645" t="s">
        <v>73</v>
      </c>
      <c r="AX1645">
        <v>599</v>
      </c>
      <c r="AY1645" t="s">
        <v>58</v>
      </c>
      <c r="AZ1645">
        <v>2091</v>
      </c>
      <c r="BA1645">
        <v>3170</v>
      </c>
      <c r="BC1645">
        <v>0</v>
      </c>
      <c r="BD1645" t="s">
        <v>59</v>
      </c>
    </row>
    <row r="1646" spans="1:56" x14ac:dyDescent="0.25">
      <c r="A1646">
        <v>3</v>
      </c>
      <c r="B1646">
        <v>3</v>
      </c>
      <c r="C1646">
        <v>8</v>
      </c>
      <c r="D1646">
        <v>440031200100</v>
      </c>
      <c r="E1646" t="s">
        <v>2774</v>
      </c>
      <c r="G1646">
        <v>86</v>
      </c>
      <c r="H1646">
        <v>3</v>
      </c>
      <c r="I1646">
        <v>23</v>
      </c>
      <c r="J1646" t="str">
        <f t="shared" si="25"/>
        <v>03-08-2023</v>
      </c>
      <c r="K1646">
        <v>249900</v>
      </c>
      <c r="L1646">
        <v>1600</v>
      </c>
      <c r="M1646">
        <v>0</v>
      </c>
      <c r="N1646">
        <v>0</v>
      </c>
      <c r="P1646">
        <v>2.5</v>
      </c>
      <c r="Q1646" t="s">
        <v>115</v>
      </c>
      <c r="R1646" t="s">
        <v>116</v>
      </c>
      <c r="S1646" t="s">
        <v>224</v>
      </c>
      <c r="T1646" t="s">
        <v>118</v>
      </c>
      <c r="U1646">
        <v>0</v>
      </c>
      <c r="V1646">
        <v>0</v>
      </c>
      <c r="X1646" t="s">
        <v>63</v>
      </c>
      <c r="Y1646">
        <v>768</v>
      </c>
      <c r="Z1646" t="s">
        <v>64</v>
      </c>
      <c r="AA1646" t="s">
        <v>152</v>
      </c>
      <c r="AB1646" t="s">
        <v>66</v>
      </c>
      <c r="AC1646" t="s">
        <v>67</v>
      </c>
      <c r="AE1646">
        <v>7</v>
      </c>
      <c r="AF1646" t="s">
        <v>88</v>
      </c>
      <c r="AL1646">
        <v>45</v>
      </c>
      <c r="AN1646" t="s">
        <v>82</v>
      </c>
      <c r="AP1646" t="s">
        <v>56</v>
      </c>
      <c r="AR1646">
        <v>0</v>
      </c>
      <c r="AS1646" t="s">
        <v>73</v>
      </c>
      <c r="AV1646" t="s">
        <v>74</v>
      </c>
      <c r="AX1646">
        <v>510</v>
      </c>
      <c r="AY1646" t="s">
        <v>58</v>
      </c>
      <c r="AZ1646">
        <v>3086</v>
      </c>
      <c r="BA1646">
        <v>24290</v>
      </c>
      <c r="BC1646">
        <v>88110</v>
      </c>
      <c r="BD1646" t="s">
        <v>59</v>
      </c>
    </row>
    <row r="1647" spans="1:56" x14ac:dyDescent="0.25">
      <c r="A1647">
        <v>3</v>
      </c>
      <c r="B1647">
        <v>3</v>
      </c>
      <c r="C1647">
        <v>8</v>
      </c>
      <c r="D1647">
        <v>440031200200</v>
      </c>
      <c r="E1647" t="s">
        <v>219</v>
      </c>
      <c r="G1647">
        <v>86</v>
      </c>
      <c r="H1647">
        <v>3</v>
      </c>
      <c r="I1647">
        <v>23</v>
      </c>
      <c r="J1647" t="str">
        <f t="shared" si="25"/>
        <v>03-08-2023</v>
      </c>
      <c r="K1647">
        <v>249900</v>
      </c>
      <c r="L1647">
        <v>0</v>
      </c>
      <c r="M1647">
        <v>0</v>
      </c>
      <c r="N1647">
        <v>0</v>
      </c>
      <c r="P1647">
        <v>0.25</v>
      </c>
      <c r="U1647">
        <v>0</v>
      </c>
      <c r="V1647">
        <v>0</v>
      </c>
      <c r="Y1647">
        <v>0</v>
      </c>
      <c r="AE1647">
        <v>0</v>
      </c>
      <c r="AP1647" t="s">
        <v>56</v>
      </c>
      <c r="AR1647">
        <v>0</v>
      </c>
      <c r="AS1647" t="s">
        <v>73</v>
      </c>
      <c r="AT1647" t="s">
        <v>74</v>
      </c>
      <c r="AV1647" t="s">
        <v>74</v>
      </c>
      <c r="AX1647">
        <v>500</v>
      </c>
      <c r="AY1647" t="s">
        <v>58</v>
      </c>
      <c r="AZ1647">
        <v>3086</v>
      </c>
      <c r="BA1647">
        <v>0</v>
      </c>
      <c r="BC1647">
        <v>0</v>
      </c>
      <c r="BD1647" t="s">
        <v>59</v>
      </c>
    </row>
    <row r="1648" spans="1:56" x14ac:dyDescent="0.25">
      <c r="A1648">
        <v>3</v>
      </c>
      <c r="B1648">
        <v>3</v>
      </c>
      <c r="C1648">
        <v>8</v>
      </c>
      <c r="D1648">
        <v>440031200300</v>
      </c>
      <c r="E1648" t="s">
        <v>2775</v>
      </c>
      <c r="G1648">
        <v>86</v>
      </c>
      <c r="H1648">
        <v>3</v>
      </c>
      <c r="I1648">
        <v>23</v>
      </c>
      <c r="J1648" t="str">
        <f t="shared" si="25"/>
        <v>03-08-2023</v>
      </c>
      <c r="K1648">
        <v>249900</v>
      </c>
      <c r="L1648">
        <v>0</v>
      </c>
      <c r="M1648">
        <v>0</v>
      </c>
      <c r="N1648">
        <v>0</v>
      </c>
      <c r="P1648">
        <v>1.25</v>
      </c>
      <c r="U1648">
        <v>0</v>
      </c>
      <c r="V1648">
        <v>0</v>
      </c>
      <c r="Y1648">
        <v>0</v>
      </c>
      <c r="AE1648">
        <v>0</v>
      </c>
      <c r="AP1648" t="s">
        <v>56</v>
      </c>
      <c r="AR1648">
        <v>0</v>
      </c>
      <c r="AS1648" t="s">
        <v>73</v>
      </c>
      <c r="AX1648">
        <v>500</v>
      </c>
      <c r="AY1648" t="s">
        <v>58</v>
      </c>
      <c r="AZ1648">
        <v>3086</v>
      </c>
      <c r="BA1648">
        <v>0</v>
      </c>
      <c r="BC1648">
        <v>0</v>
      </c>
      <c r="BD1648" t="s">
        <v>59</v>
      </c>
    </row>
    <row r="1649" spans="1:56" x14ac:dyDescent="0.25">
      <c r="A1649">
        <v>3</v>
      </c>
      <c r="B1649">
        <v>3</v>
      </c>
      <c r="C1649">
        <v>1</v>
      </c>
      <c r="D1649">
        <v>460220800000</v>
      </c>
      <c r="E1649" t="s">
        <v>2831</v>
      </c>
      <c r="G1649">
        <v>78</v>
      </c>
      <c r="H1649">
        <v>3</v>
      </c>
      <c r="I1649">
        <v>23</v>
      </c>
      <c r="J1649" t="str">
        <f t="shared" si="25"/>
        <v>03-01-2023</v>
      </c>
      <c r="K1649">
        <v>175000</v>
      </c>
      <c r="L1649">
        <v>1541</v>
      </c>
      <c r="M1649">
        <v>0</v>
      </c>
      <c r="N1649">
        <v>0</v>
      </c>
      <c r="P1649">
        <v>1.69</v>
      </c>
      <c r="Q1649" t="s">
        <v>61</v>
      </c>
      <c r="R1649" t="s">
        <v>116</v>
      </c>
      <c r="S1649" t="s">
        <v>135</v>
      </c>
      <c r="T1649" t="s">
        <v>143</v>
      </c>
      <c r="U1649">
        <v>0</v>
      </c>
      <c r="V1649">
        <v>0</v>
      </c>
      <c r="X1649" t="s">
        <v>63</v>
      </c>
      <c r="Y1649">
        <v>280</v>
      </c>
      <c r="Z1649" t="s">
        <v>64</v>
      </c>
      <c r="AA1649" t="s">
        <v>1395</v>
      </c>
      <c r="AB1649" t="s">
        <v>137</v>
      </c>
      <c r="AC1649" t="s">
        <v>67</v>
      </c>
      <c r="AE1649">
        <v>9</v>
      </c>
      <c r="AF1649" t="s">
        <v>102</v>
      </c>
      <c r="AG1649" t="s">
        <v>69</v>
      </c>
      <c r="AI1649" t="s">
        <v>70</v>
      </c>
      <c r="AK1649" t="s">
        <v>71</v>
      </c>
      <c r="AL1649">
        <v>45</v>
      </c>
      <c r="AN1649" t="s">
        <v>82</v>
      </c>
      <c r="AP1649" t="s">
        <v>56</v>
      </c>
      <c r="AR1649">
        <v>0</v>
      </c>
      <c r="AS1649" t="s">
        <v>73</v>
      </c>
      <c r="AT1649" t="s">
        <v>74</v>
      </c>
      <c r="AV1649" t="s">
        <v>74</v>
      </c>
      <c r="AX1649">
        <v>510</v>
      </c>
      <c r="AY1649" t="s">
        <v>2832</v>
      </c>
      <c r="AZ1649">
        <v>2078</v>
      </c>
      <c r="BA1649">
        <v>18030</v>
      </c>
      <c r="BC1649">
        <v>111370</v>
      </c>
      <c r="BD1649" t="s">
        <v>59</v>
      </c>
    </row>
    <row r="1650" spans="1:56" x14ac:dyDescent="0.25">
      <c r="A1650">
        <v>3</v>
      </c>
      <c r="B1650">
        <v>3</v>
      </c>
      <c r="C1650">
        <v>21</v>
      </c>
      <c r="D1650">
        <v>460351800100</v>
      </c>
      <c r="E1650" t="s">
        <v>2834</v>
      </c>
      <c r="G1650">
        <v>104</v>
      </c>
      <c r="H1650">
        <v>3</v>
      </c>
      <c r="I1650">
        <v>23</v>
      </c>
      <c r="J1650" t="str">
        <f t="shared" si="25"/>
        <v>03-21-2023</v>
      </c>
      <c r="K1650">
        <v>19500</v>
      </c>
      <c r="L1650">
        <v>0</v>
      </c>
      <c r="M1650">
        <v>0</v>
      </c>
      <c r="N1650">
        <v>0</v>
      </c>
      <c r="P1650">
        <v>1.0169999999999999</v>
      </c>
      <c r="U1650">
        <v>0</v>
      </c>
      <c r="V1650">
        <v>0</v>
      </c>
      <c r="Y1650">
        <v>0</v>
      </c>
      <c r="AE1650">
        <v>0</v>
      </c>
      <c r="AP1650" t="s">
        <v>56</v>
      </c>
      <c r="AR1650">
        <v>0</v>
      </c>
      <c r="AS1650" t="s">
        <v>73</v>
      </c>
      <c r="AT1650" t="s">
        <v>74</v>
      </c>
      <c r="AV1650" t="s">
        <v>74</v>
      </c>
      <c r="AX1650">
        <v>500</v>
      </c>
      <c r="AY1650" t="s">
        <v>2882</v>
      </c>
      <c r="AZ1650">
        <v>2104</v>
      </c>
      <c r="BA1650">
        <v>15400</v>
      </c>
      <c r="BC1650">
        <v>0</v>
      </c>
      <c r="BD1650" t="s">
        <v>59</v>
      </c>
    </row>
    <row r="1651" spans="1:56" x14ac:dyDescent="0.25">
      <c r="A1651">
        <v>3</v>
      </c>
      <c r="B1651">
        <v>3</v>
      </c>
      <c r="C1651">
        <v>21</v>
      </c>
      <c r="D1651">
        <v>460351810000</v>
      </c>
      <c r="E1651" t="s">
        <v>2883</v>
      </c>
      <c r="G1651">
        <v>104</v>
      </c>
      <c r="H1651">
        <v>3</v>
      </c>
      <c r="I1651">
        <v>23</v>
      </c>
      <c r="J1651" t="str">
        <f t="shared" si="25"/>
        <v>03-21-2023</v>
      </c>
      <c r="K1651">
        <v>19500</v>
      </c>
      <c r="L1651">
        <v>0</v>
      </c>
      <c r="M1651">
        <v>0</v>
      </c>
      <c r="N1651">
        <v>0</v>
      </c>
      <c r="P1651">
        <v>1</v>
      </c>
      <c r="U1651">
        <v>0</v>
      </c>
      <c r="V1651">
        <v>0</v>
      </c>
      <c r="Y1651">
        <v>0</v>
      </c>
      <c r="AE1651">
        <v>0</v>
      </c>
      <c r="AP1651" t="s">
        <v>56</v>
      </c>
      <c r="AR1651">
        <v>0</v>
      </c>
      <c r="AS1651" t="s">
        <v>73</v>
      </c>
      <c r="AT1651" t="s">
        <v>74</v>
      </c>
      <c r="AV1651" t="s">
        <v>74</v>
      </c>
      <c r="AX1651">
        <v>510</v>
      </c>
      <c r="AY1651" t="s">
        <v>58</v>
      </c>
      <c r="AZ1651">
        <v>2104</v>
      </c>
      <c r="BA1651">
        <v>15400</v>
      </c>
      <c r="BC1651">
        <v>53830</v>
      </c>
      <c r="BD1651" t="s">
        <v>59</v>
      </c>
    </row>
    <row r="1652" spans="1:56" x14ac:dyDescent="0.25">
      <c r="A1652">
        <v>3</v>
      </c>
      <c r="B1652">
        <v>3</v>
      </c>
      <c r="C1652">
        <v>6</v>
      </c>
      <c r="D1652">
        <v>460441600000</v>
      </c>
      <c r="E1652" t="s">
        <v>2902</v>
      </c>
      <c r="G1652">
        <v>83</v>
      </c>
      <c r="H1652">
        <v>3</v>
      </c>
      <c r="I1652">
        <v>23</v>
      </c>
      <c r="J1652" t="str">
        <f t="shared" si="25"/>
        <v>03-06-2023</v>
      </c>
      <c r="K1652">
        <v>340000</v>
      </c>
      <c r="L1652">
        <v>0</v>
      </c>
      <c r="M1652">
        <v>0</v>
      </c>
      <c r="N1652">
        <v>0</v>
      </c>
      <c r="P1652">
        <v>1.772</v>
      </c>
      <c r="U1652">
        <v>0</v>
      </c>
      <c r="V1652">
        <v>0</v>
      </c>
      <c r="Y1652">
        <v>442</v>
      </c>
      <c r="Z1652" t="s">
        <v>92</v>
      </c>
      <c r="AE1652">
        <v>0</v>
      </c>
      <c r="AR1652">
        <v>0</v>
      </c>
      <c r="AS1652" t="s">
        <v>73</v>
      </c>
      <c r="AX1652">
        <v>599</v>
      </c>
      <c r="AY1652" t="s">
        <v>58</v>
      </c>
      <c r="AZ1652">
        <v>2083</v>
      </c>
      <c r="BA1652">
        <v>4370</v>
      </c>
      <c r="BC1652">
        <v>6230</v>
      </c>
      <c r="BD1652" t="s">
        <v>59</v>
      </c>
    </row>
    <row r="1653" spans="1:56" x14ac:dyDescent="0.25">
      <c r="A1653">
        <v>3</v>
      </c>
      <c r="B1653">
        <v>3</v>
      </c>
      <c r="C1653">
        <v>6</v>
      </c>
      <c r="D1653">
        <v>460451600000</v>
      </c>
      <c r="E1653" t="s">
        <v>2902</v>
      </c>
      <c r="G1653">
        <v>83</v>
      </c>
      <c r="H1653">
        <v>3</v>
      </c>
      <c r="I1653">
        <v>23</v>
      </c>
      <c r="J1653" t="str">
        <f t="shared" si="25"/>
        <v>03-06-2023</v>
      </c>
      <c r="K1653">
        <v>340000</v>
      </c>
      <c r="L1653">
        <v>2537</v>
      </c>
      <c r="M1653">
        <v>0</v>
      </c>
      <c r="N1653">
        <v>0</v>
      </c>
      <c r="P1653">
        <v>0</v>
      </c>
      <c r="Q1653">
        <v>1</v>
      </c>
      <c r="R1653">
        <v>5</v>
      </c>
      <c r="S1653" t="s">
        <v>1394</v>
      </c>
      <c r="T1653" t="s">
        <v>86</v>
      </c>
      <c r="U1653">
        <v>0</v>
      </c>
      <c r="V1653">
        <v>1883</v>
      </c>
      <c r="W1653" t="s">
        <v>71</v>
      </c>
      <c r="X1653" t="s">
        <v>63</v>
      </c>
      <c r="Y1653">
        <v>637</v>
      </c>
      <c r="Z1653" t="s">
        <v>64</v>
      </c>
      <c r="AA1653" t="s">
        <v>300</v>
      </c>
      <c r="AB1653" t="s">
        <v>66</v>
      </c>
      <c r="AC1653" t="s">
        <v>67</v>
      </c>
      <c r="AE1653">
        <v>12</v>
      </c>
      <c r="AF1653" t="s">
        <v>309</v>
      </c>
      <c r="AI1653" t="s">
        <v>89</v>
      </c>
      <c r="AK1653" t="s">
        <v>71</v>
      </c>
      <c r="AL1653">
        <v>30</v>
      </c>
      <c r="AN1653" t="s">
        <v>72</v>
      </c>
      <c r="AP1653" t="s">
        <v>56</v>
      </c>
      <c r="AR1653">
        <v>4606</v>
      </c>
      <c r="AS1653" t="s">
        <v>73</v>
      </c>
      <c r="AT1653" t="s">
        <v>74</v>
      </c>
      <c r="AV1653" t="s">
        <v>74</v>
      </c>
      <c r="AX1653">
        <v>510</v>
      </c>
      <c r="AY1653" t="s">
        <v>2903</v>
      </c>
      <c r="AZ1653">
        <v>2083</v>
      </c>
      <c r="BA1653">
        <v>14200</v>
      </c>
      <c r="BC1653">
        <v>202060</v>
      </c>
      <c r="BD1653" t="s">
        <v>59</v>
      </c>
    </row>
    <row r="1654" spans="1:56" x14ac:dyDescent="0.25">
      <c r="A1654">
        <v>3</v>
      </c>
      <c r="B1654">
        <v>3</v>
      </c>
      <c r="C1654">
        <v>9</v>
      </c>
      <c r="D1654">
        <v>470750800000</v>
      </c>
      <c r="E1654" t="s">
        <v>3040</v>
      </c>
      <c r="G1654">
        <v>88</v>
      </c>
      <c r="H1654">
        <v>3</v>
      </c>
      <c r="I1654">
        <v>23</v>
      </c>
      <c r="J1654" t="str">
        <f t="shared" si="25"/>
        <v>03-09-2023</v>
      </c>
      <c r="K1654">
        <v>148200</v>
      </c>
      <c r="L1654">
        <v>2284</v>
      </c>
      <c r="M1654">
        <v>66</v>
      </c>
      <c r="N1654">
        <v>153</v>
      </c>
      <c r="P1654">
        <v>0</v>
      </c>
      <c r="Q1654">
        <v>2</v>
      </c>
      <c r="R1654" t="s">
        <v>116</v>
      </c>
      <c r="S1654" t="s">
        <v>272</v>
      </c>
      <c r="T1654" t="s">
        <v>76</v>
      </c>
      <c r="U1654">
        <v>0</v>
      </c>
      <c r="V1654">
        <v>0</v>
      </c>
      <c r="Y1654">
        <v>0</v>
      </c>
      <c r="AA1654" t="s">
        <v>65</v>
      </c>
      <c r="AB1654" t="s">
        <v>66</v>
      </c>
      <c r="AC1654" t="s">
        <v>77</v>
      </c>
      <c r="AE1654">
        <v>11</v>
      </c>
      <c r="AF1654" t="s">
        <v>309</v>
      </c>
      <c r="AK1654" t="s">
        <v>90</v>
      </c>
      <c r="AL1654">
        <v>37</v>
      </c>
      <c r="AN1654" t="s">
        <v>82</v>
      </c>
      <c r="AP1654" t="s">
        <v>56</v>
      </c>
      <c r="AR1654">
        <v>4793</v>
      </c>
      <c r="AS1654" t="s">
        <v>73</v>
      </c>
      <c r="AT1654" t="s">
        <v>213</v>
      </c>
      <c r="AV1654" t="s">
        <v>213</v>
      </c>
      <c r="AX1654">
        <v>530</v>
      </c>
      <c r="AY1654" t="s">
        <v>3041</v>
      </c>
      <c r="AZ1654">
        <v>4088</v>
      </c>
      <c r="BA1654">
        <v>9310</v>
      </c>
      <c r="BC1654">
        <v>115340</v>
      </c>
      <c r="BD1654" t="s">
        <v>59</v>
      </c>
    </row>
    <row r="1655" spans="1:56" x14ac:dyDescent="0.25">
      <c r="A1655">
        <v>3</v>
      </c>
      <c r="B1655">
        <v>3</v>
      </c>
      <c r="C1655">
        <v>17</v>
      </c>
      <c r="D1655">
        <v>470761100000</v>
      </c>
      <c r="E1655" t="s">
        <v>3049</v>
      </c>
      <c r="G1655">
        <v>96</v>
      </c>
      <c r="H1655">
        <v>3</v>
      </c>
      <c r="I1655">
        <v>23</v>
      </c>
      <c r="J1655" t="str">
        <f t="shared" si="25"/>
        <v>03-17-2023</v>
      </c>
      <c r="K1655">
        <v>82000</v>
      </c>
      <c r="L1655">
        <v>932</v>
      </c>
      <c r="M1655">
        <v>42</v>
      </c>
      <c r="N1655">
        <v>115</v>
      </c>
      <c r="P1655">
        <v>0</v>
      </c>
      <c r="Q1655" t="s">
        <v>98</v>
      </c>
      <c r="R1655" t="s">
        <v>116</v>
      </c>
      <c r="S1655" t="s">
        <v>135</v>
      </c>
      <c r="T1655" t="s">
        <v>132</v>
      </c>
      <c r="U1655">
        <v>3</v>
      </c>
      <c r="V1655">
        <v>932</v>
      </c>
      <c r="Y1655">
        <v>406</v>
      </c>
      <c r="Z1655" t="s">
        <v>64</v>
      </c>
      <c r="AA1655" t="s">
        <v>133</v>
      </c>
      <c r="AB1655" t="s">
        <v>66</v>
      </c>
      <c r="AC1655" t="s">
        <v>67</v>
      </c>
      <c r="AE1655">
        <v>8</v>
      </c>
      <c r="AF1655" t="s">
        <v>81</v>
      </c>
      <c r="AK1655" t="s">
        <v>71</v>
      </c>
      <c r="AL1655">
        <v>45</v>
      </c>
      <c r="AN1655" t="s">
        <v>92</v>
      </c>
      <c r="AP1655" t="s">
        <v>56</v>
      </c>
      <c r="AR1655">
        <v>4793</v>
      </c>
      <c r="AS1655" t="s">
        <v>73</v>
      </c>
      <c r="AT1655" t="s">
        <v>213</v>
      </c>
      <c r="AV1655" t="s">
        <v>213</v>
      </c>
      <c r="AX1655">
        <v>510</v>
      </c>
      <c r="AY1655" t="s">
        <v>58</v>
      </c>
      <c r="AZ1655">
        <v>3096</v>
      </c>
      <c r="BA1655">
        <v>5110</v>
      </c>
      <c r="BC1655">
        <v>52230</v>
      </c>
      <c r="BD1655" t="s">
        <v>59</v>
      </c>
    </row>
    <row r="1656" spans="1:56" x14ac:dyDescent="0.25">
      <c r="A1656">
        <v>3</v>
      </c>
      <c r="B1656">
        <v>3</v>
      </c>
      <c r="C1656">
        <v>27</v>
      </c>
      <c r="D1656">
        <v>472070000000</v>
      </c>
      <c r="E1656" t="s">
        <v>3185</v>
      </c>
      <c r="G1656">
        <v>115</v>
      </c>
      <c r="H1656">
        <v>3</v>
      </c>
      <c r="I1656">
        <v>23</v>
      </c>
      <c r="J1656" t="str">
        <f t="shared" si="25"/>
        <v>03-27-2023</v>
      </c>
      <c r="K1656">
        <v>23000</v>
      </c>
      <c r="L1656">
        <v>0</v>
      </c>
      <c r="M1656">
        <v>144</v>
      </c>
      <c r="N1656">
        <v>114</v>
      </c>
      <c r="P1656">
        <v>0.377</v>
      </c>
      <c r="U1656">
        <v>0</v>
      </c>
      <c r="V1656">
        <v>0</v>
      </c>
      <c r="Y1656">
        <v>0</v>
      </c>
      <c r="AE1656">
        <v>0</v>
      </c>
      <c r="AP1656" t="s">
        <v>56</v>
      </c>
      <c r="AR1656">
        <v>4793</v>
      </c>
      <c r="AS1656" t="s">
        <v>73</v>
      </c>
      <c r="AT1656" t="s">
        <v>213</v>
      </c>
      <c r="AV1656" t="s">
        <v>213</v>
      </c>
      <c r="AX1656">
        <v>500</v>
      </c>
      <c r="AY1656" t="s">
        <v>58</v>
      </c>
      <c r="AZ1656">
        <v>2115</v>
      </c>
      <c r="BA1656">
        <v>17570</v>
      </c>
      <c r="BC1656">
        <v>0</v>
      </c>
      <c r="BD1656" t="s">
        <v>59</v>
      </c>
    </row>
    <row r="1657" spans="1:56" x14ac:dyDescent="0.25">
      <c r="A1657">
        <v>3</v>
      </c>
      <c r="B1657">
        <v>3</v>
      </c>
      <c r="C1657">
        <v>1</v>
      </c>
      <c r="D1657">
        <v>480020800100</v>
      </c>
      <c r="E1657" t="s">
        <v>3256</v>
      </c>
      <c r="G1657">
        <v>79</v>
      </c>
      <c r="H1657">
        <v>3</v>
      </c>
      <c r="I1657">
        <v>23</v>
      </c>
      <c r="J1657" t="str">
        <f t="shared" si="25"/>
        <v>03-01-2023</v>
      </c>
      <c r="K1657">
        <v>125000</v>
      </c>
      <c r="L1657">
        <v>2366</v>
      </c>
      <c r="M1657">
        <v>0</v>
      </c>
      <c r="N1657">
        <v>0</v>
      </c>
      <c r="P1657">
        <v>1.7450000000000001</v>
      </c>
      <c r="Q1657" t="s">
        <v>61</v>
      </c>
      <c r="R1657" t="s">
        <v>116</v>
      </c>
      <c r="S1657" t="s">
        <v>224</v>
      </c>
      <c r="T1657" t="s">
        <v>62</v>
      </c>
      <c r="U1657">
        <v>0</v>
      </c>
      <c r="V1657">
        <v>418</v>
      </c>
      <c r="X1657" t="s">
        <v>63</v>
      </c>
      <c r="Y1657">
        <v>624</v>
      </c>
      <c r="Z1657" t="s">
        <v>64</v>
      </c>
      <c r="AA1657" t="s">
        <v>79</v>
      </c>
      <c r="AB1657" t="s">
        <v>66</v>
      </c>
      <c r="AC1657" t="s">
        <v>67</v>
      </c>
      <c r="AE1657">
        <v>0</v>
      </c>
      <c r="AF1657" t="s">
        <v>88</v>
      </c>
      <c r="AK1657" t="s">
        <v>71</v>
      </c>
      <c r="AL1657">
        <v>45</v>
      </c>
      <c r="AN1657" t="s">
        <v>82</v>
      </c>
      <c r="AP1657" t="s">
        <v>56</v>
      </c>
      <c r="AR1657">
        <v>0</v>
      </c>
      <c r="AS1657" t="s">
        <v>73</v>
      </c>
      <c r="AT1657" t="s">
        <v>74</v>
      </c>
      <c r="AV1657" t="s">
        <v>74</v>
      </c>
      <c r="AX1657">
        <v>111</v>
      </c>
      <c r="AY1657" t="s">
        <v>1951</v>
      </c>
      <c r="AZ1657">
        <v>1079</v>
      </c>
      <c r="BA1657">
        <v>19660</v>
      </c>
      <c r="BC1657">
        <v>127830</v>
      </c>
      <c r="BD1657" t="s">
        <v>59</v>
      </c>
    </row>
    <row r="1658" spans="1:56" x14ac:dyDescent="0.25">
      <c r="A1658">
        <v>3</v>
      </c>
      <c r="B1658">
        <v>3</v>
      </c>
      <c r="C1658">
        <v>29</v>
      </c>
      <c r="D1658">
        <v>480031800000</v>
      </c>
      <c r="E1658" t="s">
        <v>3260</v>
      </c>
      <c r="G1658">
        <v>117</v>
      </c>
      <c r="H1658">
        <v>3</v>
      </c>
      <c r="I1658">
        <v>23</v>
      </c>
      <c r="J1658" t="str">
        <f t="shared" si="25"/>
        <v>03-29-2023</v>
      </c>
      <c r="K1658">
        <v>149000</v>
      </c>
      <c r="L1658">
        <v>1392</v>
      </c>
      <c r="M1658">
        <v>0</v>
      </c>
      <c r="N1658">
        <v>0</v>
      </c>
      <c r="P1658">
        <v>1</v>
      </c>
      <c r="Q1658">
        <v>1</v>
      </c>
      <c r="R1658">
        <v>1</v>
      </c>
      <c r="S1658">
        <v>9731</v>
      </c>
      <c r="T1658" t="s">
        <v>76</v>
      </c>
      <c r="U1658">
        <v>3</v>
      </c>
      <c r="V1658">
        <v>1392</v>
      </c>
      <c r="X1658" t="s">
        <v>63</v>
      </c>
      <c r="Y1658">
        <v>576</v>
      </c>
      <c r="Z1658" t="s">
        <v>64</v>
      </c>
      <c r="AA1658" t="s">
        <v>65</v>
      </c>
      <c r="AB1658" t="s">
        <v>66</v>
      </c>
      <c r="AC1658" t="s">
        <v>67</v>
      </c>
      <c r="AE1658">
        <v>7</v>
      </c>
      <c r="AF1658" t="s">
        <v>88</v>
      </c>
      <c r="AK1658" t="s">
        <v>71</v>
      </c>
      <c r="AL1658">
        <v>38</v>
      </c>
      <c r="AN1658" t="s">
        <v>170</v>
      </c>
      <c r="AP1658" t="s">
        <v>56</v>
      </c>
      <c r="AR1658">
        <v>0</v>
      </c>
      <c r="AS1658" t="s">
        <v>73</v>
      </c>
      <c r="AT1658" t="s">
        <v>74</v>
      </c>
      <c r="AV1658" t="s">
        <v>74</v>
      </c>
      <c r="AX1658">
        <v>510</v>
      </c>
      <c r="AY1658" t="s">
        <v>3261</v>
      </c>
      <c r="AZ1658">
        <v>4117</v>
      </c>
      <c r="BA1658">
        <v>15400</v>
      </c>
      <c r="BC1658">
        <v>115290</v>
      </c>
      <c r="BD1658" t="s">
        <v>59</v>
      </c>
    </row>
    <row r="1659" spans="1:56" x14ac:dyDescent="0.25">
      <c r="A1659">
        <v>3</v>
      </c>
      <c r="B1659">
        <v>3</v>
      </c>
      <c r="C1659">
        <v>20</v>
      </c>
      <c r="D1659">
        <v>480191700100</v>
      </c>
      <c r="E1659" t="s">
        <v>3319</v>
      </c>
      <c r="G1659">
        <v>98</v>
      </c>
      <c r="H1659">
        <v>3</v>
      </c>
      <c r="I1659">
        <v>23</v>
      </c>
      <c r="J1659" t="str">
        <f t="shared" si="25"/>
        <v>03-20-2023</v>
      </c>
      <c r="K1659">
        <v>287000</v>
      </c>
      <c r="L1659">
        <v>0</v>
      </c>
      <c r="M1659">
        <v>50</v>
      </c>
      <c r="N1659">
        <v>150</v>
      </c>
      <c r="P1659">
        <v>0.17199999999999999</v>
      </c>
      <c r="U1659">
        <v>0</v>
      </c>
      <c r="V1659">
        <v>0</v>
      </c>
      <c r="Y1659">
        <v>0</v>
      </c>
      <c r="AE1659">
        <v>0</v>
      </c>
      <c r="AR1659">
        <v>4804</v>
      </c>
      <c r="AS1659" t="s">
        <v>73</v>
      </c>
      <c r="AX1659">
        <v>500</v>
      </c>
      <c r="AY1659" t="s">
        <v>58</v>
      </c>
      <c r="AZ1659">
        <v>2098</v>
      </c>
      <c r="BA1659">
        <v>0</v>
      </c>
      <c r="BC1659">
        <v>0</v>
      </c>
      <c r="BD1659" t="s">
        <v>59</v>
      </c>
    </row>
    <row r="1660" spans="1:56" x14ac:dyDescent="0.25">
      <c r="A1660">
        <v>3</v>
      </c>
      <c r="B1660">
        <v>3</v>
      </c>
      <c r="C1660">
        <v>20</v>
      </c>
      <c r="D1660">
        <v>480191800000</v>
      </c>
      <c r="E1660" t="s">
        <v>3326</v>
      </c>
      <c r="G1660">
        <v>98</v>
      </c>
      <c r="H1660">
        <v>3</v>
      </c>
      <c r="I1660">
        <v>23</v>
      </c>
      <c r="J1660" t="str">
        <f t="shared" si="25"/>
        <v>03-20-2023</v>
      </c>
      <c r="K1660">
        <v>287000</v>
      </c>
      <c r="L1660">
        <v>2082</v>
      </c>
      <c r="M1660">
        <v>0</v>
      </c>
      <c r="N1660">
        <v>0</v>
      </c>
      <c r="P1660">
        <v>0</v>
      </c>
      <c r="Q1660">
        <v>2</v>
      </c>
      <c r="R1660">
        <v>5</v>
      </c>
      <c r="S1660" t="s">
        <v>3327</v>
      </c>
      <c r="T1660" t="s">
        <v>76</v>
      </c>
      <c r="U1660">
        <v>5</v>
      </c>
      <c r="V1660">
        <v>2076</v>
      </c>
      <c r="W1660" t="s">
        <v>71</v>
      </c>
      <c r="X1660" t="s">
        <v>63</v>
      </c>
      <c r="Y1660">
        <v>756</v>
      </c>
      <c r="Z1660" t="s">
        <v>64</v>
      </c>
      <c r="AA1660" t="s">
        <v>152</v>
      </c>
      <c r="AB1660" t="s">
        <v>66</v>
      </c>
      <c r="AC1660" t="s">
        <v>67</v>
      </c>
      <c r="AE1660">
        <v>10</v>
      </c>
      <c r="AF1660" t="s">
        <v>309</v>
      </c>
      <c r="AI1660" t="s">
        <v>70</v>
      </c>
      <c r="AK1660" t="s">
        <v>71</v>
      </c>
      <c r="AL1660">
        <v>28</v>
      </c>
      <c r="AN1660" t="s">
        <v>72</v>
      </c>
      <c r="AP1660" t="s">
        <v>56</v>
      </c>
      <c r="AR1660">
        <v>4804</v>
      </c>
      <c r="AS1660" t="s">
        <v>73</v>
      </c>
      <c r="AT1660" t="s">
        <v>74</v>
      </c>
      <c r="AV1660" t="s">
        <v>74</v>
      </c>
      <c r="AX1660">
        <v>510</v>
      </c>
      <c r="AY1660" t="s">
        <v>429</v>
      </c>
      <c r="AZ1660">
        <v>4098</v>
      </c>
      <c r="BA1660">
        <v>10140</v>
      </c>
      <c r="BC1660">
        <v>165310</v>
      </c>
      <c r="BD1660" t="s">
        <v>59</v>
      </c>
    </row>
    <row r="1661" spans="1:56" x14ac:dyDescent="0.25">
      <c r="A1661">
        <v>3</v>
      </c>
      <c r="B1661">
        <v>3</v>
      </c>
      <c r="C1661">
        <v>29</v>
      </c>
      <c r="D1661">
        <v>490600700000</v>
      </c>
      <c r="E1661" t="s">
        <v>3077</v>
      </c>
      <c r="G1661">
        <v>116</v>
      </c>
      <c r="H1661">
        <v>3</v>
      </c>
      <c r="I1661">
        <v>23</v>
      </c>
      <c r="J1661" t="str">
        <f t="shared" si="25"/>
        <v>03-29-2023</v>
      </c>
      <c r="K1661">
        <v>169000</v>
      </c>
      <c r="L1661">
        <v>1276</v>
      </c>
      <c r="M1661">
        <v>82</v>
      </c>
      <c r="N1661">
        <v>132</v>
      </c>
      <c r="P1661">
        <v>0</v>
      </c>
      <c r="Q1661">
        <v>1</v>
      </c>
      <c r="R1661">
        <v>1</v>
      </c>
      <c r="S1661">
        <v>9571</v>
      </c>
      <c r="T1661" t="s">
        <v>163</v>
      </c>
      <c r="U1661">
        <v>0</v>
      </c>
      <c r="V1661">
        <v>0</v>
      </c>
      <c r="X1661" t="s">
        <v>63</v>
      </c>
      <c r="Y1661">
        <v>300</v>
      </c>
      <c r="Z1661" t="s">
        <v>64</v>
      </c>
      <c r="AA1661" t="s">
        <v>152</v>
      </c>
      <c r="AB1661" t="s">
        <v>66</v>
      </c>
      <c r="AC1661" t="s">
        <v>77</v>
      </c>
      <c r="AE1661">
        <v>6</v>
      </c>
      <c r="AF1661" t="s">
        <v>81</v>
      </c>
      <c r="AK1661" t="s">
        <v>3421</v>
      </c>
      <c r="AL1661">
        <v>35</v>
      </c>
      <c r="AN1661" t="s">
        <v>310</v>
      </c>
      <c r="AP1661" t="s">
        <v>56</v>
      </c>
      <c r="AR1661">
        <v>4918</v>
      </c>
      <c r="AS1661" t="s">
        <v>73</v>
      </c>
      <c r="AX1661">
        <v>510</v>
      </c>
      <c r="AY1661" t="s">
        <v>3475</v>
      </c>
      <c r="AZ1661">
        <v>6116</v>
      </c>
      <c r="BA1661">
        <v>13110</v>
      </c>
      <c r="BC1661">
        <v>70890</v>
      </c>
      <c r="BD1661" t="s">
        <v>59</v>
      </c>
    </row>
    <row r="1662" spans="1:56" x14ac:dyDescent="0.25">
      <c r="A1662">
        <v>3</v>
      </c>
      <c r="B1662">
        <v>3</v>
      </c>
      <c r="C1662">
        <v>17</v>
      </c>
      <c r="D1662">
        <v>500161010000</v>
      </c>
      <c r="E1662" t="s">
        <v>3594</v>
      </c>
      <c r="G1662">
        <v>95</v>
      </c>
      <c r="H1662">
        <v>3</v>
      </c>
      <c r="I1662">
        <v>23</v>
      </c>
      <c r="J1662" t="str">
        <f t="shared" si="25"/>
        <v>03-17-2023</v>
      </c>
      <c r="K1662">
        <v>80000</v>
      </c>
      <c r="L1662">
        <v>1802</v>
      </c>
      <c r="M1662">
        <v>64</v>
      </c>
      <c r="N1662">
        <v>0</v>
      </c>
      <c r="P1662">
        <v>0</v>
      </c>
      <c r="Q1662">
        <v>2</v>
      </c>
      <c r="R1662" t="s">
        <v>116</v>
      </c>
      <c r="S1662" t="s">
        <v>123</v>
      </c>
      <c r="T1662" t="s">
        <v>112</v>
      </c>
      <c r="U1662">
        <v>0</v>
      </c>
      <c r="V1662">
        <v>0</v>
      </c>
      <c r="X1662" t="s">
        <v>63</v>
      </c>
      <c r="Y1662">
        <v>384</v>
      </c>
      <c r="Z1662" t="s">
        <v>64</v>
      </c>
      <c r="AA1662" t="s">
        <v>781</v>
      </c>
      <c r="AB1662" t="s">
        <v>66</v>
      </c>
      <c r="AC1662" t="s">
        <v>67</v>
      </c>
      <c r="AE1662">
        <v>7</v>
      </c>
      <c r="AF1662" t="s">
        <v>81</v>
      </c>
      <c r="AK1662" t="s">
        <v>71</v>
      </c>
      <c r="AL1662">
        <v>45</v>
      </c>
      <c r="AN1662" t="s">
        <v>82</v>
      </c>
      <c r="AP1662" t="s">
        <v>56</v>
      </c>
      <c r="AR1662">
        <v>5000</v>
      </c>
      <c r="AS1662" t="s">
        <v>73</v>
      </c>
      <c r="AT1662" t="s">
        <v>74</v>
      </c>
      <c r="AV1662" t="s">
        <v>74</v>
      </c>
      <c r="AX1662">
        <v>510</v>
      </c>
      <c r="AY1662" t="s">
        <v>58</v>
      </c>
      <c r="AZ1662">
        <v>8095</v>
      </c>
      <c r="BA1662">
        <v>4940</v>
      </c>
      <c r="BC1662">
        <v>81690</v>
      </c>
      <c r="BD1662" t="s">
        <v>59</v>
      </c>
    </row>
    <row r="1663" spans="1:56" x14ac:dyDescent="0.25">
      <c r="A1663">
        <v>3</v>
      </c>
      <c r="B1663">
        <v>3</v>
      </c>
      <c r="C1663">
        <v>29</v>
      </c>
      <c r="D1663">
        <v>560642000000</v>
      </c>
      <c r="E1663" t="s">
        <v>3778</v>
      </c>
      <c r="G1663">
        <v>118</v>
      </c>
      <c r="H1663">
        <v>3</v>
      </c>
      <c r="I1663">
        <v>23</v>
      </c>
      <c r="J1663" t="str">
        <f t="shared" si="25"/>
        <v>03-29-2023</v>
      </c>
      <c r="K1663">
        <v>335000</v>
      </c>
      <c r="L1663">
        <v>2252</v>
      </c>
      <c r="M1663">
        <v>182</v>
      </c>
      <c r="N1663">
        <v>130</v>
      </c>
      <c r="P1663">
        <v>0</v>
      </c>
      <c r="Q1663" t="s">
        <v>61</v>
      </c>
      <c r="R1663">
        <v>1</v>
      </c>
      <c r="S1663">
        <v>9991</v>
      </c>
      <c r="T1663" t="s">
        <v>62</v>
      </c>
      <c r="U1663">
        <v>4</v>
      </c>
      <c r="V1663">
        <v>1275</v>
      </c>
      <c r="W1663" t="s">
        <v>71</v>
      </c>
      <c r="X1663" t="s">
        <v>63</v>
      </c>
      <c r="Y1663">
        <v>528</v>
      </c>
      <c r="Z1663" t="s">
        <v>64</v>
      </c>
      <c r="AA1663" t="s">
        <v>157</v>
      </c>
      <c r="AB1663" t="s">
        <v>66</v>
      </c>
      <c r="AC1663" t="s">
        <v>67</v>
      </c>
      <c r="AE1663">
        <v>8</v>
      </c>
      <c r="AF1663" t="s">
        <v>68</v>
      </c>
      <c r="AG1663" t="s">
        <v>69</v>
      </c>
      <c r="AI1663" t="s">
        <v>70</v>
      </c>
      <c r="AK1663" t="s">
        <v>71</v>
      </c>
      <c r="AL1663">
        <v>16</v>
      </c>
      <c r="AN1663" t="s">
        <v>310</v>
      </c>
      <c r="AP1663" t="s">
        <v>56</v>
      </c>
      <c r="AR1663">
        <v>5601</v>
      </c>
      <c r="AS1663" t="s">
        <v>73</v>
      </c>
      <c r="AX1663">
        <v>510</v>
      </c>
      <c r="AY1663" t="s">
        <v>58</v>
      </c>
      <c r="AZ1663">
        <v>3118</v>
      </c>
      <c r="BA1663">
        <v>16310</v>
      </c>
      <c r="BC1663">
        <v>235600</v>
      </c>
      <c r="BD1663" t="s">
        <v>59</v>
      </c>
    </row>
    <row r="1664" spans="1:56" x14ac:dyDescent="0.25">
      <c r="A1664">
        <v>3</v>
      </c>
      <c r="B1664">
        <v>3</v>
      </c>
      <c r="C1664">
        <v>27</v>
      </c>
      <c r="D1664">
        <v>590070800000</v>
      </c>
      <c r="E1664" t="s">
        <v>3866</v>
      </c>
      <c r="G1664">
        <v>112</v>
      </c>
      <c r="H1664">
        <v>3</v>
      </c>
      <c r="I1664">
        <v>23</v>
      </c>
      <c r="J1664" t="str">
        <f t="shared" si="25"/>
        <v>03-27-2023</v>
      </c>
      <c r="K1664">
        <v>155000</v>
      </c>
      <c r="L1664">
        <v>2046</v>
      </c>
      <c r="M1664">
        <v>0</v>
      </c>
      <c r="N1664">
        <v>0</v>
      </c>
      <c r="P1664">
        <v>1.51</v>
      </c>
      <c r="Q1664" t="s">
        <v>61</v>
      </c>
      <c r="R1664" t="s">
        <v>116</v>
      </c>
      <c r="S1664" t="s">
        <v>434</v>
      </c>
      <c r="T1664" t="s">
        <v>143</v>
      </c>
      <c r="U1664">
        <v>4</v>
      </c>
      <c r="V1664">
        <v>960</v>
      </c>
      <c r="Y1664">
        <v>880</v>
      </c>
      <c r="Z1664" t="s">
        <v>92</v>
      </c>
      <c r="AA1664" t="s">
        <v>157</v>
      </c>
      <c r="AB1664" t="s">
        <v>66</v>
      </c>
      <c r="AC1664" t="s">
        <v>67</v>
      </c>
      <c r="AE1664">
        <v>7</v>
      </c>
      <c r="AF1664" t="s">
        <v>102</v>
      </c>
      <c r="AG1664" t="s">
        <v>69</v>
      </c>
      <c r="AI1664" t="s">
        <v>70</v>
      </c>
      <c r="AK1664" t="s">
        <v>71</v>
      </c>
      <c r="AL1664">
        <v>42</v>
      </c>
      <c r="AN1664" t="s">
        <v>72</v>
      </c>
      <c r="AP1664" t="s">
        <v>56</v>
      </c>
      <c r="AR1664">
        <v>0</v>
      </c>
      <c r="AS1664" t="s">
        <v>73</v>
      </c>
      <c r="AT1664" t="s">
        <v>74</v>
      </c>
      <c r="AV1664" t="s">
        <v>74</v>
      </c>
      <c r="AX1664">
        <v>510</v>
      </c>
      <c r="AY1664" t="s">
        <v>58</v>
      </c>
      <c r="AZ1664">
        <v>5112</v>
      </c>
      <c r="BA1664">
        <v>14910</v>
      </c>
      <c r="BC1664">
        <v>107890</v>
      </c>
      <c r="BD1664" t="s">
        <v>59</v>
      </c>
    </row>
    <row r="1665" spans="1:56" x14ac:dyDescent="0.25">
      <c r="A1665">
        <v>3</v>
      </c>
      <c r="B1665">
        <v>3</v>
      </c>
      <c r="C1665">
        <v>15</v>
      </c>
      <c r="D1665">
        <v>610560200000</v>
      </c>
      <c r="E1665" t="s">
        <v>3951</v>
      </c>
      <c r="G1665">
        <v>94</v>
      </c>
      <c r="H1665">
        <v>3</v>
      </c>
      <c r="I1665">
        <v>23</v>
      </c>
      <c r="J1665" t="str">
        <f t="shared" si="25"/>
        <v>03-15-2023</v>
      </c>
      <c r="K1665">
        <v>105000</v>
      </c>
      <c r="L1665">
        <v>0</v>
      </c>
      <c r="M1665">
        <v>5</v>
      </c>
      <c r="N1665">
        <v>188</v>
      </c>
      <c r="P1665">
        <v>0</v>
      </c>
      <c r="U1665">
        <v>0</v>
      </c>
      <c r="V1665">
        <v>0</v>
      </c>
      <c r="Y1665">
        <v>0</v>
      </c>
      <c r="AE1665">
        <v>0</v>
      </c>
      <c r="AP1665" t="s">
        <v>56</v>
      </c>
      <c r="AR1665">
        <v>6119</v>
      </c>
      <c r="AS1665" t="s">
        <v>73</v>
      </c>
      <c r="AX1665">
        <v>500</v>
      </c>
      <c r="AY1665" t="s">
        <v>3952</v>
      </c>
      <c r="AZ1665">
        <v>7094</v>
      </c>
      <c r="BA1665">
        <v>0</v>
      </c>
      <c r="BC1665">
        <v>0</v>
      </c>
      <c r="BD1665" t="s">
        <v>59</v>
      </c>
    </row>
    <row r="1666" spans="1:56" x14ac:dyDescent="0.25">
      <c r="A1666">
        <v>3</v>
      </c>
      <c r="B1666">
        <v>3</v>
      </c>
      <c r="C1666">
        <v>15</v>
      </c>
      <c r="D1666">
        <v>610560300000</v>
      </c>
      <c r="E1666" t="s">
        <v>3953</v>
      </c>
      <c r="G1666">
        <v>94</v>
      </c>
      <c r="H1666">
        <v>3</v>
      </c>
      <c r="I1666">
        <v>23</v>
      </c>
      <c r="J1666" t="str">
        <f t="shared" ref="J1666:J1729" si="26">CONCATENATE(TEXT(H1666,"00"),"-",TEXT(C1666,"00"),"-",TEXT(I1666,"2000"))</f>
        <v>03-15-2023</v>
      </c>
      <c r="K1666">
        <v>105000</v>
      </c>
      <c r="L1666">
        <v>1598</v>
      </c>
      <c r="M1666">
        <v>84</v>
      </c>
      <c r="N1666">
        <v>188</v>
      </c>
      <c r="P1666">
        <v>0</v>
      </c>
      <c r="Q1666" t="s">
        <v>61</v>
      </c>
      <c r="R1666">
        <v>1</v>
      </c>
      <c r="S1666">
        <v>8801</v>
      </c>
      <c r="T1666" t="s">
        <v>143</v>
      </c>
      <c r="U1666">
        <v>3</v>
      </c>
      <c r="V1666">
        <v>0</v>
      </c>
      <c r="X1666" t="s">
        <v>63</v>
      </c>
      <c r="Y1666">
        <v>768</v>
      </c>
      <c r="Z1666" t="s">
        <v>92</v>
      </c>
      <c r="AA1666" t="s">
        <v>152</v>
      </c>
      <c r="AB1666" t="s">
        <v>66</v>
      </c>
      <c r="AC1666" t="s">
        <v>67</v>
      </c>
      <c r="AE1666">
        <v>8</v>
      </c>
      <c r="AF1666" t="s">
        <v>81</v>
      </c>
      <c r="AK1666" t="s">
        <v>71</v>
      </c>
      <c r="AL1666">
        <v>45</v>
      </c>
      <c r="AN1666" t="s">
        <v>82</v>
      </c>
      <c r="AP1666" t="s">
        <v>56</v>
      </c>
      <c r="AR1666">
        <v>6119</v>
      </c>
      <c r="AS1666" t="s">
        <v>73</v>
      </c>
      <c r="AT1666" t="s">
        <v>213</v>
      </c>
      <c r="AV1666" t="s">
        <v>74</v>
      </c>
      <c r="AX1666">
        <v>510</v>
      </c>
      <c r="AY1666" t="s">
        <v>473</v>
      </c>
      <c r="AZ1666">
        <v>7094</v>
      </c>
      <c r="BA1666">
        <v>13030</v>
      </c>
      <c r="BC1666">
        <v>65690</v>
      </c>
      <c r="BD1666" t="s">
        <v>59</v>
      </c>
    </row>
    <row r="1667" spans="1:56" x14ac:dyDescent="0.25">
      <c r="A1667">
        <v>3</v>
      </c>
      <c r="B1667">
        <v>3</v>
      </c>
      <c r="C1667">
        <v>20</v>
      </c>
      <c r="D1667">
        <v>610751800000</v>
      </c>
      <c r="E1667" t="s">
        <v>4075</v>
      </c>
      <c r="G1667">
        <v>99</v>
      </c>
      <c r="H1667">
        <v>3</v>
      </c>
      <c r="I1667">
        <v>23</v>
      </c>
      <c r="J1667" t="str">
        <f t="shared" si="26"/>
        <v>03-20-2023</v>
      </c>
      <c r="K1667">
        <v>5000</v>
      </c>
      <c r="L1667">
        <v>0</v>
      </c>
      <c r="M1667">
        <v>66</v>
      </c>
      <c r="N1667">
        <v>165</v>
      </c>
      <c r="P1667">
        <v>0</v>
      </c>
      <c r="U1667">
        <v>0</v>
      </c>
      <c r="V1667">
        <v>0</v>
      </c>
      <c r="Y1667">
        <v>0</v>
      </c>
      <c r="AE1667">
        <v>0</v>
      </c>
      <c r="AP1667" t="s">
        <v>56</v>
      </c>
      <c r="AR1667">
        <v>6119</v>
      </c>
      <c r="AS1667" t="s">
        <v>73</v>
      </c>
      <c r="AX1667">
        <v>500</v>
      </c>
      <c r="AY1667" t="s">
        <v>58</v>
      </c>
      <c r="AZ1667">
        <v>5099</v>
      </c>
      <c r="BA1667">
        <v>9710</v>
      </c>
      <c r="BC1667">
        <v>0</v>
      </c>
      <c r="BD1667" t="s">
        <v>59</v>
      </c>
    </row>
    <row r="1668" spans="1:56" x14ac:dyDescent="0.25">
      <c r="A1668">
        <v>3</v>
      </c>
      <c r="B1668">
        <v>2</v>
      </c>
      <c r="C1668">
        <v>1</v>
      </c>
      <c r="D1668">
        <v>10300800000</v>
      </c>
      <c r="E1668" t="s">
        <v>196</v>
      </c>
      <c r="G1668">
        <v>35</v>
      </c>
      <c r="H1668">
        <v>2</v>
      </c>
      <c r="I1668">
        <v>23</v>
      </c>
      <c r="J1668" t="str">
        <f t="shared" si="26"/>
        <v>02-01-2023</v>
      </c>
      <c r="K1668">
        <v>146000</v>
      </c>
      <c r="L1668">
        <v>3540</v>
      </c>
      <c r="M1668">
        <v>0</v>
      </c>
      <c r="N1668">
        <v>0</v>
      </c>
      <c r="P1668">
        <v>0.35</v>
      </c>
      <c r="Q1668">
        <v>2</v>
      </c>
      <c r="R1668">
        <v>1</v>
      </c>
      <c r="S1668">
        <v>9752</v>
      </c>
      <c r="T1668" t="s">
        <v>112</v>
      </c>
      <c r="U1668">
        <v>0</v>
      </c>
      <c r="V1668">
        <v>0</v>
      </c>
      <c r="Y1668">
        <v>0</v>
      </c>
      <c r="AA1668" t="s">
        <v>197</v>
      </c>
      <c r="AB1668" t="s">
        <v>66</v>
      </c>
      <c r="AC1668" t="s">
        <v>67</v>
      </c>
      <c r="AE1668">
        <v>9</v>
      </c>
      <c r="AF1668" t="s">
        <v>161</v>
      </c>
      <c r="AG1668" t="s">
        <v>69</v>
      </c>
      <c r="AK1668" t="s">
        <v>71</v>
      </c>
      <c r="AL1668">
        <v>30</v>
      </c>
      <c r="AM1668">
        <v>20</v>
      </c>
      <c r="AN1668" t="s">
        <v>138</v>
      </c>
      <c r="AP1668" t="s">
        <v>56</v>
      </c>
      <c r="AR1668">
        <v>0</v>
      </c>
      <c r="AS1668" t="s">
        <v>73</v>
      </c>
      <c r="AT1668" t="s">
        <v>74</v>
      </c>
      <c r="AV1668" t="s">
        <v>74</v>
      </c>
      <c r="AX1668">
        <v>530</v>
      </c>
      <c r="AY1668" t="s">
        <v>58</v>
      </c>
      <c r="AZ1668">
        <v>5035</v>
      </c>
      <c r="BA1668">
        <v>7660</v>
      </c>
      <c r="BC1668">
        <v>128060</v>
      </c>
      <c r="BD1668" t="s">
        <v>59</v>
      </c>
    </row>
    <row r="1669" spans="1:56" x14ac:dyDescent="0.25">
      <c r="A1669">
        <v>3</v>
      </c>
      <c r="B1669">
        <v>2</v>
      </c>
      <c r="C1669">
        <v>3</v>
      </c>
      <c r="D1669">
        <v>50510200000</v>
      </c>
      <c r="E1669" t="s">
        <v>238</v>
      </c>
      <c r="G1669">
        <v>37</v>
      </c>
      <c r="H1669">
        <v>2</v>
      </c>
      <c r="I1669">
        <v>23</v>
      </c>
      <c r="J1669" t="str">
        <f t="shared" si="26"/>
        <v>02-03-2023</v>
      </c>
      <c r="K1669">
        <v>125000</v>
      </c>
      <c r="L1669">
        <v>1368</v>
      </c>
      <c r="M1669">
        <v>142</v>
      </c>
      <c r="N1669">
        <v>132</v>
      </c>
      <c r="P1669">
        <v>0</v>
      </c>
      <c r="Q1669" t="s">
        <v>98</v>
      </c>
      <c r="R1669" t="s">
        <v>116</v>
      </c>
      <c r="S1669" t="s">
        <v>135</v>
      </c>
      <c r="T1669" t="s">
        <v>132</v>
      </c>
      <c r="U1669">
        <v>0</v>
      </c>
      <c r="V1669">
        <v>480</v>
      </c>
      <c r="Y1669">
        <v>708</v>
      </c>
      <c r="Z1669" t="s">
        <v>64</v>
      </c>
      <c r="AB1669" t="s">
        <v>66</v>
      </c>
      <c r="AC1669" t="s">
        <v>67</v>
      </c>
      <c r="AE1669">
        <v>8</v>
      </c>
      <c r="AF1669" t="s">
        <v>102</v>
      </c>
      <c r="AG1669" t="s">
        <v>69</v>
      </c>
      <c r="AI1669" t="s">
        <v>70</v>
      </c>
      <c r="AK1669" t="s">
        <v>71</v>
      </c>
      <c r="AL1669">
        <v>40</v>
      </c>
      <c r="AN1669" t="s">
        <v>138</v>
      </c>
      <c r="AP1669" t="s">
        <v>56</v>
      </c>
      <c r="AR1669">
        <v>500</v>
      </c>
      <c r="AS1669" t="s">
        <v>73</v>
      </c>
      <c r="AT1669" t="s">
        <v>74</v>
      </c>
      <c r="AV1669" t="s">
        <v>74</v>
      </c>
      <c r="AX1669">
        <v>510</v>
      </c>
      <c r="AY1669" t="s">
        <v>58</v>
      </c>
      <c r="AZ1669">
        <v>3037</v>
      </c>
      <c r="BA1669">
        <v>5400</v>
      </c>
      <c r="BC1669">
        <v>130200</v>
      </c>
      <c r="BD1669" t="s">
        <v>59</v>
      </c>
    </row>
    <row r="1670" spans="1:56" x14ac:dyDescent="0.25">
      <c r="A1670">
        <v>3</v>
      </c>
      <c r="B1670">
        <v>2</v>
      </c>
      <c r="C1670">
        <v>3</v>
      </c>
      <c r="D1670">
        <v>50510300000</v>
      </c>
      <c r="E1670" t="s">
        <v>239</v>
      </c>
      <c r="G1670">
        <v>37</v>
      </c>
      <c r="H1670">
        <v>2</v>
      </c>
      <c r="I1670">
        <v>23</v>
      </c>
      <c r="J1670" t="str">
        <f t="shared" si="26"/>
        <v>02-03-2023</v>
      </c>
      <c r="K1670">
        <v>125000</v>
      </c>
      <c r="L1670">
        <v>0</v>
      </c>
      <c r="M1670">
        <v>66</v>
      </c>
      <c r="N1670">
        <v>132</v>
      </c>
      <c r="P1670">
        <v>0</v>
      </c>
      <c r="U1670">
        <v>0</v>
      </c>
      <c r="V1670">
        <v>0</v>
      </c>
      <c r="Y1670">
        <v>0</v>
      </c>
      <c r="AE1670">
        <v>0</v>
      </c>
      <c r="AP1670" t="s">
        <v>56</v>
      </c>
      <c r="AR1670">
        <v>500</v>
      </c>
      <c r="AS1670" t="s">
        <v>73</v>
      </c>
      <c r="AX1670">
        <v>500</v>
      </c>
      <c r="AY1670" t="s">
        <v>58</v>
      </c>
      <c r="AZ1670">
        <v>3037</v>
      </c>
      <c r="BA1670">
        <v>0</v>
      </c>
      <c r="BC1670">
        <v>0</v>
      </c>
      <c r="BD1670" t="s">
        <v>59</v>
      </c>
    </row>
    <row r="1671" spans="1:56" x14ac:dyDescent="0.25">
      <c r="A1671">
        <v>3</v>
      </c>
      <c r="B1671">
        <v>2</v>
      </c>
      <c r="C1671">
        <v>8</v>
      </c>
      <c r="D1671">
        <v>80151810000</v>
      </c>
      <c r="E1671" t="s">
        <v>312</v>
      </c>
      <c r="G1671">
        <v>45</v>
      </c>
      <c r="H1671">
        <v>2</v>
      </c>
      <c r="I1671">
        <v>23</v>
      </c>
      <c r="J1671" t="str">
        <f t="shared" si="26"/>
        <v>02-08-2023</v>
      </c>
      <c r="K1671">
        <v>455000</v>
      </c>
      <c r="L1671">
        <v>1912</v>
      </c>
      <c r="M1671">
        <v>0</v>
      </c>
      <c r="N1671">
        <v>0</v>
      </c>
      <c r="P1671">
        <v>1.871</v>
      </c>
      <c r="Q1671">
        <v>1</v>
      </c>
      <c r="R1671">
        <v>2</v>
      </c>
      <c r="S1671">
        <v>101</v>
      </c>
      <c r="T1671" t="s">
        <v>86</v>
      </c>
      <c r="U1671">
        <v>3</v>
      </c>
      <c r="V1671">
        <v>1912</v>
      </c>
      <c r="W1671" t="s">
        <v>71</v>
      </c>
      <c r="X1671" t="s">
        <v>63</v>
      </c>
      <c r="Y1671">
        <v>930</v>
      </c>
      <c r="Z1671" t="s">
        <v>64</v>
      </c>
      <c r="AA1671" t="s">
        <v>192</v>
      </c>
      <c r="AB1671" t="s">
        <v>66</v>
      </c>
      <c r="AC1671" t="s">
        <v>182</v>
      </c>
      <c r="AE1671">
        <v>7</v>
      </c>
      <c r="AF1671" t="s">
        <v>309</v>
      </c>
      <c r="AK1671" t="s">
        <v>71</v>
      </c>
      <c r="AL1671">
        <v>5</v>
      </c>
      <c r="AN1671" t="s">
        <v>72</v>
      </c>
      <c r="AP1671" t="s">
        <v>56</v>
      </c>
      <c r="AR1671">
        <v>0</v>
      </c>
      <c r="AS1671" t="s">
        <v>73</v>
      </c>
      <c r="AX1671">
        <v>510</v>
      </c>
      <c r="AY1671" t="s">
        <v>58</v>
      </c>
      <c r="AZ1671">
        <v>3045</v>
      </c>
      <c r="BA1671">
        <v>16490</v>
      </c>
      <c r="BC1671">
        <v>271370</v>
      </c>
      <c r="BD1671" t="s">
        <v>59</v>
      </c>
    </row>
    <row r="1672" spans="1:56" x14ac:dyDescent="0.25">
      <c r="A1672">
        <v>3</v>
      </c>
      <c r="B1672">
        <v>2</v>
      </c>
      <c r="C1672">
        <v>22</v>
      </c>
      <c r="D1672">
        <v>95311850000</v>
      </c>
      <c r="E1672" t="s">
        <v>396</v>
      </c>
      <c r="G1672">
        <v>64</v>
      </c>
      <c r="H1672">
        <v>2</v>
      </c>
      <c r="I1672">
        <v>23</v>
      </c>
      <c r="J1672" t="str">
        <f t="shared" si="26"/>
        <v>02-22-2023</v>
      </c>
      <c r="K1672">
        <v>262000</v>
      </c>
      <c r="L1672">
        <v>1146</v>
      </c>
      <c r="M1672">
        <v>150</v>
      </c>
      <c r="N1672">
        <v>150</v>
      </c>
      <c r="P1672">
        <v>0</v>
      </c>
      <c r="R1672" t="s">
        <v>397</v>
      </c>
      <c r="S1672">
        <v>9991</v>
      </c>
      <c r="T1672" t="s">
        <v>76</v>
      </c>
      <c r="U1672">
        <v>0</v>
      </c>
      <c r="V1672">
        <v>1146</v>
      </c>
      <c r="W1672" t="s">
        <v>71</v>
      </c>
      <c r="X1672" t="s">
        <v>63</v>
      </c>
      <c r="Y1672">
        <v>576</v>
      </c>
      <c r="Z1672" t="s">
        <v>64</v>
      </c>
      <c r="AA1672" t="s">
        <v>157</v>
      </c>
      <c r="AB1672" t="s">
        <v>66</v>
      </c>
      <c r="AC1672" t="s">
        <v>67</v>
      </c>
      <c r="AE1672">
        <v>7</v>
      </c>
      <c r="AF1672" t="s">
        <v>88</v>
      </c>
      <c r="AI1672" t="s">
        <v>70</v>
      </c>
      <c r="AK1672" t="s">
        <v>71</v>
      </c>
      <c r="AL1672">
        <v>16</v>
      </c>
      <c r="AN1672" t="s">
        <v>72</v>
      </c>
      <c r="AR1672">
        <v>900</v>
      </c>
      <c r="AS1672" t="s">
        <v>73</v>
      </c>
      <c r="AT1672" t="s">
        <v>74</v>
      </c>
      <c r="AV1672" t="s">
        <v>74</v>
      </c>
      <c r="AX1672">
        <v>510</v>
      </c>
      <c r="AY1672" t="s">
        <v>58</v>
      </c>
      <c r="AZ1672">
        <v>4064</v>
      </c>
      <c r="BA1672">
        <v>16510</v>
      </c>
      <c r="BC1672">
        <v>130490</v>
      </c>
      <c r="BD1672" t="s">
        <v>59</v>
      </c>
    </row>
    <row r="1673" spans="1:56" x14ac:dyDescent="0.25">
      <c r="A1673">
        <v>3</v>
      </c>
      <c r="B1673">
        <v>2</v>
      </c>
      <c r="C1673">
        <v>16</v>
      </c>
      <c r="D1673">
        <v>140190610000</v>
      </c>
      <c r="E1673" t="s">
        <v>550</v>
      </c>
      <c r="G1673">
        <v>59</v>
      </c>
      <c r="H1673">
        <v>2</v>
      </c>
      <c r="I1673">
        <v>23</v>
      </c>
      <c r="J1673" t="str">
        <f t="shared" si="26"/>
        <v>02-16-2023</v>
      </c>
      <c r="K1673">
        <v>40000</v>
      </c>
      <c r="L1673">
        <v>0</v>
      </c>
      <c r="M1673">
        <v>0</v>
      </c>
      <c r="N1673">
        <v>0</v>
      </c>
      <c r="P1673">
        <v>3.4540000000000002</v>
      </c>
      <c r="U1673">
        <v>0</v>
      </c>
      <c r="V1673">
        <v>0</v>
      </c>
      <c r="Y1673">
        <v>0</v>
      </c>
      <c r="AE1673">
        <v>0</v>
      </c>
      <c r="AR1673">
        <v>7141</v>
      </c>
      <c r="AX1673">
        <v>400</v>
      </c>
      <c r="AY1673" t="s">
        <v>58</v>
      </c>
      <c r="AZ1673">
        <v>5059</v>
      </c>
      <c r="BA1673">
        <v>4140</v>
      </c>
      <c r="BC1673">
        <v>0</v>
      </c>
      <c r="BD1673" t="s">
        <v>59</v>
      </c>
    </row>
    <row r="1674" spans="1:56" x14ac:dyDescent="0.25">
      <c r="A1674">
        <v>3</v>
      </c>
      <c r="B1674">
        <v>2</v>
      </c>
      <c r="C1674">
        <v>7</v>
      </c>
      <c r="D1674">
        <v>190231800200</v>
      </c>
      <c r="E1674" t="s">
        <v>787</v>
      </c>
      <c r="G1674">
        <v>42</v>
      </c>
      <c r="H1674">
        <v>2</v>
      </c>
      <c r="I1674">
        <v>23</v>
      </c>
      <c r="J1674" t="str">
        <f t="shared" si="26"/>
        <v>02-07-2023</v>
      </c>
      <c r="K1674">
        <v>237500</v>
      </c>
      <c r="L1674">
        <v>0</v>
      </c>
      <c r="M1674">
        <v>0</v>
      </c>
      <c r="N1674">
        <v>0</v>
      </c>
      <c r="P1674">
        <v>2</v>
      </c>
      <c r="U1674">
        <v>0</v>
      </c>
      <c r="V1674">
        <v>0</v>
      </c>
      <c r="Y1674">
        <v>0</v>
      </c>
      <c r="AE1674">
        <v>0</v>
      </c>
      <c r="AP1674" t="s">
        <v>56</v>
      </c>
      <c r="AR1674">
        <v>0</v>
      </c>
      <c r="AS1674" t="s">
        <v>73</v>
      </c>
      <c r="AT1674" t="s">
        <v>74</v>
      </c>
      <c r="AV1674" t="s">
        <v>74</v>
      </c>
      <c r="AX1674">
        <v>111</v>
      </c>
      <c r="AY1674" t="s">
        <v>788</v>
      </c>
      <c r="AZ1674">
        <v>2042</v>
      </c>
      <c r="BA1674">
        <v>0</v>
      </c>
      <c r="BC1674">
        <v>0</v>
      </c>
      <c r="BD1674" t="s">
        <v>59</v>
      </c>
    </row>
    <row r="1675" spans="1:56" x14ac:dyDescent="0.25">
      <c r="A1675">
        <v>3</v>
      </c>
      <c r="B1675">
        <v>2</v>
      </c>
      <c r="C1675">
        <v>13</v>
      </c>
      <c r="D1675">
        <v>190310700200</v>
      </c>
      <c r="E1675" t="s">
        <v>826</v>
      </c>
      <c r="G1675">
        <v>51</v>
      </c>
      <c r="H1675">
        <v>2</v>
      </c>
      <c r="I1675">
        <v>23</v>
      </c>
      <c r="J1675" t="str">
        <f t="shared" si="26"/>
        <v>02-13-2023</v>
      </c>
      <c r="K1675">
        <v>132000</v>
      </c>
      <c r="L1675">
        <v>2217</v>
      </c>
      <c r="M1675">
        <v>0</v>
      </c>
      <c r="N1675">
        <v>0</v>
      </c>
      <c r="P1675">
        <v>3.1059999999999999</v>
      </c>
      <c r="Q1675">
        <v>2</v>
      </c>
      <c r="R1675" t="s">
        <v>116</v>
      </c>
      <c r="S1675" t="s">
        <v>123</v>
      </c>
      <c r="T1675" t="s">
        <v>86</v>
      </c>
      <c r="U1675">
        <v>4</v>
      </c>
      <c r="V1675">
        <v>492</v>
      </c>
      <c r="Y1675">
        <v>676</v>
      </c>
      <c r="Z1675" t="s">
        <v>64</v>
      </c>
      <c r="AA1675" t="s">
        <v>270</v>
      </c>
      <c r="AB1675" t="s">
        <v>66</v>
      </c>
      <c r="AC1675" t="s">
        <v>67</v>
      </c>
      <c r="AE1675">
        <v>9</v>
      </c>
      <c r="AF1675" t="s">
        <v>81</v>
      </c>
      <c r="AK1675" t="s">
        <v>154</v>
      </c>
      <c r="AL1675">
        <v>45</v>
      </c>
      <c r="AN1675" t="s">
        <v>82</v>
      </c>
      <c r="AP1675" t="s">
        <v>56</v>
      </c>
      <c r="AR1675">
        <v>0</v>
      </c>
      <c r="AS1675" t="s">
        <v>73</v>
      </c>
      <c r="AT1675" t="s">
        <v>74</v>
      </c>
      <c r="AV1675" t="s">
        <v>74</v>
      </c>
      <c r="AX1675">
        <v>510</v>
      </c>
      <c r="AY1675" t="s">
        <v>58</v>
      </c>
      <c r="AZ1675">
        <v>6051</v>
      </c>
      <c r="BA1675">
        <v>16630</v>
      </c>
      <c r="BC1675">
        <v>116200</v>
      </c>
      <c r="BD1675" t="s">
        <v>59</v>
      </c>
    </row>
    <row r="1676" spans="1:56" x14ac:dyDescent="0.25">
      <c r="A1676">
        <v>3</v>
      </c>
      <c r="B1676">
        <v>2</v>
      </c>
      <c r="C1676">
        <v>2</v>
      </c>
      <c r="D1676">
        <v>210490500000</v>
      </c>
      <c r="E1676" t="s">
        <v>869</v>
      </c>
      <c r="G1676">
        <v>36</v>
      </c>
      <c r="H1676">
        <v>2</v>
      </c>
      <c r="I1676">
        <v>23</v>
      </c>
      <c r="J1676" t="str">
        <f t="shared" si="26"/>
        <v>02-02-2023</v>
      </c>
      <c r="K1676">
        <v>36540</v>
      </c>
      <c r="L1676">
        <v>941</v>
      </c>
      <c r="M1676">
        <v>66</v>
      </c>
      <c r="N1676">
        <v>132</v>
      </c>
      <c r="P1676">
        <v>0</v>
      </c>
      <c r="Q1676">
        <v>1</v>
      </c>
      <c r="R1676" t="s">
        <v>116</v>
      </c>
      <c r="S1676" t="s">
        <v>135</v>
      </c>
      <c r="T1676" t="s">
        <v>76</v>
      </c>
      <c r="U1676">
        <v>2</v>
      </c>
      <c r="V1676">
        <v>300</v>
      </c>
      <c r="Y1676">
        <v>480</v>
      </c>
      <c r="Z1676" t="s">
        <v>92</v>
      </c>
      <c r="AA1676" t="s">
        <v>234</v>
      </c>
      <c r="AB1676" t="s">
        <v>66</v>
      </c>
      <c r="AC1676" t="s">
        <v>67</v>
      </c>
      <c r="AE1676">
        <v>5</v>
      </c>
      <c r="AF1676" t="s">
        <v>81</v>
      </c>
      <c r="AK1676" t="s">
        <v>71</v>
      </c>
      <c r="AL1676">
        <v>50</v>
      </c>
      <c r="AN1676" t="s">
        <v>92</v>
      </c>
      <c r="AP1676" t="s">
        <v>56</v>
      </c>
      <c r="AR1676">
        <v>2121</v>
      </c>
      <c r="AS1676" t="s">
        <v>73</v>
      </c>
      <c r="AT1676" t="s">
        <v>74</v>
      </c>
      <c r="AV1676" t="s">
        <v>74</v>
      </c>
      <c r="AX1676">
        <v>510</v>
      </c>
      <c r="AY1676" t="s">
        <v>870</v>
      </c>
      <c r="AZ1676">
        <v>3036</v>
      </c>
      <c r="BA1676">
        <v>2510</v>
      </c>
      <c r="BC1676">
        <v>34030</v>
      </c>
      <c r="BD1676" t="s">
        <v>59</v>
      </c>
    </row>
    <row r="1677" spans="1:56" x14ac:dyDescent="0.25">
      <c r="A1677">
        <v>3</v>
      </c>
      <c r="B1677">
        <v>2</v>
      </c>
      <c r="C1677">
        <v>24</v>
      </c>
      <c r="D1677">
        <v>220310500000</v>
      </c>
      <c r="E1677" t="s">
        <v>221</v>
      </c>
      <c r="G1677">
        <v>67</v>
      </c>
      <c r="H1677">
        <v>2</v>
      </c>
      <c r="I1677">
        <v>23</v>
      </c>
      <c r="J1677" t="str">
        <f t="shared" si="26"/>
        <v>02-24-2023</v>
      </c>
      <c r="K1677">
        <v>35700</v>
      </c>
      <c r="L1677">
        <v>0</v>
      </c>
      <c r="M1677">
        <v>0</v>
      </c>
      <c r="N1677">
        <v>0</v>
      </c>
      <c r="P1677">
        <v>0.52</v>
      </c>
      <c r="U1677">
        <v>0</v>
      </c>
      <c r="V1677">
        <v>0</v>
      </c>
      <c r="Y1677">
        <v>0</v>
      </c>
      <c r="AE1677">
        <v>0</v>
      </c>
      <c r="AP1677" t="s">
        <v>56</v>
      </c>
      <c r="AR1677">
        <v>0</v>
      </c>
      <c r="AS1677" t="s">
        <v>73</v>
      </c>
      <c r="AX1677">
        <v>500</v>
      </c>
      <c r="AY1677" t="s">
        <v>58</v>
      </c>
      <c r="AZ1677">
        <v>2067</v>
      </c>
      <c r="BA1677">
        <v>1430</v>
      </c>
      <c r="BC1677">
        <v>0</v>
      </c>
      <c r="BD1677" t="s">
        <v>59</v>
      </c>
    </row>
    <row r="1678" spans="1:56" x14ac:dyDescent="0.25">
      <c r="A1678">
        <v>3</v>
      </c>
      <c r="B1678">
        <v>2</v>
      </c>
      <c r="C1678">
        <v>24</v>
      </c>
      <c r="D1678">
        <v>220310600000</v>
      </c>
      <c r="E1678" t="s">
        <v>980</v>
      </c>
      <c r="G1678">
        <v>67</v>
      </c>
      <c r="H1678">
        <v>2</v>
      </c>
      <c r="I1678">
        <v>23</v>
      </c>
      <c r="J1678" t="str">
        <f t="shared" si="26"/>
        <v>02-24-2023</v>
      </c>
      <c r="K1678">
        <v>35700</v>
      </c>
      <c r="L1678">
        <v>0</v>
      </c>
      <c r="M1678">
        <v>0</v>
      </c>
      <c r="N1678">
        <v>0</v>
      </c>
      <c r="P1678">
        <v>0.64</v>
      </c>
      <c r="U1678">
        <v>0</v>
      </c>
      <c r="V1678">
        <v>0</v>
      </c>
      <c r="Y1678">
        <v>0</v>
      </c>
      <c r="AE1678">
        <v>0</v>
      </c>
      <c r="AP1678" t="s">
        <v>56</v>
      </c>
      <c r="AR1678">
        <v>0</v>
      </c>
      <c r="AS1678" t="s">
        <v>73</v>
      </c>
      <c r="AT1678" t="s">
        <v>74</v>
      </c>
      <c r="AV1678" t="s">
        <v>74</v>
      </c>
      <c r="AX1678">
        <v>510</v>
      </c>
      <c r="AY1678" t="s">
        <v>58</v>
      </c>
      <c r="AZ1678">
        <v>2067</v>
      </c>
      <c r="BA1678">
        <v>6400</v>
      </c>
      <c r="BC1678">
        <v>74140</v>
      </c>
      <c r="BD1678" t="s">
        <v>59</v>
      </c>
    </row>
    <row r="1679" spans="1:56" x14ac:dyDescent="0.25">
      <c r="A1679">
        <v>3</v>
      </c>
      <c r="B1679">
        <v>2</v>
      </c>
      <c r="C1679">
        <v>14</v>
      </c>
      <c r="D1679">
        <v>240450800000</v>
      </c>
      <c r="E1679" t="s">
        <v>1000</v>
      </c>
      <c r="G1679">
        <v>53</v>
      </c>
      <c r="H1679">
        <v>2</v>
      </c>
      <c r="I1679">
        <v>23</v>
      </c>
      <c r="J1679" t="str">
        <f t="shared" si="26"/>
        <v>02-14-2023</v>
      </c>
      <c r="K1679">
        <v>119500</v>
      </c>
      <c r="L1679">
        <v>1920</v>
      </c>
      <c r="M1679">
        <v>165</v>
      </c>
      <c r="N1679">
        <v>83</v>
      </c>
      <c r="P1679">
        <v>0</v>
      </c>
      <c r="Q1679" t="s">
        <v>61</v>
      </c>
      <c r="R1679">
        <v>1</v>
      </c>
      <c r="S1679">
        <v>9401</v>
      </c>
      <c r="T1679" t="s">
        <v>143</v>
      </c>
      <c r="U1679">
        <v>0</v>
      </c>
      <c r="V1679">
        <v>0</v>
      </c>
      <c r="Y1679">
        <v>441</v>
      </c>
      <c r="Z1679" t="s">
        <v>92</v>
      </c>
      <c r="AA1679" t="s">
        <v>1001</v>
      </c>
      <c r="AB1679" t="s">
        <v>66</v>
      </c>
      <c r="AC1679" t="s">
        <v>67</v>
      </c>
      <c r="AE1679">
        <v>8</v>
      </c>
      <c r="AF1679" t="s">
        <v>81</v>
      </c>
      <c r="AK1679" t="s">
        <v>90</v>
      </c>
      <c r="AL1679">
        <v>45</v>
      </c>
      <c r="AN1679" t="s">
        <v>82</v>
      </c>
      <c r="AP1679" t="s">
        <v>56</v>
      </c>
      <c r="AR1679">
        <v>2415</v>
      </c>
      <c r="AS1679" t="s">
        <v>73</v>
      </c>
      <c r="AT1679" t="s">
        <v>213</v>
      </c>
      <c r="AV1679" t="s">
        <v>213</v>
      </c>
      <c r="AX1679">
        <v>510</v>
      </c>
      <c r="AY1679" t="s">
        <v>429</v>
      </c>
      <c r="AZ1679">
        <v>5053</v>
      </c>
      <c r="BA1679">
        <v>8140</v>
      </c>
      <c r="BC1679">
        <v>67970</v>
      </c>
      <c r="BD1679" t="s">
        <v>59</v>
      </c>
    </row>
    <row r="1680" spans="1:56" x14ac:dyDescent="0.25">
      <c r="A1680">
        <v>3</v>
      </c>
      <c r="B1680">
        <v>2</v>
      </c>
      <c r="C1680">
        <v>14</v>
      </c>
      <c r="D1680">
        <v>240561200000</v>
      </c>
      <c r="E1680" t="s">
        <v>1060</v>
      </c>
      <c r="G1680">
        <v>54</v>
      </c>
      <c r="H1680">
        <v>2</v>
      </c>
      <c r="I1680">
        <v>23</v>
      </c>
      <c r="J1680" t="str">
        <f t="shared" si="26"/>
        <v>02-14-2023</v>
      </c>
      <c r="K1680">
        <v>198000</v>
      </c>
      <c r="L1680">
        <v>0</v>
      </c>
      <c r="M1680">
        <v>83</v>
      </c>
      <c r="N1680">
        <v>165</v>
      </c>
      <c r="P1680">
        <v>0</v>
      </c>
      <c r="U1680">
        <v>0</v>
      </c>
      <c r="V1680">
        <v>0</v>
      </c>
      <c r="Y1680">
        <v>352</v>
      </c>
      <c r="Z1680" t="s">
        <v>92</v>
      </c>
      <c r="AE1680">
        <v>0</v>
      </c>
      <c r="AP1680" t="s">
        <v>56</v>
      </c>
      <c r="AR1680">
        <v>2425</v>
      </c>
      <c r="AS1680" t="s">
        <v>73</v>
      </c>
      <c r="AT1680" t="s">
        <v>213</v>
      </c>
      <c r="AV1680" t="s">
        <v>213</v>
      </c>
      <c r="AX1680">
        <v>599</v>
      </c>
      <c r="AY1680" t="s">
        <v>58</v>
      </c>
      <c r="AZ1680">
        <v>3054</v>
      </c>
      <c r="BA1680">
        <v>7890</v>
      </c>
      <c r="BC1680">
        <v>2970</v>
      </c>
      <c r="BD1680" t="s">
        <v>59</v>
      </c>
    </row>
    <row r="1681" spans="1:56" x14ac:dyDescent="0.25">
      <c r="A1681">
        <v>3</v>
      </c>
      <c r="B1681">
        <v>2</v>
      </c>
      <c r="C1681">
        <v>14</v>
      </c>
      <c r="D1681">
        <v>240561300000</v>
      </c>
      <c r="E1681" t="s">
        <v>885</v>
      </c>
      <c r="G1681">
        <v>54</v>
      </c>
      <c r="H1681">
        <v>2</v>
      </c>
      <c r="I1681">
        <v>23</v>
      </c>
      <c r="J1681" t="str">
        <f t="shared" si="26"/>
        <v>02-14-2023</v>
      </c>
      <c r="K1681">
        <v>198000</v>
      </c>
      <c r="L1681">
        <v>0</v>
      </c>
      <c r="M1681">
        <v>83</v>
      </c>
      <c r="N1681">
        <v>165</v>
      </c>
      <c r="P1681">
        <v>0</v>
      </c>
      <c r="U1681">
        <v>0</v>
      </c>
      <c r="V1681">
        <v>0</v>
      </c>
      <c r="Y1681">
        <v>0</v>
      </c>
      <c r="AE1681">
        <v>0</v>
      </c>
      <c r="AP1681" t="s">
        <v>56</v>
      </c>
      <c r="AR1681">
        <v>2425</v>
      </c>
      <c r="AS1681" t="s">
        <v>73</v>
      </c>
      <c r="AX1681">
        <v>500</v>
      </c>
      <c r="AY1681" t="s">
        <v>755</v>
      </c>
      <c r="AZ1681">
        <v>2054</v>
      </c>
      <c r="BA1681">
        <v>0</v>
      </c>
      <c r="BC1681">
        <v>0</v>
      </c>
      <c r="BD1681" t="s">
        <v>59</v>
      </c>
    </row>
    <row r="1682" spans="1:56" x14ac:dyDescent="0.25">
      <c r="A1682">
        <v>3</v>
      </c>
      <c r="B1682">
        <v>2</v>
      </c>
      <c r="C1682">
        <v>14</v>
      </c>
      <c r="D1682">
        <v>240561400000</v>
      </c>
      <c r="E1682" t="s">
        <v>1061</v>
      </c>
      <c r="G1682">
        <v>54</v>
      </c>
      <c r="H1682">
        <v>2</v>
      </c>
      <c r="I1682">
        <v>23</v>
      </c>
      <c r="J1682" t="str">
        <f t="shared" si="26"/>
        <v>02-14-2023</v>
      </c>
      <c r="K1682">
        <v>198000</v>
      </c>
      <c r="L1682">
        <v>2392</v>
      </c>
      <c r="M1682">
        <v>166</v>
      </c>
      <c r="N1682">
        <v>165</v>
      </c>
      <c r="P1682">
        <v>0</v>
      </c>
      <c r="Q1682">
        <v>2</v>
      </c>
      <c r="R1682" t="s">
        <v>116</v>
      </c>
      <c r="S1682" t="s">
        <v>272</v>
      </c>
      <c r="T1682" t="s">
        <v>112</v>
      </c>
      <c r="U1682">
        <v>0</v>
      </c>
      <c r="V1682">
        <v>0</v>
      </c>
      <c r="X1682" t="s">
        <v>63</v>
      </c>
      <c r="Y1682">
        <v>588</v>
      </c>
      <c r="Z1682" t="s">
        <v>64</v>
      </c>
      <c r="AA1682" t="s">
        <v>164</v>
      </c>
      <c r="AB1682" t="s">
        <v>66</v>
      </c>
      <c r="AC1682" t="s">
        <v>67</v>
      </c>
      <c r="AE1682">
        <v>10</v>
      </c>
      <c r="AF1682" t="s">
        <v>88</v>
      </c>
      <c r="AK1682" t="s">
        <v>71</v>
      </c>
      <c r="AL1682">
        <v>42</v>
      </c>
      <c r="AN1682" t="s">
        <v>82</v>
      </c>
      <c r="AP1682" t="s">
        <v>56</v>
      </c>
      <c r="AR1682">
        <v>2425</v>
      </c>
      <c r="AS1682" t="s">
        <v>73</v>
      </c>
      <c r="AT1682" t="s">
        <v>213</v>
      </c>
      <c r="AV1682" t="s">
        <v>213</v>
      </c>
      <c r="AX1682">
        <v>510</v>
      </c>
      <c r="AY1682" t="s">
        <v>429</v>
      </c>
      <c r="AZ1682">
        <v>2054</v>
      </c>
      <c r="BA1682">
        <v>14970</v>
      </c>
      <c r="BC1682">
        <v>96170</v>
      </c>
      <c r="BD1682" t="s">
        <v>59</v>
      </c>
    </row>
    <row r="1683" spans="1:56" x14ac:dyDescent="0.25">
      <c r="A1683">
        <v>3</v>
      </c>
      <c r="B1683">
        <v>2</v>
      </c>
      <c r="C1683">
        <v>28</v>
      </c>
      <c r="D1683">
        <v>240700800000</v>
      </c>
      <c r="E1683" t="s">
        <v>1128</v>
      </c>
      <c r="G1683">
        <v>73</v>
      </c>
      <c r="H1683">
        <v>2</v>
      </c>
      <c r="I1683">
        <v>23</v>
      </c>
      <c r="J1683" t="str">
        <f t="shared" si="26"/>
        <v>02-28-2023</v>
      </c>
      <c r="K1683">
        <v>110000</v>
      </c>
      <c r="L1683">
        <v>1384</v>
      </c>
      <c r="M1683">
        <v>83</v>
      </c>
      <c r="N1683">
        <v>150</v>
      </c>
      <c r="P1683">
        <v>0</v>
      </c>
      <c r="Q1683">
        <v>1</v>
      </c>
      <c r="R1683">
        <v>1</v>
      </c>
      <c r="S1683">
        <v>9501</v>
      </c>
      <c r="T1683" t="s">
        <v>112</v>
      </c>
      <c r="U1683">
        <v>2</v>
      </c>
      <c r="V1683">
        <v>0</v>
      </c>
      <c r="Y1683">
        <v>488</v>
      </c>
      <c r="Z1683" t="s">
        <v>64</v>
      </c>
      <c r="AA1683" t="s">
        <v>685</v>
      </c>
      <c r="AB1683" t="s">
        <v>66</v>
      </c>
      <c r="AC1683" t="s">
        <v>67</v>
      </c>
      <c r="AE1683">
        <v>7</v>
      </c>
      <c r="AF1683" t="s">
        <v>81</v>
      </c>
      <c r="AK1683" t="s">
        <v>71</v>
      </c>
      <c r="AL1683">
        <v>42</v>
      </c>
      <c r="AN1683" t="s">
        <v>82</v>
      </c>
      <c r="AP1683" t="s">
        <v>56</v>
      </c>
      <c r="AR1683">
        <v>2405</v>
      </c>
      <c r="AS1683" t="s">
        <v>73</v>
      </c>
      <c r="AT1683" t="s">
        <v>213</v>
      </c>
      <c r="AV1683" t="s">
        <v>213</v>
      </c>
      <c r="AX1683">
        <v>510</v>
      </c>
      <c r="AY1683" t="s">
        <v>58</v>
      </c>
      <c r="AZ1683">
        <v>5073</v>
      </c>
      <c r="BA1683">
        <v>8310</v>
      </c>
      <c r="BC1683">
        <v>71510</v>
      </c>
      <c r="BD1683" t="s">
        <v>59</v>
      </c>
    </row>
    <row r="1684" spans="1:56" x14ac:dyDescent="0.25">
      <c r="A1684">
        <v>3</v>
      </c>
      <c r="B1684">
        <v>2</v>
      </c>
      <c r="C1684">
        <v>13</v>
      </c>
      <c r="D1684">
        <v>240741350700</v>
      </c>
      <c r="E1684" t="s">
        <v>1140</v>
      </c>
      <c r="G1684">
        <v>52</v>
      </c>
      <c r="H1684">
        <v>2</v>
      </c>
      <c r="I1684">
        <v>23</v>
      </c>
      <c r="J1684" t="str">
        <f t="shared" si="26"/>
        <v>02-13-2023</v>
      </c>
      <c r="K1684">
        <v>100000</v>
      </c>
      <c r="L1684">
        <v>1352</v>
      </c>
      <c r="M1684">
        <v>104</v>
      </c>
      <c r="N1684">
        <v>100</v>
      </c>
      <c r="P1684">
        <v>0.24</v>
      </c>
      <c r="Q1684">
        <v>1</v>
      </c>
      <c r="R1684">
        <v>1</v>
      </c>
      <c r="S1684">
        <v>9951</v>
      </c>
      <c r="T1684" t="s">
        <v>112</v>
      </c>
      <c r="U1684">
        <v>3</v>
      </c>
      <c r="V1684">
        <v>0</v>
      </c>
      <c r="X1684" t="s">
        <v>63</v>
      </c>
      <c r="Y1684">
        <v>720</v>
      </c>
      <c r="Z1684" t="s">
        <v>64</v>
      </c>
      <c r="AA1684" t="s">
        <v>79</v>
      </c>
      <c r="AB1684" t="s">
        <v>66</v>
      </c>
      <c r="AC1684" t="s">
        <v>67</v>
      </c>
      <c r="AE1684">
        <v>6</v>
      </c>
      <c r="AF1684" t="s">
        <v>88</v>
      </c>
      <c r="AK1684" t="s">
        <v>71</v>
      </c>
      <c r="AL1684">
        <v>26</v>
      </c>
      <c r="AN1684" t="s">
        <v>170</v>
      </c>
      <c r="AR1684">
        <v>2430</v>
      </c>
      <c r="AS1684" t="s">
        <v>73</v>
      </c>
      <c r="AT1684" t="s">
        <v>213</v>
      </c>
      <c r="AV1684" t="s">
        <v>213</v>
      </c>
      <c r="AX1684">
        <v>510</v>
      </c>
      <c r="AY1684" t="s">
        <v>1141</v>
      </c>
      <c r="AZ1684">
        <v>3052</v>
      </c>
      <c r="BA1684">
        <v>6800</v>
      </c>
      <c r="BC1684">
        <v>65910</v>
      </c>
      <c r="BD1684" t="s">
        <v>59</v>
      </c>
    </row>
    <row r="1685" spans="1:56" x14ac:dyDescent="0.25">
      <c r="A1685">
        <v>3</v>
      </c>
      <c r="B1685">
        <v>2</v>
      </c>
      <c r="C1685">
        <v>9</v>
      </c>
      <c r="D1685">
        <v>250051700000</v>
      </c>
      <c r="E1685" t="s">
        <v>1214</v>
      </c>
      <c r="G1685">
        <v>48</v>
      </c>
      <c r="H1685">
        <v>2</v>
      </c>
      <c r="I1685">
        <v>23</v>
      </c>
      <c r="J1685" t="str">
        <f t="shared" si="26"/>
        <v>02-09-2023</v>
      </c>
      <c r="K1685">
        <v>317000</v>
      </c>
      <c r="L1685">
        <v>0</v>
      </c>
      <c r="M1685">
        <v>0</v>
      </c>
      <c r="N1685">
        <v>0</v>
      </c>
      <c r="P1685">
        <v>39.637</v>
      </c>
      <c r="U1685">
        <v>0</v>
      </c>
      <c r="V1685">
        <v>0</v>
      </c>
      <c r="Y1685">
        <v>0</v>
      </c>
      <c r="AE1685">
        <v>0</v>
      </c>
      <c r="AP1685" t="s">
        <v>56</v>
      </c>
      <c r="AR1685">
        <v>0</v>
      </c>
      <c r="AS1685" t="s">
        <v>73</v>
      </c>
      <c r="AT1685" t="s">
        <v>74</v>
      </c>
      <c r="AV1685" t="s">
        <v>74</v>
      </c>
      <c r="AX1685">
        <v>110</v>
      </c>
      <c r="AY1685" t="s">
        <v>423</v>
      </c>
      <c r="AZ1685">
        <v>3048</v>
      </c>
      <c r="BA1685">
        <v>291740</v>
      </c>
      <c r="BC1685">
        <v>0</v>
      </c>
      <c r="BD1685" t="s">
        <v>59</v>
      </c>
    </row>
    <row r="1686" spans="1:56" x14ac:dyDescent="0.25">
      <c r="A1686">
        <v>3</v>
      </c>
      <c r="B1686">
        <v>2</v>
      </c>
      <c r="C1686">
        <v>14</v>
      </c>
      <c r="D1686">
        <v>250081600100</v>
      </c>
      <c r="E1686" t="s">
        <v>1232</v>
      </c>
      <c r="G1686">
        <v>55</v>
      </c>
      <c r="H1686">
        <v>2</v>
      </c>
      <c r="I1686">
        <v>23</v>
      </c>
      <c r="J1686" t="str">
        <f t="shared" si="26"/>
        <v>02-14-2023</v>
      </c>
      <c r="K1686">
        <v>25000</v>
      </c>
      <c r="L1686">
        <v>0</v>
      </c>
      <c r="M1686">
        <v>0</v>
      </c>
      <c r="N1686">
        <v>0</v>
      </c>
      <c r="P1686">
        <v>2.5</v>
      </c>
      <c r="U1686">
        <v>0</v>
      </c>
      <c r="V1686">
        <v>0</v>
      </c>
      <c r="Y1686">
        <v>0</v>
      </c>
      <c r="AE1686">
        <v>0</v>
      </c>
      <c r="AP1686" t="s">
        <v>56</v>
      </c>
      <c r="AR1686">
        <v>0</v>
      </c>
      <c r="AS1686" t="s">
        <v>73</v>
      </c>
      <c r="AX1686">
        <v>110</v>
      </c>
      <c r="AY1686" t="s">
        <v>58</v>
      </c>
      <c r="AZ1686">
        <v>1055</v>
      </c>
      <c r="BA1686">
        <v>0</v>
      </c>
      <c r="BC1686">
        <v>0</v>
      </c>
      <c r="BD1686" t="s">
        <v>59</v>
      </c>
    </row>
    <row r="1687" spans="1:56" x14ac:dyDescent="0.25">
      <c r="A1687">
        <v>3</v>
      </c>
      <c r="B1687">
        <v>2</v>
      </c>
      <c r="C1687">
        <v>7</v>
      </c>
      <c r="D1687">
        <v>250270600100</v>
      </c>
      <c r="E1687" t="s">
        <v>1294</v>
      </c>
      <c r="G1687">
        <v>43</v>
      </c>
      <c r="H1687">
        <v>2</v>
      </c>
      <c r="I1687">
        <v>23</v>
      </c>
      <c r="J1687" t="str">
        <f t="shared" si="26"/>
        <v>02-07-2023</v>
      </c>
      <c r="K1687">
        <v>200000</v>
      </c>
      <c r="L1687">
        <v>1544</v>
      </c>
      <c r="M1687">
        <v>0</v>
      </c>
      <c r="N1687">
        <v>0</v>
      </c>
      <c r="P1687">
        <v>1</v>
      </c>
      <c r="Q1687" t="s">
        <v>115</v>
      </c>
      <c r="R1687" t="s">
        <v>116</v>
      </c>
      <c r="S1687" t="s">
        <v>434</v>
      </c>
      <c r="T1687" t="s">
        <v>722</v>
      </c>
      <c r="U1687">
        <v>3</v>
      </c>
      <c r="V1687">
        <v>416</v>
      </c>
      <c r="X1687" t="s">
        <v>63</v>
      </c>
      <c r="Y1687">
        <v>861</v>
      </c>
      <c r="Z1687" t="s">
        <v>64</v>
      </c>
      <c r="AA1687" t="s">
        <v>157</v>
      </c>
      <c r="AB1687" t="s">
        <v>80</v>
      </c>
      <c r="AC1687" t="s">
        <v>67</v>
      </c>
      <c r="AE1687">
        <v>6</v>
      </c>
      <c r="AF1687" t="s">
        <v>68</v>
      </c>
      <c r="AG1687" t="s">
        <v>69</v>
      </c>
      <c r="AK1687" t="s">
        <v>71</v>
      </c>
      <c r="AL1687">
        <v>42</v>
      </c>
      <c r="AN1687" t="s">
        <v>72</v>
      </c>
      <c r="AP1687" t="s">
        <v>56</v>
      </c>
      <c r="AR1687">
        <v>0</v>
      </c>
      <c r="AS1687" t="s">
        <v>73</v>
      </c>
      <c r="AT1687" t="s">
        <v>74</v>
      </c>
      <c r="AV1687" t="s">
        <v>74</v>
      </c>
      <c r="AX1687">
        <v>510</v>
      </c>
      <c r="AY1687" t="s">
        <v>58</v>
      </c>
      <c r="AZ1687">
        <v>8043</v>
      </c>
      <c r="BA1687">
        <v>15460</v>
      </c>
      <c r="BC1687">
        <v>99830</v>
      </c>
      <c r="BD1687" t="s">
        <v>59</v>
      </c>
    </row>
    <row r="1688" spans="1:56" x14ac:dyDescent="0.25">
      <c r="A1688">
        <v>3</v>
      </c>
      <c r="B1688">
        <v>2</v>
      </c>
      <c r="C1688">
        <v>7</v>
      </c>
      <c r="D1688">
        <v>250270600200</v>
      </c>
      <c r="E1688" t="s">
        <v>1295</v>
      </c>
      <c r="G1688">
        <v>43</v>
      </c>
      <c r="H1688">
        <v>2</v>
      </c>
      <c r="I1688">
        <v>23</v>
      </c>
      <c r="J1688" t="str">
        <f t="shared" si="26"/>
        <v>02-07-2023</v>
      </c>
      <c r="K1688">
        <v>200000</v>
      </c>
      <c r="L1688">
        <v>0</v>
      </c>
      <c r="M1688">
        <v>0</v>
      </c>
      <c r="N1688">
        <v>0</v>
      </c>
      <c r="P1688">
        <v>0.51800000000000002</v>
      </c>
      <c r="U1688">
        <v>0</v>
      </c>
      <c r="V1688">
        <v>0</v>
      </c>
      <c r="Y1688">
        <v>0</v>
      </c>
      <c r="AE1688">
        <v>0</v>
      </c>
      <c r="AP1688" t="s">
        <v>56</v>
      </c>
      <c r="AR1688">
        <v>0</v>
      </c>
      <c r="AS1688" t="s">
        <v>73</v>
      </c>
      <c r="AX1688">
        <v>500</v>
      </c>
      <c r="AY1688" t="s">
        <v>58</v>
      </c>
      <c r="AZ1688">
        <v>7043</v>
      </c>
      <c r="BA1688">
        <v>0</v>
      </c>
      <c r="BC1688">
        <v>0</v>
      </c>
      <c r="BD1688" t="s">
        <v>59</v>
      </c>
    </row>
    <row r="1689" spans="1:56" x14ac:dyDescent="0.25">
      <c r="A1689">
        <v>3</v>
      </c>
      <c r="B1689">
        <v>2</v>
      </c>
      <c r="C1689">
        <v>24</v>
      </c>
      <c r="D1689">
        <v>270350800000</v>
      </c>
      <c r="E1689" t="s">
        <v>1328</v>
      </c>
      <c r="G1689">
        <v>69</v>
      </c>
      <c r="H1689">
        <v>2</v>
      </c>
      <c r="I1689">
        <v>23</v>
      </c>
      <c r="J1689" t="str">
        <f t="shared" si="26"/>
        <v>02-24-2023</v>
      </c>
      <c r="K1689">
        <v>55000</v>
      </c>
      <c r="L1689">
        <v>0</v>
      </c>
      <c r="M1689">
        <v>140</v>
      </c>
      <c r="N1689">
        <v>66</v>
      </c>
      <c r="P1689">
        <v>0</v>
      </c>
      <c r="U1689">
        <v>0</v>
      </c>
      <c r="V1689">
        <v>0</v>
      </c>
      <c r="Y1689">
        <v>0</v>
      </c>
      <c r="AE1689">
        <v>0</v>
      </c>
      <c r="AF1689" t="s">
        <v>81</v>
      </c>
      <c r="AP1689" t="s">
        <v>56</v>
      </c>
      <c r="AR1689">
        <v>7271</v>
      </c>
      <c r="AT1689" t="s">
        <v>213</v>
      </c>
      <c r="AX1689">
        <v>447</v>
      </c>
      <c r="AY1689" t="s">
        <v>1329</v>
      </c>
      <c r="AZ1689">
        <v>2069</v>
      </c>
      <c r="BA1689">
        <v>8400</v>
      </c>
      <c r="BC1689">
        <v>42860</v>
      </c>
      <c r="BD1689" t="s">
        <v>59</v>
      </c>
    </row>
    <row r="1690" spans="1:56" x14ac:dyDescent="0.25">
      <c r="A1690">
        <v>3</v>
      </c>
      <c r="B1690">
        <v>2</v>
      </c>
      <c r="C1690">
        <v>9</v>
      </c>
      <c r="D1690">
        <v>300350700700</v>
      </c>
      <c r="E1690" t="s">
        <v>331</v>
      </c>
      <c r="G1690">
        <v>46</v>
      </c>
      <c r="H1690">
        <v>2</v>
      </c>
      <c r="I1690">
        <v>23</v>
      </c>
      <c r="J1690" t="str">
        <f t="shared" si="26"/>
        <v>02-09-2023</v>
      </c>
      <c r="K1690">
        <v>444400</v>
      </c>
      <c r="L1690">
        <v>0</v>
      </c>
      <c r="M1690">
        <v>0</v>
      </c>
      <c r="N1690">
        <v>0</v>
      </c>
      <c r="P1690">
        <v>55.55</v>
      </c>
      <c r="U1690">
        <v>0</v>
      </c>
      <c r="V1690">
        <v>0</v>
      </c>
      <c r="Y1690">
        <v>0</v>
      </c>
      <c r="AE1690">
        <v>0</v>
      </c>
      <c r="AP1690" t="s">
        <v>56</v>
      </c>
      <c r="AR1690">
        <v>0</v>
      </c>
      <c r="AS1690" t="s">
        <v>73</v>
      </c>
      <c r="AX1690">
        <v>110</v>
      </c>
      <c r="AY1690" t="s">
        <v>58</v>
      </c>
      <c r="AZ1690">
        <v>2046</v>
      </c>
      <c r="BA1690">
        <v>369310</v>
      </c>
      <c r="BC1690">
        <v>0</v>
      </c>
      <c r="BD1690" t="s">
        <v>59</v>
      </c>
    </row>
    <row r="1691" spans="1:56" x14ac:dyDescent="0.25">
      <c r="A1691">
        <v>3</v>
      </c>
      <c r="B1691">
        <v>2</v>
      </c>
      <c r="C1691">
        <v>22</v>
      </c>
      <c r="D1691">
        <v>300610600200</v>
      </c>
      <c r="E1691" t="s">
        <v>1646</v>
      </c>
      <c r="G1691">
        <v>63</v>
      </c>
      <c r="H1691">
        <v>2</v>
      </c>
      <c r="I1691">
        <v>23</v>
      </c>
      <c r="J1691" t="str">
        <f t="shared" si="26"/>
        <v>02-22-2023</v>
      </c>
      <c r="K1691">
        <v>320000</v>
      </c>
      <c r="L1691">
        <v>2112</v>
      </c>
      <c r="M1691">
        <v>0</v>
      </c>
      <c r="N1691">
        <v>0</v>
      </c>
      <c r="P1691">
        <v>1.736</v>
      </c>
      <c r="Q1691">
        <v>1</v>
      </c>
      <c r="R1691">
        <v>1</v>
      </c>
      <c r="S1691">
        <v>9981</v>
      </c>
      <c r="T1691" t="s">
        <v>86</v>
      </c>
      <c r="U1691">
        <v>3</v>
      </c>
      <c r="V1691">
        <v>2112</v>
      </c>
      <c r="X1691" t="s">
        <v>63</v>
      </c>
      <c r="Y1691">
        <v>676</v>
      </c>
      <c r="Z1691" t="s">
        <v>64</v>
      </c>
      <c r="AA1691" t="s">
        <v>79</v>
      </c>
      <c r="AB1691" t="s">
        <v>66</v>
      </c>
      <c r="AC1691" t="s">
        <v>77</v>
      </c>
      <c r="AE1691">
        <v>7</v>
      </c>
      <c r="AF1691" t="s">
        <v>88</v>
      </c>
      <c r="AK1691" t="s">
        <v>71</v>
      </c>
      <c r="AL1691">
        <v>16</v>
      </c>
      <c r="AN1691" t="s">
        <v>72</v>
      </c>
      <c r="AP1691" t="s">
        <v>56</v>
      </c>
      <c r="AR1691">
        <v>0</v>
      </c>
      <c r="AS1691" t="s">
        <v>73</v>
      </c>
      <c r="AT1691" t="s">
        <v>74</v>
      </c>
      <c r="AV1691" t="s">
        <v>74</v>
      </c>
      <c r="AX1691">
        <v>510</v>
      </c>
      <c r="AY1691" t="s">
        <v>462</v>
      </c>
      <c r="AZ1691">
        <v>4063</v>
      </c>
      <c r="BA1691">
        <v>16340</v>
      </c>
      <c r="BC1691">
        <v>229510</v>
      </c>
      <c r="BD1691" t="s">
        <v>59</v>
      </c>
    </row>
    <row r="1692" spans="1:56" x14ac:dyDescent="0.25">
      <c r="A1692">
        <v>3</v>
      </c>
      <c r="B1692">
        <v>2</v>
      </c>
      <c r="C1692">
        <v>15</v>
      </c>
      <c r="D1692">
        <v>310051300100</v>
      </c>
      <c r="E1692" t="s">
        <v>1690</v>
      </c>
      <c r="G1692">
        <v>56</v>
      </c>
      <c r="H1692">
        <v>2</v>
      </c>
      <c r="I1692">
        <v>23</v>
      </c>
      <c r="J1692" t="str">
        <f t="shared" si="26"/>
        <v>02-15-2023</v>
      </c>
      <c r="K1692">
        <v>210000</v>
      </c>
      <c r="L1692">
        <v>0</v>
      </c>
      <c r="M1692">
        <v>0</v>
      </c>
      <c r="N1692">
        <v>0</v>
      </c>
      <c r="P1692">
        <v>0.91200000000000003</v>
      </c>
      <c r="U1692">
        <v>0</v>
      </c>
      <c r="V1692">
        <v>0</v>
      </c>
      <c r="Y1692">
        <v>0</v>
      </c>
      <c r="AE1692">
        <v>0</v>
      </c>
      <c r="AR1692">
        <v>3118</v>
      </c>
      <c r="AS1692" t="s">
        <v>73</v>
      </c>
      <c r="AX1692">
        <v>500</v>
      </c>
      <c r="AY1692" t="s">
        <v>58</v>
      </c>
      <c r="AZ1692">
        <v>3056</v>
      </c>
      <c r="BA1692">
        <v>0</v>
      </c>
      <c r="BC1692">
        <v>0</v>
      </c>
      <c r="BD1692" t="s">
        <v>59</v>
      </c>
    </row>
    <row r="1693" spans="1:56" x14ac:dyDescent="0.25">
      <c r="A1693">
        <v>3</v>
      </c>
      <c r="B1693">
        <v>2</v>
      </c>
      <c r="C1693">
        <v>15</v>
      </c>
      <c r="D1693">
        <v>310052000100</v>
      </c>
      <c r="E1693" t="s">
        <v>1691</v>
      </c>
      <c r="G1693">
        <v>56</v>
      </c>
      <c r="H1693">
        <v>2</v>
      </c>
      <c r="I1693">
        <v>23</v>
      </c>
      <c r="J1693" t="str">
        <f t="shared" si="26"/>
        <v>02-15-2023</v>
      </c>
      <c r="K1693">
        <v>210000</v>
      </c>
      <c r="L1693">
        <v>3504</v>
      </c>
      <c r="M1693">
        <v>0</v>
      </c>
      <c r="N1693">
        <v>0</v>
      </c>
      <c r="P1693">
        <v>0.78200000000000003</v>
      </c>
      <c r="Q1693" t="s">
        <v>279</v>
      </c>
      <c r="R1693" t="s">
        <v>116</v>
      </c>
      <c r="S1693" t="s">
        <v>123</v>
      </c>
      <c r="T1693" t="s">
        <v>280</v>
      </c>
      <c r="U1693">
        <v>0</v>
      </c>
      <c r="V1693">
        <v>1512</v>
      </c>
      <c r="X1693" t="s">
        <v>63</v>
      </c>
      <c r="Y1693">
        <v>1320</v>
      </c>
      <c r="Z1693" t="s">
        <v>64</v>
      </c>
      <c r="AA1693" t="s">
        <v>1692</v>
      </c>
      <c r="AB1693" t="s">
        <v>80</v>
      </c>
      <c r="AC1693" t="s">
        <v>124</v>
      </c>
      <c r="AE1693">
        <v>10</v>
      </c>
      <c r="AF1693" t="s">
        <v>68</v>
      </c>
      <c r="AG1693" t="s">
        <v>69</v>
      </c>
      <c r="AK1693" t="s">
        <v>154</v>
      </c>
      <c r="AL1693">
        <v>45</v>
      </c>
      <c r="AN1693" t="s">
        <v>72</v>
      </c>
      <c r="AP1693" t="s">
        <v>56</v>
      </c>
      <c r="AR1693">
        <v>3118</v>
      </c>
      <c r="AS1693" t="s">
        <v>73</v>
      </c>
      <c r="AT1693" t="s">
        <v>213</v>
      </c>
      <c r="AX1693">
        <v>510</v>
      </c>
      <c r="AY1693" t="s">
        <v>462</v>
      </c>
      <c r="AZ1693">
        <v>3056</v>
      </c>
      <c r="BA1693">
        <v>18060</v>
      </c>
      <c r="BC1693">
        <v>194830</v>
      </c>
      <c r="BD1693" t="s">
        <v>59</v>
      </c>
    </row>
    <row r="1694" spans="1:56" x14ac:dyDescent="0.25">
      <c r="A1694">
        <v>3</v>
      </c>
      <c r="B1694">
        <v>2</v>
      </c>
      <c r="C1694">
        <v>15</v>
      </c>
      <c r="D1694">
        <v>310052000200</v>
      </c>
      <c r="E1694" t="s">
        <v>1693</v>
      </c>
      <c r="G1694">
        <v>56</v>
      </c>
      <c r="H1694">
        <v>2</v>
      </c>
      <c r="I1694">
        <v>23</v>
      </c>
      <c r="J1694" t="str">
        <f t="shared" si="26"/>
        <v>02-15-2023</v>
      </c>
      <c r="K1694">
        <v>210000</v>
      </c>
      <c r="L1694">
        <v>0</v>
      </c>
      <c r="M1694">
        <v>0</v>
      </c>
      <c r="N1694">
        <v>0</v>
      </c>
      <c r="P1694">
        <v>0.89500000000000002</v>
      </c>
      <c r="U1694">
        <v>0</v>
      </c>
      <c r="V1694">
        <v>0</v>
      </c>
      <c r="Y1694">
        <v>0</v>
      </c>
      <c r="AE1694">
        <v>0</v>
      </c>
      <c r="AR1694">
        <v>3118</v>
      </c>
      <c r="AX1694">
        <v>500</v>
      </c>
      <c r="AY1694" t="s">
        <v>1694</v>
      </c>
      <c r="AZ1694">
        <v>4056</v>
      </c>
      <c r="BA1694">
        <v>0</v>
      </c>
      <c r="BC1694">
        <v>0</v>
      </c>
      <c r="BD1694" t="s">
        <v>59</v>
      </c>
    </row>
    <row r="1695" spans="1:56" x14ac:dyDescent="0.25">
      <c r="A1695">
        <v>3</v>
      </c>
      <c r="B1695">
        <v>2</v>
      </c>
      <c r="C1695">
        <v>8</v>
      </c>
      <c r="D1695">
        <v>310180900000</v>
      </c>
      <c r="E1695" t="s">
        <v>1721</v>
      </c>
      <c r="G1695">
        <v>44</v>
      </c>
      <c r="H1695">
        <v>2</v>
      </c>
      <c r="I1695">
        <v>23</v>
      </c>
      <c r="J1695" t="str">
        <f t="shared" si="26"/>
        <v>02-08-2023</v>
      </c>
      <c r="K1695">
        <v>167500</v>
      </c>
      <c r="L1695">
        <v>1178</v>
      </c>
      <c r="M1695">
        <v>98</v>
      </c>
      <c r="N1695">
        <v>150</v>
      </c>
      <c r="P1695">
        <v>0</v>
      </c>
      <c r="Q1695">
        <v>1</v>
      </c>
      <c r="R1695">
        <v>1</v>
      </c>
      <c r="S1695">
        <v>9621</v>
      </c>
      <c r="T1695" t="s">
        <v>112</v>
      </c>
      <c r="U1695">
        <v>0</v>
      </c>
      <c r="V1695">
        <v>0</v>
      </c>
      <c r="Y1695">
        <v>308</v>
      </c>
      <c r="Z1695" t="s">
        <v>64</v>
      </c>
      <c r="AA1695" t="s">
        <v>208</v>
      </c>
      <c r="AB1695" t="s">
        <v>66</v>
      </c>
      <c r="AC1695" t="s">
        <v>67</v>
      </c>
      <c r="AE1695">
        <v>5</v>
      </c>
      <c r="AF1695" t="s">
        <v>102</v>
      </c>
      <c r="AG1695" t="s">
        <v>69</v>
      </c>
      <c r="AK1695" t="s">
        <v>71</v>
      </c>
      <c r="AL1695">
        <v>40</v>
      </c>
      <c r="AN1695" t="s">
        <v>82</v>
      </c>
      <c r="AP1695" t="s">
        <v>56</v>
      </c>
      <c r="AR1695">
        <v>3117</v>
      </c>
      <c r="AS1695" t="s">
        <v>73</v>
      </c>
      <c r="AT1695" t="s">
        <v>213</v>
      </c>
      <c r="AV1695" t="s">
        <v>74</v>
      </c>
      <c r="AX1695">
        <v>510</v>
      </c>
      <c r="AY1695" t="s">
        <v>473</v>
      </c>
      <c r="AZ1695">
        <v>4044</v>
      </c>
      <c r="BA1695">
        <v>16570</v>
      </c>
      <c r="BC1695">
        <v>83430</v>
      </c>
      <c r="BD1695" t="s">
        <v>59</v>
      </c>
    </row>
    <row r="1696" spans="1:56" x14ac:dyDescent="0.25">
      <c r="A1696">
        <v>3</v>
      </c>
      <c r="B1696">
        <v>2</v>
      </c>
      <c r="C1696">
        <v>10</v>
      </c>
      <c r="D1696">
        <v>320541800000</v>
      </c>
      <c r="E1696" t="s">
        <v>2055</v>
      </c>
      <c r="G1696">
        <v>50</v>
      </c>
      <c r="H1696">
        <v>2</v>
      </c>
      <c r="I1696">
        <v>23</v>
      </c>
      <c r="J1696" t="str">
        <f t="shared" si="26"/>
        <v>02-10-2023</v>
      </c>
      <c r="K1696">
        <v>203000</v>
      </c>
      <c r="L1696">
        <v>1920</v>
      </c>
      <c r="M1696">
        <v>61</v>
      </c>
      <c r="N1696">
        <v>129</v>
      </c>
      <c r="P1696">
        <v>0</v>
      </c>
      <c r="Q1696" t="s">
        <v>61</v>
      </c>
      <c r="R1696">
        <v>4</v>
      </c>
      <c r="S1696" t="s">
        <v>2056</v>
      </c>
      <c r="T1696" t="s">
        <v>62</v>
      </c>
      <c r="U1696">
        <v>4</v>
      </c>
      <c r="V1696">
        <v>768</v>
      </c>
      <c r="W1696" t="s">
        <v>71</v>
      </c>
      <c r="X1696" t="s">
        <v>63</v>
      </c>
      <c r="Y1696">
        <v>576</v>
      </c>
      <c r="Z1696" t="s">
        <v>64</v>
      </c>
      <c r="AA1696" t="s">
        <v>152</v>
      </c>
      <c r="AB1696" t="s">
        <v>66</v>
      </c>
      <c r="AC1696" t="s">
        <v>67</v>
      </c>
      <c r="AE1696">
        <v>12</v>
      </c>
      <c r="AF1696" t="s">
        <v>102</v>
      </c>
      <c r="AG1696" t="s">
        <v>324</v>
      </c>
      <c r="AK1696" t="s">
        <v>71</v>
      </c>
      <c r="AL1696">
        <v>35</v>
      </c>
      <c r="AN1696" t="s">
        <v>72</v>
      </c>
      <c r="AP1696" t="s">
        <v>56</v>
      </c>
      <c r="AR1696">
        <v>3271</v>
      </c>
      <c r="AS1696" t="s">
        <v>73</v>
      </c>
      <c r="AT1696" t="s">
        <v>213</v>
      </c>
      <c r="AV1696" t="s">
        <v>213</v>
      </c>
      <c r="AX1696">
        <v>510</v>
      </c>
      <c r="AY1696" t="s">
        <v>473</v>
      </c>
      <c r="AZ1696">
        <v>4050</v>
      </c>
      <c r="BA1696">
        <v>10800</v>
      </c>
      <c r="BC1696">
        <v>133260</v>
      </c>
      <c r="BD1696" t="s">
        <v>59</v>
      </c>
    </row>
    <row r="1697" spans="1:56" x14ac:dyDescent="0.25">
      <c r="A1697">
        <v>3</v>
      </c>
      <c r="B1697">
        <v>2</v>
      </c>
      <c r="C1697">
        <v>9</v>
      </c>
      <c r="D1697">
        <v>320762001400</v>
      </c>
      <c r="E1697" t="s">
        <v>2174</v>
      </c>
      <c r="G1697">
        <v>49</v>
      </c>
      <c r="H1697">
        <v>2</v>
      </c>
      <c r="I1697">
        <v>23</v>
      </c>
      <c r="J1697" t="str">
        <f t="shared" si="26"/>
        <v>02-09-2023</v>
      </c>
      <c r="K1697">
        <v>68125</v>
      </c>
      <c r="L1697">
        <v>1144</v>
      </c>
      <c r="M1697">
        <v>0</v>
      </c>
      <c r="N1697">
        <v>0</v>
      </c>
      <c r="P1697">
        <v>0.75</v>
      </c>
      <c r="Q1697">
        <v>1</v>
      </c>
      <c r="R1697" t="s">
        <v>397</v>
      </c>
      <c r="S1697">
        <v>9911</v>
      </c>
      <c r="T1697" t="s">
        <v>76</v>
      </c>
      <c r="U1697">
        <v>0</v>
      </c>
      <c r="V1697">
        <v>1144</v>
      </c>
      <c r="W1697" t="s">
        <v>71</v>
      </c>
      <c r="X1697" t="s">
        <v>63</v>
      </c>
      <c r="Y1697">
        <v>520</v>
      </c>
      <c r="Z1697" t="s">
        <v>64</v>
      </c>
      <c r="AA1697" t="s">
        <v>79</v>
      </c>
      <c r="AB1697" t="s">
        <v>66</v>
      </c>
      <c r="AC1697" t="s">
        <v>67</v>
      </c>
      <c r="AE1697">
        <v>6</v>
      </c>
      <c r="AF1697" t="s">
        <v>88</v>
      </c>
      <c r="AK1697" t="s">
        <v>71</v>
      </c>
      <c r="AL1697">
        <v>22</v>
      </c>
      <c r="AN1697" t="s">
        <v>72</v>
      </c>
      <c r="AP1697" t="s">
        <v>56</v>
      </c>
      <c r="AR1697">
        <v>3223</v>
      </c>
      <c r="AT1697" t="s">
        <v>74</v>
      </c>
      <c r="AV1697" t="s">
        <v>74</v>
      </c>
      <c r="AX1697">
        <v>510</v>
      </c>
      <c r="AY1697" t="s">
        <v>586</v>
      </c>
      <c r="AZ1697">
        <v>3049</v>
      </c>
      <c r="BA1697">
        <v>13940</v>
      </c>
      <c r="BC1697">
        <v>112600</v>
      </c>
      <c r="BD1697" t="s">
        <v>59</v>
      </c>
    </row>
    <row r="1698" spans="1:56" x14ac:dyDescent="0.25">
      <c r="A1698">
        <v>3</v>
      </c>
      <c r="B1698">
        <v>2</v>
      </c>
      <c r="C1698">
        <v>15</v>
      </c>
      <c r="D1698">
        <v>323890200000</v>
      </c>
      <c r="E1698" t="s">
        <v>1558</v>
      </c>
      <c r="G1698">
        <v>57</v>
      </c>
      <c r="H1698">
        <v>2</v>
      </c>
      <c r="I1698">
        <v>23</v>
      </c>
      <c r="J1698" t="str">
        <f t="shared" si="26"/>
        <v>02-15-2023</v>
      </c>
      <c r="K1698">
        <v>60000</v>
      </c>
      <c r="L1698">
        <v>0</v>
      </c>
      <c r="M1698">
        <v>0</v>
      </c>
      <c r="N1698">
        <v>0</v>
      </c>
      <c r="P1698">
        <v>2.109</v>
      </c>
      <c r="U1698">
        <v>0</v>
      </c>
      <c r="V1698">
        <v>0</v>
      </c>
      <c r="Y1698">
        <v>0</v>
      </c>
      <c r="AE1698">
        <v>0</v>
      </c>
      <c r="AR1698">
        <v>3223</v>
      </c>
      <c r="AS1698" t="s">
        <v>73</v>
      </c>
      <c r="AX1698">
        <v>110</v>
      </c>
      <c r="AY1698" t="s">
        <v>58</v>
      </c>
      <c r="AZ1698">
        <v>1057</v>
      </c>
      <c r="BA1698">
        <v>0</v>
      </c>
      <c r="BC1698">
        <v>0</v>
      </c>
      <c r="BD1698" t="s">
        <v>59</v>
      </c>
    </row>
    <row r="1699" spans="1:56" x14ac:dyDescent="0.25">
      <c r="A1699">
        <v>3</v>
      </c>
      <c r="B1699">
        <v>2</v>
      </c>
      <c r="C1699">
        <v>6</v>
      </c>
      <c r="D1699">
        <v>330080200100</v>
      </c>
      <c r="E1699" t="s">
        <v>2511</v>
      </c>
      <c r="G1699">
        <v>41</v>
      </c>
      <c r="H1699">
        <v>2</v>
      </c>
      <c r="I1699">
        <v>23</v>
      </c>
      <c r="J1699" t="str">
        <f t="shared" si="26"/>
        <v>02-06-2023</v>
      </c>
      <c r="K1699">
        <v>5000</v>
      </c>
      <c r="L1699">
        <v>3034</v>
      </c>
      <c r="M1699">
        <v>0</v>
      </c>
      <c r="N1699">
        <v>0</v>
      </c>
      <c r="P1699">
        <v>7.3550000000000004</v>
      </c>
      <c r="Q1699" t="s">
        <v>279</v>
      </c>
      <c r="R1699" t="s">
        <v>116</v>
      </c>
      <c r="S1699" t="s">
        <v>272</v>
      </c>
      <c r="T1699" t="s">
        <v>112</v>
      </c>
      <c r="U1699">
        <v>4</v>
      </c>
      <c r="V1699">
        <v>0</v>
      </c>
      <c r="X1699" t="s">
        <v>63</v>
      </c>
      <c r="Y1699">
        <v>648</v>
      </c>
      <c r="Z1699" t="s">
        <v>64</v>
      </c>
      <c r="AA1699" t="s">
        <v>65</v>
      </c>
      <c r="AB1699" t="s">
        <v>66</v>
      </c>
      <c r="AC1699" t="s">
        <v>77</v>
      </c>
      <c r="AE1699">
        <v>11</v>
      </c>
      <c r="AF1699" t="s">
        <v>309</v>
      </c>
      <c r="AK1699" t="s">
        <v>71</v>
      </c>
      <c r="AL1699">
        <v>28</v>
      </c>
      <c r="AN1699" t="s">
        <v>310</v>
      </c>
      <c r="AP1699" t="s">
        <v>56</v>
      </c>
      <c r="AR1699">
        <v>0</v>
      </c>
      <c r="AS1699" t="s">
        <v>73</v>
      </c>
      <c r="AT1699" t="s">
        <v>74</v>
      </c>
      <c r="AV1699" t="s">
        <v>74</v>
      </c>
      <c r="AX1699">
        <v>510</v>
      </c>
      <c r="AY1699" t="s">
        <v>2512</v>
      </c>
      <c r="AZ1699">
        <v>1041</v>
      </c>
      <c r="BA1699">
        <v>14630</v>
      </c>
      <c r="BC1699">
        <v>216710</v>
      </c>
      <c r="BD1699" t="s">
        <v>59</v>
      </c>
    </row>
    <row r="1700" spans="1:56" x14ac:dyDescent="0.25">
      <c r="A1700">
        <v>3</v>
      </c>
      <c r="B1700">
        <v>2</v>
      </c>
      <c r="C1700">
        <v>23</v>
      </c>
      <c r="D1700">
        <v>460290110000</v>
      </c>
      <c r="E1700" t="s">
        <v>2858</v>
      </c>
      <c r="G1700">
        <v>65</v>
      </c>
      <c r="H1700">
        <v>2</v>
      </c>
      <c r="I1700">
        <v>23</v>
      </c>
      <c r="J1700" t="str">
        <f t="shared" si="26"/>
        <v>02-23-2023</v>
      </c>
      <c r="K1700">
        <v>204430</v>
      </c>
      <c r="L1700">
        <v>0</v>
      </c>
      <c r="M1700">
        <v>0</v>
      </c>
      <c r="N1700">
        <v>0</v>
      </c>
      <c r="P1700">
        <v>14.346</v>
      </c>
      <c r="U1700">
        <v>0</v>
      </c>
      <c r="V1700">
        <v>0</v>
      </c>
      <c r="Y1700">
        <v>0</v>
      </c>
      <c r="AE1700">
        <v>0</v>
      </c>
      <c r="AP1700" t="s">
        <v>56</v>
      </c>
      <c r="AR1700">
        <v>0</v>
      </c>
      <c r="AS1700" t="s">
        <v>73</v>
      </c>
      <c r="AX1700">
        <v>100</v>
      </c>
      <c r="AY1700" t="s">
        <v>423</v>
      </c>
      <c r="AZ1700">
        <v>3065</v>
      </c>
      <c r="BA1700">
        <v>94860</v>
      </c>
      <c r="BC1700">
        <v>0</v>
      </c>
      <c r="BD1700" t="s">
        <v>59</v>
      </c>
    </row>
    <row r="1701" spans="1:56" x14ac:dyDescent="0.25">
      <c r="A1701">
        <v>3</v>
      </c>
      <c r="B1701">
        <v>2</v>
      </c>
      <c r="C1701">
        <v>16</v>
      </c>
      <c r="D1701">
        <v>460491200600</v>
      </c>
      <c r="E1701" t="s">
        <v>2918</v>
      </c>
      <c r="G1701">
        <v>60</v>
      </c>
      <c r="H1701">
        <v>2</v>
      </c>
      <c r="I1701">
        <v>23</v>
      </c>
      <c r="J1701" t="str">
        <f t="shared" si="26"/>
        <v>02-16-2023</v>
      </c>
      <c r="K1701">
        <v>25000</v>
      </c>
      <c r="L1701">
        <v>2192</v>
      </c>
      <c r="M1701">
        <v>0</v>
      </c>
      <c r="N1701">
        <v>0</v>
      </c>
      <c r="P1701">
        <v>1</v>
      </c>
      <c r="Q1701" t="s">
        <v>61</v>
      </c>
      <c r="R1701" t="s">
        <v>116</v>
      </c>
      <c r="S1701" t="s">
        <v>135</v>
      </c>
      <c r="T1701" t="s">
        <v>143</v>
      </c>
      <c r="U1701">
        <v>0</v>
      </c>
      <c r="V1701">
        <v>0</v>
      </c>
      <c r="X1701" t="s">
        <v>63</v>
      </c>
      <c r="Y1701">
        <v>528</v>
      </c>
      <c r="Z1701" t="s">
        <v>64</v>
      </c>
      <c r="AA1701" t="s">
        <v>87</v>
      </c>
      <c r="AB1701" t="s">
        <v>80</v>
      </c>
      <c r="AC1701" t="s">
        <v>67</v>
      </c>
      <c r="AE1701">
        <v>7</v>
      </c>
      <c r="AF1701" t="s">
        <v>102</v>
      </c>
      <c r="AG1701" t="s">
        <v>69</v>
      </c>
      <c r="AK1701" t="s">
        <v>71</v>
      </c>
      <c r="AL1701">
        <v>45</v>
      </c>
      <c r="AN1701" t="s">
        <v>82</v>
      </c>
      <c r="AP1701" t="s">
        <v>56</v>
      </c>
      <c r="AR1701">
        <v>0</v>
      </c>
      <c r="AS1701" t="s">
        <v>73</v>
      </c>
      <c r="AT1701" t="s">
        <v>74</v>
      </c>
      <c r="AV1701" t="s">
        <v>74</v>
      </c>
      <c r="AX1701">
        <v>510</v>
      </c>
      <c r="AY1701" t="s">
        <v>429</v>
      </c>
      <c r="AZ1701">
        <v>6060</v>
      </c>
      <c r="BA1701">
        <v>15400</v>
      </c>
      <c r="BC1701">
        <v>100570</v>
      </c>
      <c r="BD1701" t="s">
        <v>59</v>
      </c>
    </row>
    <row r="1702" spans="1:56" x14ac:dyDescent="0.25">
      <c r="A1702">
        <v>3</v>
      </c>
      <c r="B1702">
        <v>2</v>
      </c>
      <c r="C1702">
        <v>17</v>
      </c>
      <c r="D1702">
        <v>470860600000</v>
      </c>
      <c r="E1702" t="s">
        <v>3087</v>
      </c>
      <c r="G1702">
        <v>61</v>
      </c>
      <c r="H1702">
        <v>2</v>
      </c>
      <c r="I1702">
        <v>23</v>
      </c>
      <c r="J1702" t="str">
        <f t="shared" si="26"/>
        <v>02-17-2023</v>
      </c>
      <c r="K1702">
        <v>103000</v>
      </c>
      <c r="L1702">
        <v>2140</v>
      </c>
      <c r="M1702">
        <v>44</v>
      </c>
      <c r="N1702">
        <v>232</v>
      </c>
      <c r="P1702">
        <v>0</v>
      </c>
      <c r="Q1702" t="s">
        <v>279</v>
      </c>
      <c r="R1702" t="s">
        <v>116</v>
      </c>
      <c r="S1702" t="s">
        <v>123</v>
      </c>
      <c r="T1702" t="e">
        <f>+B F</f>
        <v>#NAME?</v>
      </c>
      <c r="U1702">
        <v>0</v>
      </c>
      <c r="V1702">
        <v>1124</v>
      </c>
      <c r="Y1702">
        <v>264</v>
      </c>
      <c r="Z1702" t="s">
        <v>64</v>
      </c>
      <c r="AA1702" t="s">
        <v>152</v>
      </c>
      <c r="AB1702" t="s">
        <v>66</v>
      </c>
      <c r="AC1702" t="s">
        <v>67</v>
      </c>
      <c r="AE1702">
        <v>10</v>
      </c>
      <c r="AF1702" t="s">
        <v>81</v>
      </c>
      <c r="AK1702" t="s">
        <v>71</v>
      </c>
      <c r="AL1702">
        <v>45</v>
      </c>
      <c r="AN1702" t="s">
        <v>72</v>
      </c>
      <c r="AP1702" t="s">
        <v>56</v>
      </c>
      <c r="AR1702">
        <v>4793</v>
      </c>
      <c r="AS1702" t="s">
        <v>73</v>
      </c>
      <c r="AT1702" t="s">
        <v>213</v>
      </c>
      <c r="AV1702" t="s">
        <v>213</v>
      </c>
      <c r="AX1702">
        <v>510</v>
      </c>
      <c r="AY1702" t="s">
        <v>58</v>
      </c>
      <c r="AZ1702">
        <v>3061</v>
      </c>
      <c r="BA1702">
        <v>7140</v>
      </c>
      <c r="BC1702">
        <v>102200</v>
      </c>
      <c r="BD1702" t="s">
        <v>59</v>
      </c>
    </row>
    <row r="1703" spans="1:56" x14ac:dyDescent="0.25">
      <c r="A1703">
        <v>3</v>
      </c>
      <c r="B1703">
        <v>2</v>
      </c>
      <c r="C1703">
        <v>16</v>
      </c>
      <c r="D1703">
        <v>470980200000</v>
      </c>
      <c r="E1703" t="s">
        <v>3137</v>
      </c>
      <c r="G1703">
        <v>58</v>
      </c>
      <c r="H1703">
        <v>2</v>
      </c>
      <c r="I1703">
        <v>23</v>
      </c>
      <c r="J1703" t="str">
        <f t="shared" si="26"/>
        <v>02-16-2023</v>
      </c>
      <c r="K1703">
        <v>175000</v>
      </c>
      <c r="L1703">
        <v>1598</v>
      </c>
      <c r="M1703">
        <v>97</v>
      </c>
      <c r="N1703">
        <v>106</v>
      </c>
      <c r="P1703">
        <v>0</v>
      </c>
      <c r="Q1703">
        <v>1</v>
      </c>
      <c r="R1703">
        <v>6</v>
      </c>
      <c r="S1703" t="s">
        <v>207</v>
      </c>
      <c r="T1703" t="s">
        <v>76</v>
      </c>
      <c r="U1703">
        <v>3</v>
      </c>
      <c r="V1703">
        <v>1334</v>
      </c>
      <c r="X1703" t="s">
        <v>63</v>
      </c>
      <c r="Y1703">
        <v>336</v>
      </c>
      <c r="Z1703" t="s">
        <v>64</v>
      </c>
      <c r="AA1703" t="s">
        <v>96</v>
      </c>
      <c r="AB1703" t="s">
        <v>66</v>
      </c>
      <c r="AC1703" t="s">
        <v>77</v>
      </c>
      <c r="AE1703">
        <v>6</v>
      </c>
      <c r="AF1703" t="s">
        <v>81</v>
      </c>
      <c r="AK1703" t="s">
        <v>90</v>
      </c>
      <c r="AL1703">
        <v>28</v>
      </c>
      <c r="AN1703" t="s">
        <v>82</v>
      </c>
      <c r="AP1703" t="s">
        <v>56</v>
      </c>
      <c r="AR1703">
        <v>4793</v>
      </c>
      <c r="AS1703" t="s">
        <v>73</v>
      </c>
      <c r="AT1703" t="s">
        <v>213</v>
      </c>
      <c r="AV1703" t="s">
        <v>213</v>
      </c>
      <c r="AX1703">
        <v>510</v>
      </c>
      <c r="AY1703" t="s">
        <v>58</v>
      </c>
      <c r="AZ1703">
        <v>7058</v>
      </c>
      <c r="BA1703">
        <v>11230</v>
      </c>
      <c r="BC1703">
        <v>107340</v>
      </c>
      <c r="BD1703" t="s">
        <v>59</v>
      </c>
    </row>
    <row r="1704" spans="1:56" x14ac:dyDescent="0.25">
      <c r="A1704">
        <v>3</v>
      </c>
      <c r="B1704">
        <v>2</v>
      </c>
      <c r="C1704">
        <v>16</v>
      </c>
      <c r="D1704">
        <v>471051200000</v>
      </c>
      <c r="E1704" t="s">
        <v>3185</v>
      </c>
      <c r="G1704">
        <v>58</v>
      </c>
      <c r="H1704">
        <v>2</v>
      </c>
      <c r="I1704">
        <v>23</v>
      </c>
      <c r="J1704" t="str">
        <f t="shared" si="26"/>
        <v>02-16-2023</v>
      </c>
      <c r="K1704">
        <v>175000</v>
      </c>
      <c r="L1704">
        <v>0</v>
      </c>
      <c r="M1704">
        <v>82</v>
      </c>
      <c r="N1704">
        <v>74</v>
      </c>
      <c r="P1704">
        <v>0.16500000000000001</v>
      </c>
      <c r="U1704">
        <v>0</v>
      </c>
      <c r="V1704">
        <v>0</v>
      </c>
      <c r="Y1704">
        <v>0</v>
      </c>
      <c r="AE1704">
        <v>0</v>
      </c>
      <c r="AP1704" t="s">
        <v>56</v>
      </c>
      <c r="AR1704">
        <v>4793</v>
      </c>
      <c r="AS1704" t="s">
        <v>73</v>
      </c>
      <c r="AT1704" t="s">
        <v>213</v>
      </c>
      <c r="AV1704" t="s">
        <v>213</v>
      </c>
      <c r="AX1704">
        <v>500</v>
      </c>
      <c r="AY1704" t="s">
        <v>58</v>
      </c>
      <c r="AZ1704">
        <v>7058</v>
      </c>
      <c r="BA1704">
        <v>8110</v>
      </c>
      <c r="BC1704">
        <v>0</v>
      </c>
      <c r="BD1704" t="s">
        <v>59</v>
      </c>
    </row>
    <row r="1705" spans="1:56" x14ac:dyDescent="0.25">
      <c r="A1705">
        <v>3</v>
      </c>
      <c r="B1705">
        <v>2</v>
      </c>
      <c r="C1705">
        <v>6</v>
      </c>
      <c r="D1705">
        <v>480010100200</v>
      </c>
      <c r="E1705" t="s">
        <v>140</v>
      </c>
      <c r="G1705">
        <v>39</v>
      </c>
      <c r="H1705">
        <v>2</v>
      </c>
      <c r="I1705">
        <v>23</v>
      </c>
      <c r="J1705" t="str">
        <f t="shared" si="26"/>
        <v>02-06-2023</v>
      </c>
      <c r="K1705">
        <v>12000</v>
      </c>
      <c r="L1705">
        <v>0</v>
      </c>
      <c r="M1705">
        <v>0</v>
      </c>
      <c r="N1705">
        <v>0</v>
      </c>
      <c r="P1705">
        <v>1.5</v>
      </c>
      <c r="U1705">
        <v>0</v>
      </c>
      <c r="V1705">
        <v>0</v>
      </c>
      <c r="Y1705">
        <v>0</v>
      </c>
      <c r="AE1705">
        <v>0</v>
      </c>
      <c r="AP1705" t="s">
        <v>56</v>
      </c>
      <c r="AR1705">
        <v>0</v>
      </c>
      <c r="AS1705" t="s">
        <v>73</v>
      </c>
      <c r="AX1705">
        <v>110</v>
      </c>
      <c r="AY1705" t="s">
        <v>58</v>
      </c>
      <c r="AZ1705">
        <v>1039</v>
      </c>
      <c r="BA1705">
        <v>10690</v>
      </c>
      <c r="BC1705">
        <v>0</v>
      </c>
      <c r="BD1705" t="s">
        <v>59</v>
      </c>
    </row>
    <row r="1706" spans="1:56" x14ac:dyDescent="0.25">
      <c r="A1706">
        <v>3</v>
      </c>
      <c r="B1706">
        <v>2</v>
      </c>
      <c r="C1706">
        <v>6</v>
      </c>
      <c r="D1706">
        <v>480010100200</v>
      </c>
      <c r="E1706" t="s">
        <v>140</v>
      </c>
      <c r="G1706">
        <v>40</v>
      </c>
      <c r="H1706">
        <v>2</v>
      </c>
      <c r="I1706">
        <v>23</v>
      </c>
      <c r="J1706" t="str">
        <f t="shared" si="26"/>
        <v>02-06-2023</v>
      </c>
      <c r="K1706">
        <v>3000</v>
      </c>
      <c r="L1706">
        <v>0</v>
      </c>
      <c r="M1706">
        <v>0</v>
      </c>
      <c r="N1706">
        <v>0</v>
      </c>
      <c r="P1706">
        <v>1.5</v>
      </c>
      <c r="U1706">
        <v>0</v>
      </c>
      <c r="V1706">
        <v>0</v>
      </c>
      <c r="Y1706">
        <v>0</v>
      </c>
      <c r="AE1706">
        <v>0</v>
      </c>
      <c r="AP1706" t="s">
        <v>56</v>
      </c>
      <c r="AR1706">
        <v>0</v>
      </c>
      <c r="AS1706" t="s">
        <v>73</v>
      </c>
      <c r="AX1706">
        <v>110</v>
      </c>
      <c r="AY1706" t="s">
        <v>58</v>
      </c>
      <c r="AZ1706">
        <v>2040</v>
      </c>
      <c r="BA1706">
        <v>10690</v>
      </c>
      <c r="BC1706">
        <v>0</v>
      </c>
      <c r="BD1706" t="s">
        <v>59</v>
      </c>
    </row>
    <row r="1707" spans="1:56" x14ac:dyDescent="0.25">
      <c r="A1707">
        <v>3</v>
      </c>
      <c r="B1707">
        <v>2</v>
      </c>
      <c r="C1707">
        <v>23</v>
      </c>
      <c r="D1707">
        <v>480191500000</v>
      </c>
      <c r="E1707" t="s">
        <v>3325</v>
      </c>
      <c r="G1707">
        <v>66</v>
      </c>
      <c r="H1707">
        <v>2</v>
      </c>
      <c r="I1707">
        <v>23</v>
      </c>
      <c r="J1707" t="str">
        <f t="shared" si="26"/>
        <v>02-23-2023</v>
      </c>
      <c r="K1707">
        <v>210000</v>
      </c>
      <c r="L1707">
        <v>1205</v>
      </c>
      <c r="M1707">
        <v>0</v>
      </c>
      <c r="N1707">
        <v>0</v>
      </c>
      <c r="P1707">
        <v>0</v>
      </c>
      <c r="Q1707">
        <v>1</v>
      </c>
      <c r="R1707">
        <v>1</v>
      </c>
      <c r="S1707">
        <v>9581</v>
      </c>
      <c r="T1707" t="s">
        <v>76</v>
      </c>
      <c r="U1707">
        <v>0</v>
      </c>
      <c r="V1707">
        <v>1205</v>
      </c>
      <c r="W1707" t="s">
        <v>71</v>
      </c>
      <c r="X1707" t="s">
        <v>63</v>
      </c>
      <c r="Y1707">
        <v>620</v>
      </c>
      <c r="Z1707" t="s">
        <v>64</v>
      </c>
      <c r="AA1707" t="s">
        <v>152</v>
      </c>
      <c r="AB1707" t="s">
        <v>66</v>
      </c>
      <c r="AC1707" t="s">
        <v>67</v>
      </c>
      <c r="AE1707">
        <v>5</v>
      </c>
      <c r="AF1707" t="s">
        <v>309</v>
      </c>
      <c r="AI1707" t="s">
        <v>89</v>
      </c>
      <c r="AK1707" t="s">
        <v>71</v>
      </c>
      <c r="AL1707">
        <v>40</v>
      </c>
      <c r="AN1707" t="s">
        <v>72</v>
      </c>
      <c r="AP1707" t="s">
        <v>56</v>
      </c>
      <c r="AR1707">
        <v>4804</v>
      </c>
      <c r="AS1707" t="s">
        <v>73</v>
      </c>
      <c r="AT1707" t="s">
        <v>74</v>
      </c>
      <c r="AV1707" t="s">
        <v>74</v>
      </c>
      <c r="AX1707">
        <v>510</v>
      </c>
      <c r="AY1707" t="s">
        <v>429</v>
      </c>
      <c r="AZ1707">
        <v>5066</v>
      </c>
      <c r="BA1707">
        <v>7860</v>
      </c>
      <c r="BC1707">
        <v>99600</v>
      </c>
      <c r="BD1707" t="s">
        <v>59</v>
      </c>
    </row>
    <row r="1708" spans="1:56" x14ac:dyDescent="0.25">
      <c r="A1708">
        <v>3</v>
      </c>
      <c r="B1708">
        <v>2</v>
      </c>
      <c r="C1708">
        <v>28</v>
      </c>
      <c r="D1708">
        <v>490611500000</v>
      </c>
      <c r="E1708" t="s">
        <v>3479</v>
      </c>
      <c r="G1708">
        <v>74</v>
      </c>
      <c r="H1708">
        <v>2</v>
      </c>
      <c r="I1708">
        <v>23</v>
      </c>
      <c r="J1708" t="str">
        <f t="shared" si="26"/>
        <v>02-28-2023</v>
      </c>
      <c r="K1708">
        <v>148500</v>
      </c>
      <c r="L1708">
        <v>1702</v>
      </c>
      <c r="M1708">
        <v>132</v>
      </c>
      <c r="N1708">
        <v>310</v>
      </c>
      <c r="P1708">
        <v>0</v>
      </c>
      <c r="Q1708" t="s">
        <v>115</v>
      </c>
      <c r="R1708" t="s">
        <v>116</v>
      </c>
      <c r="S1708" t="s">
        <v>117</v>
      </c>
      <c r="T1708" t="s">
        <v>722</v>
      </c>
      <c r="U1708">
        <v>0</v>
      </c>
      <c r="V1708">
        <v>1009</v>
      </c>
      <c r="X1708" t="s">
        <v>63</v>
      </c>
      <c r="Y1708">
        <v>1200</v>
      </c>
      <c r="Z1708" t="s">
        <v>92</v>
      </c>
      <c r="AA1708" t="s">
        <v>3480</v>
      </c>
      <c r="AB1708" t="s">
        <v>80</v>
      </c>
      <c r="AC1708" t="s">
        <v>67</v>
      </c>
      <c r="AE1708">
        <v>10</v>
      </c>
      <c r="AF1708" t="s">
        <v>88</v>
      </c>
      <c r="AK1708" t="s">
        <v>154</v>
      </c>
      <c r="AL1708">
        <v>42</v>
      </c>
      <c r="AN1708" t="s">
        <v>82</v>
      </c>
      <c r="AP1708" t="s">
        <v>56</v>
      </c>
      <c r="AR1708">
        <v>4920</v>
      </c>
      <c r="AS1708" t="s">
        <v>73</v>
      </c>
      <c r="AT1708" t="s">
        <v>213</v>
      </c>
      <c r="AV1708" t="s">
        <v>74</v>
      </c>
      <c r="AX1708">
        <v>510</v>
      </c>
      <c r="AY1708" t="s">
        <v>58</v>
      </c>
      <c r="AZ1708">
        <v>5074</v>
      </c>
      <c r="BA1708">
        <v>26940</v>
      </c>
      <c r="BC1708">
        <v>67770</v>
      </c>
      <c r="BD1708" t="s">
        <v>59</v>
      </c>
    </row>
    <row r="1709" spans="1:56" x14ac:dyDescent="0.25">
      <c r="A1709">
        <v>3</v>
      </c>
      <c r="B1709">
        <v>2</v>
      </c>
      <c r="C1709">
        <v>3</v>
      </c>
      <c r="D1709">
        <v>530070100100</v>
      </c>
      <c r="E1709" t="s">
        <v>165</v>
      </c>
      <c r="G1709">
        <v>38</v>
      </c>
      <c r="H1709">
        <v>2</v>
      </c>
      <c r="I1709">
        <v>23</v>
      </c>
      <c r="J1709" t="str">
        <f t="shared" si="26"/>
        <v>02-03-2023</v>
      </c>
      <c r="K1709">
        <v>50000</v>
      </c>
      <c r="L1709">
        <v>0</v>
      </c>
      <c r="M1709">
        <v>0</v>
      </c>
      <c r="N1709">
        <v>0</v>
      </c>
      <c r="P1709">
        <v>1</v>
      </c>
      <c r="U1709">
        <v>0</v>
      </c>
      <c r="V1709">
        <v>0</v>
      </c>
      <c r="Y1709">
        <v>0</v>
      </c>
      <c r="AE1709">
        <v>0</v>
      </c>
      <c r="AP1709" t="s">
        <v>56</v>
      </c>
      <c r="AR1709">
        <v>0</v>
      </c>
      <c r="AS1709" t="s">
        <v>73</v>
      </c>
      <c r="AX1709">
        <v>500</v>
      </c>
      <c r="AY1709" t="s">
        <v>58</v>
      </c>
      <c r="AZ1709">
        <v>3038</v>
      </c>
      <c r="BA1709">
        <v>14260</v>
      </c>
      <c r="BC1709">
        <v>0</v>
      </c>
      <c r="BD1709" t="s">
        <v>59</v>
      </c>
    </row>
    <row r="1710" spans="1:56" x14ac:dyDescent="0.25">
      <c r="A1710">
        <v>3</v>
      </c>
      <c r="B1710">
        <v>2</v>
      </c>
      <c r="C1710">
        <v>27</v>
      </c>
      <c r="D1710">
        <v>560531800000</v>
      </c>
      <c r="E1710" t="s">
        <v>3753</v>
      </c>
      <c r="G1710">
        <v>72</v>
      </c>
      <c r="H1710">
        <v>2</v>
      </c>
      <c r="I1710">
        <v>23</v>
      </c>
      <c r="J1710" t="str">
        <f t="shared" si="26"/>
        <v>02-27-2023</v>
      </c>
      <c r="K1710">
        <v>84900</v>
      </c>
      <c r="L1710">
        <v>1600</v>
      </c>
      <c r="M1710">
        <v>66</v>
      </c>
      <c r="N1710">
        <v>132</v>
      </c>
      <c r="P1710">
        <v>0</v>
      </c>
      <c r="Q1710" t="s">
        <v>61</v>
      </c>
      <c r="R1710" t="s">
        <v>116</v>
      </c>
      <c r="S1710" t="s">
        <v>135</v>
      </c>
      <c r="T1710" t="s">
        <v>143</v>
      </c>
      <c r="U1710">
        <v>0</v>
      </c>
      <c r="V1710">
        <v>0</v>
      </c>
      <c r="X1710" t="s">
        <v>63</v>
      </c>
      <c r="Y1710">
        <v>0</v>
      </c>
      <c r="AA1710" t="s">
        <v>2041</v>
      </c>
      <c r="AB1710" t="s">
        <v>66</v>
      </c>
      <c r="AC1710" t="s">
        <v>67</v>
      </c>
      <c r="AE1710">
        <v>7</v>
      </c>
      <c r="AF1710" t="s">
        <v>81</v>
      </c>
      <c r="AK1710" t="s">
        <v>154</v>
      </c>
      <c r="AL1710">
        <v>50</v>
      </c>
      <c r="AN1710" t="s">
        <v>170</v>
      </c>
      <c r="AP1710" t="s">
        <v>56</v>
      </c>
      <c r="AR1710">
        <v>5616</v>
      </c>
      <c r="AS1710" t="s">
        <v>73</v>
      </c>
      <c r="AT1710" t="s">
        <v>213</v>
      </c>
      <c r="AV1710" t="s">
        <v>213</v>
      </c>
      <c r="AX1710">
        <v>510</v>
      </c>
      <c r="AY1710" t="s">
        <v>58</v>
      </c>
      <c r="AZ1710">
        <v>3072</v>
      </c>
      <c r="BA1710">
        <v>8710</v>
      </c>
      <c r="BC1710">
        <v>58800</v>
      </c>
      <c r="BD1710" t="s">
        <v>59</v>
      </c>
    </row>
    <row r="1711" spans="1:56" x14ac:dyDescent="0.25">
      <c r="A1711">
        <v>3</v>
      </c>
      <c r="B1711">
        <v>2</v>
      </c>
      <c r="C1711">
        <v>24</v>
      </c>
      <c r="D1711">
        <v>580041410000</v>
      </c>
      <c r="E1711" t="s">
        <v>3862</v>
      </c>
      <c r="G1711">
        <v>68</v>
      </c>
      <c r="H1711">
        <v>2</v>
      </c>
      <c r="I1711">
        <v>23</v>
      </c>
      <c r="J1711" t="str">
        <f t="shared" si="26"/>
        <v>02-24-2023</v>
      </c>
      <c r="K1711">
        <v>195000</v>
      </c>
      <c r="L1711">
        <v>1796</v>
      </c>
      <c r="M1711">
        <v>0</v>
      </c>
      <c r="N1711">
        <v>0</v>
      </c>
      <c r="P1711">
        <v>0.99</v>
      </c>
      <c r="Q1711" t="s">
        <v>115</v>
      </c>
      <c r="R1711" t="s">
        <v>116</v>
      </c>
      <c r="S1711" t="s">
        <v>117</v>
      </c>
      <c r="T1711" t="s">
        <v>118</v>
      </c>
      <c r="U1711">
        <v>0</v>
      </c>
      <c r="V1711">
        <v>0</v>
      </c>
      <c r="X1711" t="s">
        <v>63</v>
      </c>
      <c r="Y1711">
        <v>506</v>
      </c>
      <c r="Z1711" t="s">
        <v>64</v>
      </c>
      <c r="AA1711" t="s">
        <v>79</v>
      </c>
      <c r="AB1711" t="s">
        <v>66</v>
      </c>
      <c r="AC1711" t="s">
        <v>67</v>
      </c>
      <c r="AE1711">
        <v>6</v>
      </c>
      <c r="AF1711" t="s">
        <v>102</v>
      </c>
      <c r="AG1711" t="s">
        <v>69</v>
      </c>
      <c r="AK1711" t="s">
        <v>71</v>
      </c>
      <c r="AL1711">
        <v>37</v>
      </c>
      <c r="AN1711" t="s">
        <v>138</v>
      </c>
      <c r="AP1711" t="s">
        <v>56</v>
      </c>
      <c r="AR1711">
        <v>0</v>
      </c>
      <c r="AS1711" t="s">
        <v>73</v>
      </c>
      <c r="AT1711" t="s">
        <v>74</v>
      </c>
      <c r="AV1711" t="s">
        <v>74</v>
      </c>
      <c r="AX1711">
        <v>510</v>
      </c>
      <c r="AY1711" t="s">
        <v>58</v>
      </c>
      <c r="AZ1711">
        <v>5068</v>
      </c>
      <c r="BA1711">
        <v>13690</v>
      </c>
      <c r="BC1711">
        <v>57710</v>
      </c>
      <c r="BD1711" t="s">
        <v>59</v>
      </c>
    </row>
    <row r="1712" spans="1:56" x14ac:dyDescent="0.25">
      <c r="A1712">
        <v>3</v>
      </c>
      <c r="B1712">
        <v>2</v>
      </c>
      <c r="C1712">
        <v>24</v>
      </c>
      <c r="D1712">
        <v>590071210000</v>
      </c>
      <c r="E1712" t="s">
        <v>3867</v>
      </c>
      <c r="G1712">
        <v>71</v>
      </c>
      <c r="H1712">
        <v>2</v>
      </c>
      <c r="I1712">
        <v>23</v>
      </c>
      <c r="J1712" t="str">
        <f t="shared" si="26"/>
        <v>02-24-2023</v>
      </c>
      <c r="K1712">
        <v>85000</v>
      </c>
      <c r="L1712">
        <v>1348</v>
      </c>
      <c r="M1712">
        <v>0</v>
      </c>
      <c r="N1712">
        <v>0</v>
      </c>
      <c r="P1712">
        <v>0.84</v>
      </c>
      <c r="Q1712" t="s">
        <v>115</v>
      </c>
      <c r="R1712" t="s">
        <v>116</v>
      </c>
      <c r="S1712" t="s">
        <v>434</v>
      </c>
      <c r="T1712" t="s">
        <v>118</v>
      </c>
      <c r="U1712">
        <v>4</v>
      </c>
      <c r="V1712">
        <v>0</v>
      </c>
      <c r="X1712" t="s">
        <v>63</v>
      </c>
      <c r="Y1712">
        <v>0</v>
      </c>
      <c r="AA1712" t="s">
        <v>308</v>
      </c>
      <c r="AB1712" t="s">
        <v>66</v>
      </c>
      <c r="AC1712" t="s">
        <v>67</v>
      </c>
      <c r="AE1712">
        <v>7</v>
      </c>
      <c r="AF1712" t="s">
        <v>81</v>
      </c>
      <c r="AK1712" t="s">
        <v>71</v>
      </c>
      <c r="AL1712">
        <v>47</v>
      </c>
      <c r="AN1712" t="s">
        <v>170</v>
      </c>
      <c r="AP1712" t="s">
        <v>56</v>
      </c>
      <c r="AR1712">
        <v>0</v>
      </c>
      <c r="AS1712" t="s">
        <v>73</v>
      </c>
      <c r="AT1712" t="s">
        <v>74</v>
      </c>
      <c r="AV1712" t="s">
        <v>74</v>
      </c>
      <c r="AX1712">
        <v>510</v>
      </c>
      <c r="AY1712" t="s">
        <v>58</v>
      </c>
      <c r="AZ1712">
        <v>2071</v>
      </c>
      <c r="BA1712">
        <v>12230</v>
      </c>
      <c r="BC1712">
        <v>52230</v>
      </c>
      <c r="BD1712" t="s">
        <v>59</v>
      </c>
    </row>
    <row r="1713" spans="1:56" x14ac:dyDescent="0.25">
      <c r="A1713">
        <v>3</v>
      </c>
      <c r="B1713">
        <v>2</v>
      </c>
      <c r="C1713">
        <v>21</v>
      </c>
      <c r="D1713">
        <v>600411200000</v>
      </c>
      <c r="E1713" t="s">
        <v>3910</v>
      </c>
      <c r="G1713">
        <v>62</v>
      </c>
      <c r="H1713">
        <v>2</v>
      </c>
      <c r="I1713">
        <v>23</v>
      </c>
      <c r="J1713" t="str">
        <f t="shared" si="26"/>
        <v>02-21-2023</v>
      </c>
      <c r="K1713">
        <v>5000</v>
      </c>
      <c r="L1713">
        <v>0</v>
      </c>
      <c r="M1713">
        <v>52</v>
      </c>
      <c r="N1713">
        <v>181</v>
      </c>
      <c r="P1713">
        <v>0</v>
      </c>
      <c r="U1713">
        <v>0</v>
      </c>
      <c r="V1713">
        <v>0</v>
      </c>
      <c r="Y1713">
        <v>0</v>
      </c>
      <c r="AE1713">
        <v>0</v>
      </c>
      <c r="AP1713" t="s">
        <v>56</v>
      </c>
      <c r="AR1713">
        <v>6000</v>
      </c>
      <c r="AS1713" t="s">
        <v>73</v>
      </c>
      <c r="AT1713" t="s">
        <v>74</v>
      </c>
      <c r="AV1713" t="s">
        <v>74</v>
      </c>
      <c r="AX1713">
        <v>500</v>
      </c>
      <c r="AY1713" t="s">
        <v>58</v>
      </c>
      <c r="AZ1713">
        <v>2062</v>
      </c>
      <c r="BA1713">
        <v>1710</v>
      </c>
      <c r="BC1713">
        <v>0</v>
      </c>
      <c r="BD1713" t="s">
        <v>59</v>
      </c>
    </row>
    <row r="1714" spans="1:56" x14ac:dyDescent="0.25">
      <c r="A1714">
        <v>3</v>
      </c>
      <c r="B1714">
        <v>2</v>
      </c>
      <c r="C1714">
        <v>21</v>
      </c>
      <c r="D1714">
        <v>600411300000</v>
      </c>
      <c r="E1714" t="s">
        <v>3911</v>
      </c>
      <c r="G1714">
        <v>62</v>
      </c>
      <c r="H1714">
        <v>2</v>
      </c>
      <c r="I1714">
        <v>23</v>
      </c>
      <c r="J1714" t="str">
        <f t="shared" si="26"/>
        <v>02-21-2023</v>
      </c>
      <c r="K1714">
        <v>5000</v>
      </c>
      <c r="L1714">
        <v>0</v>
      </c>
      <c r="M1714">
        <v>0</v>
      </c>
      <c r="N1714">
        <v>0</v>
      </c>
      <c r="P1714">
        <v>0</v>
      </c>
      <c r="U1714">
        <v>0</v>
      </c>
      <c r="V1714">
        <v>0</v>
      </c>
      <c r="Y1714">
        <v>0</v>
      </c>
      <c r="AE1714">
        <v>0</v>
      </c>
      <c r="AP1714" t="s">
        <v>56</v>
      </c>
      <c r="AR1714">
        <v>6000</v>
      </c>
      <c r="AS1714" t="s">
        <v>73</v>
      </c>
      <c r="AX1714">
        <v>500</v>
      </c>
      <c r="AY1714" t="s">
        <v>58</v>
      </c>
      <c r="AZ1714">
        <v>2062</v>
      </c>
      <c r="BA1714">
        <v>0</v>
      </c>
      <c r="BC1714">
        <v>0</v>
      </c>
      <c r="BD1714" t="s">
        <v>59</v>
      </c>
    </row>
    <row r="1715" spans="1:56" x14ac:dyDescent="0.25">
      <c r="A1715">
        <v>3</v>
      </c>
      <c r="B1715">
        <v>2</v>
      </c>
      <c r="C1715">
        <v>21</v>
      </c>
      <c r="D1715">
        <v>600420300000</v>
      </c>
      <c r="E1715" t="s">
        <v>1687</v>
      </c>
      <c r="G1715">
        <v>62</v>
      </c>
      <c r="H1715">
        <v>2</v>
      </c>
      <c r="I1715">
        <v>23</v>
      </c>
      <c r="J1715" t="str">
        <f t="shared" si="26"/>
        <v>02-21-2023</v>
      </c>
      <c r="K1715">
        <v>5000</v>
      </c>
      <c r="L1715">
        <v>0</v>
      </c>
      <c r="M1715">
        <v>50</v>
      </c>
      <c r="N1715">
        <v>87</v>
      </c>
      <c r="P1715">
        <v>0</v>
      </c>
      <c r="U1715">
        <v>0</v>
      </c>
      <c r="V1715">
        <v>0</v>
      </c>
      <c r="Y1715">
        <v>0</v>
      </c>
      <c r="AE1715">
        <v>0</v>
      </c>
      <c r="AP1715" t="s">
        <v>56</v>
      </c>
      <c r="AR1715">
        <v>6000</v>
      </c>
      <c r="AS1715" t="s">
        <v>73</v>
      </c>
      <c r="AX1715">
        <v>500</v>
      </c>
      <c r="AY1715" t="s">
        <v>58</v>
      </c>
      <c r="AZ1715">
        <v>2062</v>
      </c>
      <c r="BA1715">
        <v>0</v>
      </c>
      <c r="BC1715">
        <v>0</v>
      </c>
      <c r="BD1715" t="s">
        <v>59</v>
      </c>
    </row>
    <row r="1716" spans="1:56" x14ac:dyDescent="0.25">
      <c r="A1716">
        <v>3</v>
      </c>
      <c r="B1716">
        <v>2</v>
      </c>
      <c r="C1716">
        <v>21</v>
      </c>
      <c r="D1716">
        <v>600420400000</v>
      </c>
      <c r="E1716" t="s">
        <v>1687</v>
      </c>
      <c r="G1716">
        <v>62</v>
      </c>
      <c r="H1716">
        <v>2</v>
      </c>
      <c r="I1716">
        <v>23</v>
      </c>
      <c r="J1716" t="str">
        <f t="shared" si="26"/>
        <v>02-21-2023</v>
      </c>
      <c r="K1716">
        <v>5000</v>
      </c>
      <c r="L1716">
        <v>0</v>
      </c>
      <c r="M1716">
        <v>1</v>
      </c>
      <c r="N1716">
        <v>70</v>
      </c>
      <c r="P1716">
        <v>0</v>
      </c>
      <c r="U1716">
        <v>0</v>
      </c>
      <c r="V1716">
        <v>0</v>
      </c>
      <c r="Y1716">
        <v>0</v>
      </c>
      <c r="AE1716">
        <v>0</v>
      </c>
      <c r="AP1716" t="s">
        <v>56</v>
      </c>
      <c r="AR1716">
        <v>6000</v>
      </c>
      <c r="AS1716" t="s">
        <v>73</v>
      </c>
      <c r="AX1716">
        <v>500</v>
      </c>
      <c r="AY1716" t="s">
        <v>58</v>
      </c>
      <c r="AZ1716">
        <v>2062</v>
      </c>
      <c r="BA1716">
        <v>0</v>
      </c>
      <c r="BC1716">
        <v>0</v>
      </c>
      <c r="BD1716" t="s">
        <v>59</v>
      </c>
    </row>
    <row r="1717" spans="1:56" x14ac:dyDescent="0.25">
      <c r="A1717">
        <v>3</v>
      </c>
      <c r="B1717">
        <v>2</v>
      </c>
      <c r="C1717">
        <v>21</v>
      </c>
      <c r="D1717">
        <v>601070100000</v>
      </c>
      <c r="E1717" t="s">
        <v>1687</v>
      </c>
      <c r="G1717">
        <v>62</v>
      </c>
      <c r="H1717">
        <v>2</v>
      </c>
      <c r="I1717">
        <v>23</v>
      </c>
      <c r="J1717" t="str">
        <f t="shared" si="26"/>
        <v>02-21-2023</v>
      </c>
      <c r="K1717">
        <v>5000</v>
      </c>
      <c r="L1717">
        <v>0</v>
      </c>
      <c r="M1717">
        <v>49</v>
      </c>
      <c r="N1717">
        <v>70</v>
      </c>
      <c r="P1717">
        <v>0</v>
      </c>
      <c r="U1717">
        <v>0</v>
      </c>
      <c r="V1717">
        <v>0</v>
      </c>
      <c r="Y1717">
        <v>0</v>
      </c>
      <c r="AE1717">
        <v>0</v>
      </c>
      <c r="AR1717">
        <v>6000</v>
      </c>
      <c r="AX1717">
        <v>500</v>
      </c>
      <c r="AY1717" t="s">
        <v>2577</v>
      </c>
      <c r="AZ1717">
        <v>2062</v>
      </c>
      <c r="BA1717">
        <v>0</v>
      </c>
      <c r="BC1717">
        <v>0</v>
      </c>
      <c r="BD1717" t="s">
        <v>59</v>
      </c>
    </row>
    <row r="1718" spans="1:56" x14ac:dyDescent="0.25">
      <c r="A1718">
        <v>3</v>
      </c>
      <c r="B1718">
        <v>2</v>
      </c>
      <c r="C1718">
        <v>21</v>
      </c>
      <c r="D1718">
        <v>601070200000</v>
      </c>
      <c r="E1718" t="s">
        <v>232</v>
      </c>
      <c r="G1718">
        <v>62</v>
      </c>
      <c r="H1718">
        <v>2</v>
      </c>
      <c r="I1718">
        <v>23</v>
      </c>
      <c r="J1718" t="str">
        <f t="shared" si="26"/>
        <v>02-21-2023</v>
      </c>
      <c r="K1718">
        <v>5000</v>
      </c>
      <c r="L1718">
        <v>0</v>
      </c>
      <c r="M1718">
        <v>20</v>
      </c>
      <c r="N1718">
        <v>158</v>
      </c>
      <c r="P1718">
        <v>0</v>
      </c>
      <c r="U1718">
        <v>0</v>
      </c>
      <c r="V1718">
        <v>0</v>
      </c>
      <c r="Y1718">
        <v>0</v>
      </c>
      <c r="AE1718">
        <v>0</v>
      </c>
      <c r="AR1718">
        <v>6000</v>
      </c>
      <c r="AX1718">
        <v>500</v>
      </c>
      <c r="AY1718" t="s">
        <v>2577</v>
      </c>
      <c r="AZ1718">
        <v>2062</v>
      </c>
      <c r="BA1718">
        <v>0</v>
      </c>
      <c r="BC1718">
        <v>0</v>
      </c>
      <c r="BD1718" t="s">
        <v>59</v>
      </c>
    </row>
    <row r="1719" spans="1:56" x14ac:dyDescent="0.25">
      <c r="A1719">
        <v>3</v>
      </c>
      <c r="B1719">
        <v>2</v>
      </c>
      <c r="C1719">
        <v>21</v>
      </c>
      <c r="D1719">
        <v>601070900000</v>
      </c>
      <c r="E1719" t="s">
        <v>232</v>
      </c>
      <c r="G1719">
        <v>62</v>
      </c>
      <c r="H1719">
        <v>2</v>
      </c>
      <c r="I1719">
        <v>23</v>
      </c>
      <c r="J1719" t="str">
        <f t="shared" si="26"/>
        <v>02-21-2023</v>
      </c>
      <c r="K1719">
        <v>5000</v>
      </c>
      <c r="L1719">
        <v>2312</v>
      </c>
      <c r="M1719">
        <v>68</v>
      </c>
      <c r="N1719">
        <v>166</v>
      </c>
      <c r="P1719">
        <v>0</v>
      </c>
      <c r="U1719">
        <v>0</v>
      </c>
      <c r="V1719">
        <v>2312</v>
      </c>
      <c r="Y1719">
        <v>0</v>
      </c>
      <c r="AE1719">
        <v>0</v>
      </c>
      <c r="AR1719">
        <v>6000</v>
      </c>
      <c r="AX1719">
        <v>599</v>
      </c>
      <c r="AY1719" t="s">
        <v>58</v>
      </c>
      <c r="AZ1719">
        <v>2062</v>
      </c>
      <c r="BA1719">
        <v>2170</v>
      </c>
      <c r="BC1719">
        <v>5000</v>
      </c>
      <c r="BD1719" t="s">
        <v>59</v>
      </c>
    </row>
    <row r="1720" spans="1:56" x14ac:dyDescent="0.25">
      <c r="A1720">
        <v>3</v>
      </c>
      <c r="B1720">
        <v>2</v>
      </c>
      <c r="C1720">
        <v>9</v>
      </c>
      <c r="D1720">
        <v>610841100000</v>
      </c>
      <c r="E1720" t="s">
        <v>4104</v>
      </c>
      <c r="G1720">
        <v>47</v>
      </c>
      <c r="H1720">
        <v>2</v>
      </c>
      <c r="I1720">
        <v>23</v>
      </c>
      <c r="J1720" t="str">
        <f t="shared" si="26"/>
        <v>02-09-2023</v>
      </c>
      <c r="K1720">
        <v>6000</v>
      </c>
      <c r="L1720">
        <v>0</v>
      </c>
      <c r="M1720">
        <v>106</v>
      </c>
      <c r="N1720">
        <v>126</v>
      </c>
      <c r="P1720">
        <v>0.22600000000000001</v>
      </c>
      <c r="U1720">
        <v>0</v>
      </c>
      <c r="V1720">
        <v>0</v>
      </c>
      <c r="Y1720">
        <v>0</v>
      </c>
      <c r="AE1720">
        <v>0</v>
      </c>
      <c r="AP1720" t="s">
        <v>56</v>
      </c>
      <c r="AR1720">
        <v>6119</v>
      </c>
      <c r="AS1720" t="s">
        <v>73</v>
      </c>
      <c r="AT1720" t="s">
        <v>213</v>
      </c>
      <c r="AV1720" t="s">
        <v>213</v>
      </c>
      <c r="AX1720">
        <v>500</v>
      </c>
      <c r="AY1720" t="s">
        <v>58</v>
      </c>
      <c r="AZ1720">
        <v>8047</v>
      </c>
      <c r="BA1720">
        <v>13460</v>
      </c>
      <c r="BC1720">
        <v>0</v>
      </c>
      <c r="BD1720" t="s">
        <v>59</v>
      </c>
    </row>
    <row r="1721" spans="1:56" x14ac:dyDescent="0.25">
      <c r="A1721">
        <v>3</v>
      </c>
      <c r="B1721">
        <v>1</v>
      </c>
      <c r="C1721">
        <v>18</v>
      </c>
      <c r="D1721">
        <v>10111500000</v>
      </c>
      <c r="E1721" t="s">
        <v>141</v>
      </c>
      <c r="G1721">
        <v>15</v>
      </c>
      <c r="H1721">
        <v>1</v>
      </c>
      <c r="I1721">
        <v>23</v>
      </c>
      <c r="J1721" t="str">
        <f t="shared" si="26"/>
        <v>01-18-2023</v>
      </c>
      <c r="K1721">
        <v>120000</v>
      </c>
      <c r="L1721">
        <v>2176</v>
      </c>
      <c r="M1721">
        <v>0</v>
      </c>
      <c r="N1721">
        <v>0</v>
      </c>
      <c r="P1721">
        <v>1.42</v>
      </c>
      <c r="Q1721" t="s">
        <v>61</v>
      </c>
      <c r="R1721" t="s">
        <v>116</v>
      </c>
      <c r="S1721" t="s">
        <v>142</v>
      </c>
      <c r="T1721" t="s">
        <v>143</v>
      </c>
      <c r="U1721">
        <v>0</v>
      </c>
      <c r="V1721">
        <v>0</v>
      </c>
      <c r="Y1721">
        <v>440</v>
      </c>
      <c r="Z1721" t="s">
        <v>64</v>
      </c>
      <c r="AA1721" t="s">
        <v>87</v>
      </c>
      <c r="AB1721" t="s">
        <v>66</v>
      </c>
      <c r="AC1721" t="s">
        <v>67</v>
      </c>
      <c r="AE1721">
        <v>7</v>
      </c>
      <c r="AF1721" t="s">
        <v>88</v>
      </c>
      <c r="AI1721" t="s">
        <v>70</v>
      </c>
      <c r="AK1721" t="s">
        <v>71</v>
      </c>
      <c r="AL1721">
        <v>45</v>
      </c>
      <c r="AN1721" t="s">
        <v>82</v>
      </c>
      <c r="AP1721" t="s">
        <v>56</v>
      </c>
      <c r="AR1721">
        <v>0</v>
      </c>
      <c r="AS1721" t="s">
        <v>144</v>
      </c>
      <c r="AT1721" t="s">
        <v>74</v>
      </c>
      <c r="AV1721" t="s">
        <v>74</v>
      </c>
      <c r="AX1721">
        <v>510</v>
      </c>
      <c r="AY1721" t="s">
        <v>58</v>
      </c>
      <c r="AZ1721">
        <v>2015</v>
      </c>
      <c r="BA1721">
        <v>14370</v>
      </c>
      <c r="BC1721">
        <v>118170</v>
      </c>
      <c r="BD1721" t="s">
        <v>59</v>
      </c>
    </row>
    <row r="1722" spans="1:56" x14ac:dyDescent="0.25">
      <c r="A1722">
        <v>3</v>
      </c>
      <c r="B1722">
        <v>1</v>
      </c>
      <c r="C1722">
        <v>20</v>
      </c>
      <c r="D1722">
        <v>50471900000</v>
      </c>
      <c r="E1722" t="s">
        <v>226</v>
      </c>
      <c r="G1722">
        <v>19</v>
      </c>
      <c r="H1722">
        <v>1</v>
      </c>
      <c r="I1722">
        <v>23</v>
      </c>
      <c r="J1722" t="str">
        <f t="shared" si="26"/>
        <v>01-20-2023</v>
      </c>
      <c r="K1722">
        <v>15000</v>
      </c>
      <c r="L1722">
        <v>0</v>
      </c>
      <c r="M1722">
        <v>66</v>
      </c>
      <c r="N1722">
        <v>132</v>
      </c>
      <c r="P1722">
        <v>0</v>
      </c>
      <c r="U1722">
        <v>0</v>
      </c>
      <c r="V1722">
        <v>0</v>
      </c>
      <c r="Y1722">
        <v>0</v>
      </c>
      <c r="AE1722">
        <v>0</v>
      </c>
      <c r="AP1722" t="s">
        <v>56</v>
      </c>
      <c r="AR1722">
        <v>500</v>
      </c>
      <c r="AS1722" t="s">
        <v>73</v>
      </c>
      <c r="AX1722">
        <v>500</v>
      </c>
      <c r="AY1722" t="s">
        <v>58</v>
      </c>
      <c r="AZ1722">
        <v>10019</v>
      </c>
      <c r="BA1722">
        <v>2510</v>
      </c>
      <c r="BC1722">
        <v>0</v>
      </c>
      <c r="BD1722" t="s">
        <v>59</v>
      </c>
    </row>
    <row r="1723" spans="1:56" x14ac:dyDescent="0.25">
      <c r="A1723">
        <v>3</v>
      </c>
      <c r="B1723">
        <v>1</v>
      </c>
      <c r="C1723">
        <v>20</v>
      </c>
      <c r="D1723">
        <v>50472000000</v>
      </c>
      <c r="E1723" t="s">
        <v>227</v>
      </c>
      <c r="G1723">
        <v>19</v>
      </c>
      <c r="H1723">
        <v>1</v>
      </c>
      <c r="I1723">
        <v>23</v>
      </c>
      <c r="J1723" t="str">
        <f t="shared" si="26"/>
        <v>01-20-2023</v>
      </c>
      <c r="K1723">
        <v>15000</v>
      </c>
      <c r="L1723">
        <v>0</v>
      </c>
      <c r="M1723">
        <v>66</v>
      </c>
      <c r="N1723">
        <v>132</v>
      </c>
      <c r="P1723">
        <v>0</v>
      </c>
      <c r="U1723">
        <v>0</v>
      </c>
      <c r="V1723">
        <v>0</v>
      </c>
      <c r="Y1723">
        <v>0</v>
      </c>
      <c r="AE1723">
        <v>0</v>
      </c>
      <c r="AP1723" t="s">
        <v>56</v>
      </c>
      <c r="AR1723">
        <v>500</v>
      </c>
      <c r="AS1723" t="s">
        <v>73</v>
      </c>
      <c r="AT1723" t="s">
        <v>74</v>
      </c>
      <c r="AV1723" t="s">
        <v>74</v>
      </c>
      <c r="AX1723">
        <v>500</v>
      </c>
      <c r="AY1723" t="s">
        <v>58</v>
      </c>
      <c r="AZ1723">
        <v>10019</v>
      </c>
      <c r="BA1723">
        <v>2510</v>
      </c>
      <c r="BC1723">
        <v>0</v>
      </c>
      <c r="BD1723" t="s">
        <v>59</v>
      </c>
    </row>
    <row r="1724" spans="1:56" x14ac:dyDescent="0.25">
      <c r="A1724">
        <v>3</v>
      </c>
      <c r="B1724">
        <v>1</v>
      </c>
      <c r="C1724">
        <v>19</v>
      </c>
      <c r="D1724">
        <v>80151900000</v>
      </c>
      <c r="E1724" t="s">
        <v>298</v>
      </c>
      <c r="G1724">
        <v>17</v>
      </c>
      <c r="H1724">
        <v>1</v>
      </c>
      <c r="I1724">
        <v>23</v>
      </c>
      <c r="J1724" t="str">
        <f t="shared" si="26"/>
        <v>01-19-2023</v>
      </c>
      <c r="K1724">
        <v>5000</v>
      </c>
      <c r="L1724">
        <v>0</v>
      </c>
      <c r="M1724">
        <v>0</v>
      </c>
      <c r="N1724">
        <v>0</v>
      </c>
      <c r="P1724">
        <v>3.32</v>
      </c>
      <c r="U1724">
        <v>0</v>
      </c>
      <c r="V1724">
        <v>0</v>
      </c>
      <c r="Y1724">
        <v>0</v>
      </c>
      <c r="AE1724">
        <v>0</v>
      </c>
      <c r="AP1724" t="s">
        <v>56</v>
      </c>
      <c r="AR1724">
        <v>0</v>
      </c>
      <c r="AS1724" t="s">
        <v>313</v>
      </c>
      <c r="AX1724">
        <v>100</v>
      </c>
      <c r="AY1724" t="s">
        <v>58</v>
      </c>
      <c r="AZ1724">
        <v>2017</v>
      </c>
      <c r="BA1724">
        <v>7710</v>
      </c>
      <c r="BC1724">
        <v>0</v>
      </c>
      <c r="BD1724" t="s">
        <v>59</v>
      </c>
    </row>
    <row r="1725" spans="1:56" x14ac:dyDescent="0.25">
      <c r="A1725">
        <v>3</v>
      </c>
      <c r="B1725">
        <v>1</v>
      </c>
      <c r="C1725">
        <v>19</v>
      </c>
      <c r="D1725">
        <v>80151920000</v>
      </c>
      <c r="E1725" t="s">
        <v>314</v>
      </c>
      <c r="G1725">
        <v>17</v>
      </c>
      <c r="H1725">
        <v>1</v>
      </c>
      <c r="I1725">
        <v>23</v>
      </c>
      <c r="J1725" t="str">
        <f t="shared" si="26"/>
        <v>01-19-2023</v>
      </c>
      <c r="K1725">
        <v>5000</v>
      </c>
      <c r="L1725">
        <v>0</v>
      </c>
      <c r="M1725">
        <v>0</v>
      </c>
      <c r="N1725">
        <v>0</v>
      </c>
      <c r="P1725">
        <v>0.69</v>
      </c>
      <c r="U1725">
        <v>0</v>
      </c>
      <c r="V1725">
        <v>0</v>
      </c>
      <c r="Y1725">
        <v>0</v>
      </c>
      <c r="AE1725">
        <v>0</v>
      </c>
      <c r="AP1725" t="s">
        <v>56</v>
      </c>
      <c r="AR1725">
        <v>0</v>
      </c>
      <c r="AS1725" t="s">
        <v>73</v>
      </c>
      <c r="AX1725">
        <v>500</v>
      </c>
      <c r="AY1725" t="s">
        <v>58</v>
      </c>
      <c r="AZ1725">
        <v>2017</v>
      </c>
      <c r="BA1725">
        <v>1510</v>
      </c>
      <c r="BC1725">
        <v>0</v>
      </c>
      <c r="BD1725" t="s">
        <v>59</v>
      </c>
    </row>
    <row r="1726" spans="1:56" x14ac:dyDescent="0.25">
      <c r="A1726">
        <v>3</v>
      </c>
      <c r="B1726">
        <v>1</v>
      </c>
      <c r="C1726">
        <v>3</v>
      </c>
      <c r="D1726">
        <v>80210600110</v>
      </c>
      <c r="E1726" t="s">
        <v>334</v>
      </c>
      <c r="G1726">
        <v>1</v>
      </c>
      <c r="H1726">
        <v>1</v>
      </c>
      <c r="I1726">
        <v>23</v>
      </c>
      <c r="J1726" t="str">
        <f t="shared" si="26"/>
        <v>01-03-2023</v>
      </c>
      <c r="K1726">
        <v>168000</v>
      </c>
      <c r="L1726">
        <v>0</v>
      </c>
      <c r="M1726">
        <v>0</v>
      </c>
      <c r="N1726">
        <v>0</v>
      </c>
      <c r="P1726">
        <v>1.899</v>
      </c>
      <c r="U1726">
        <v>0</v>
      </c>
      <c r="V1726">
        <v>0</v>
      </c>
      <c r="Y1726">
        <v>0</v>
      </c>
      <c r="AE1726">
        <v>0</v>
      </c>
      <c r="AP1726" t="s">
        <v>56</v>
      </c>
      <c r="AR1726">
        <v>0</v>
      </c>
      <c r="AS1726" t="s">
        <v>73</v>
      </c>
      <c r="AT1726" t="s">
        <v>74</v>
      </c>
      <c r="AV1726" t="s">
        <v>74</v>
      </c>
      <c r="AX1726">
        <v>510</v>
      </c>
      <c r="AY1726" t="s">
        <v>58</v>
      </c>
      <c r="AZ1726">
        <v>1001</v>
      </c>
      <c r="BA1726">
        <v>0</v>
      </c>
      <c r="BC1726">
        <v>0</v>
      </c>
      <c r="BD1726" t="s">
        <v>59</v>
      </c>
    </row>
    <row r="1727" spans="1:56" x14ac:dyDescent="0.25">
      <c r="A1727">
        <v>3</v>
      </c>
      <c r="B1727">
        <v>1</v>
      </c>
      <c r="C1727">
        <v>23</v>
      </c>
      <c r="D1727">
        <v>90331900000</v>
      </c>
      <c r="E1727" t="s">
        <v>377</v>
      </c>
      <c r="G1727">
        <v>24</v>
      </c>
      <c r="H1727">
        <v>1</v>
      </c>
      <c r="I1727">
        <v>23</v>
      </c>
      <c r="J1727" t="str">
        <f t="shared" si="26"/>
        <v>01-23-2023</v>
      </c>
      <c r="K1727">
        <v>474000</v>
      </c>
      <c r="L1727">
        <v>0</v>
      </c>
      <c r="M1727">
        <v>0</v>
      </c>
      <c r="N1727">
        <v>0</v>
      </c>
      <c r="P1727">
        <v>79.313999999999993</v>
      </c>
      <c r="U1727">
        <v>0</v>
      </c>
      <c r="V1727">
        <v>0</v>
      </c>
      <c r="Y1727">
        <v>0</v>
      </c>
      <c r="AE1727">
        <v>0</v>
      </c>
      <c r="AP1727" t="s">
        <v>56</v>
      </c>
      <c r="AR1727">
        <v>0</v>
      </c>
      <c r="AS1727" t="s">
        <v>73</v>
      </c>
      <c r="AT1727" t="s">
        <v>74</v>
      </c>
      <c r="AV1727" t="s">
        <v>74</v>
      </c>
      <c r="AX1727">
        <v>110</v>
      </c>
      <c r="AY1727" t="s">
        <v>58</v>
      </c>
      <c r="AZ1727">
        <v>5024</v>
      </c>
      <c r="BA1727">
        <v>429110</v>
      </c>
      <c r="BC1727">
        <v>0</v>
      </c>
      <c r="BD1727" t="s">
        <v>59</v>
      </c>
    </row>
    <row r="1728" spans="1:56" x14ac:dyDescent="0.25">
      <c r="A1728">
        <v>3</v>
      </c>
      <c r="B1728">
        <v>1</v>
      </c>
      <c r="C1728">
        <v>27</v>
      </c>
      <c r="D1728">
        <v>90340100500</v>
      </c>
      <c r="E1728" t="s">
        <v>194</v>
      </c>
      <c r="G1728">
        <v>31</v>
      </c>
      <c r="H1728">
        <v>1</v>
      </c>
      <c r="I1728">
        <v>23</v>
      </c>
      <c r="J1728" t="str">
        <f t="shared" si="26"/>
        <v>01-27-2023</v>
      </c>
      <c r="K1728">
        <v>33000</v>
      </c>
      <c r="L1728">
        <v>0</v>
      </c>
      <c r="M1728">
        <v>0</v>
      </c>
      <c r="N1728">
        <v>0</v>
      </c>
      <c r="P1728">
        <v>1.5</v>
      </c>
      <c r="U1728">
        <v>0</v>
      </c>
      <c r="V1728">
        <v>0</v>
      </c>
      <c r="Y1728">
        <v>0</v>
      </c>
      <c r="AE1728">
        <v>0</v>
      </c>
      <c r="AP1728" t="s">
        <v>56</v>
      </c>
      <c r="AR1728">
        <v>0</v>
      </c>
      <c r="AS1728" t="s">
        <v>73</v>
      </c>
      <c r="AX1728">
        <v>500</v>
      </c>
      <c r="AY1728" t="s">
        <v>58</v>
      </c>
      <c r="AZ1728">
        <v>3031</v>
      </c>
      <c r="BA1728">
        <v>15140</v>
      </c>
      <c r="BC1728">
        <v>0</v>
      </c>
      <c r="BD1728" t="s">
        <v>59</v>
      </c>
    </row>
    <row r="1729" spans="1:56" x14ac:dyDescent="0.25">
      <c r="A1729">
        <v>3</v>
      </c>
      <c r="B1729">
        <v>1</v>
      </c>
      <c r="C1729">
        <v>10</v>
      </c>
      <c r="D1729">
        <v>100042000000</v>
      </c>
      <c r="E1729" t="s">
        <v>422</v>
      </c>
      <c r="G1729">
        <v>8</v>
      </c>
      <c r="H1729">
        <v>1</v>
      </c>
      <c r="I1729">
        <v>23</v>
      </c>
      <c r="J1729" t="str">
        <f t="shared" si="26"/>
        <v>01-10-2023</v>
      </c>
      <c r="K1729">
        <v>187000</v>
      </c>
      <c r="L1729">
        <v>1980</v>
      </c>
      <c r="M1729">
        <v>0</v>
      </c>
      <c r="N1729">
        <v>0</v>
      </c>
      <c r="P1729">
        <v>2</v>
      </c>
      <c r="Q1729" t="s">
        <v>61</v>
      </c>
      <c r="R1729" t="s">
        <v>116</v>
      </c>
      <c r="S1729" t="s">
        <v>135</v>
      </c>
      <c r="T1729" t="s">
        <v>62</v>
      </c>
      <c r="U1729">
        <v>3</v>
      </c>
      <c r="V1729">
        <v>675</v>
      </c>
      <c r="X1729" t="s">
        <v>63</v>
      </c>
      <c r="Y1729">
        <v>906</v>
      </c>
      <c r="Z1729" t="s">
        <v>64</v>
      </c>
      <c r="AA1729" t="s">
        <v>205</v>
      </c>
      <c r="AB1729" t="s">
        <v>66</v>
      </c>
      <c r="AC1729" t="s">
        <v>67</v>
      </c>
      <c r="AE1729">
        <v>10</v>
      </c>
      <c r="AF1729" t="s">
        <v>88</v>
      </c>
      <c r="AK1729" t="s">
        <v>71</v>
      </c>
      <c r="AL1729">
        <v>45</v>
      </c>
      <c r="AN1729" t="s">
        <v>138</v>
      </c>
      <c r="AP1729" t="s">
        <v>56</v>
      </c>
      <c r="AR1729">
        <v>0</v>
      </c>
      <c r="AS1729" t="s">
        <v>73</v>
      </c>
      <c r="AT1729" t="s">
        <v>74</v>
      </c>
      <c r="AV1729" t="s">
        <v>74</v>
      </c>
      <c r="AX1729">
        <v>510</v>
      </c>
      <c r="AY1729" t="s">
        <v>58</v>
      </c>
      <c r="AZ1729">
        <v>6008</v>
      </c>
      <c r="BA1729">
        <v>15060</v>
      </c>
      <c r="BC1729">
        <v>73800</v>
      </c>
      <c r="BD1729" t="s">
        <v>59</v>
      </c>
    </row>
    <row r="1730" spans="1:56" x14ac:dyDescent="0.25">
      <c r="A1730">
        <v>3</v>
      </c>
      <c r="B1730">
        <v>1</v>
      </c>
      <c r="C1730">
        <v>30</v>
      </c>
      <c r="D1730">
        <v>180030900100</v>
      </c>
      <c r="E1730" t="s">
        <v>721</v>
      </c>
      <c r="G1730">
        <v>32</v>
      </c>
      <c r="H1730">
        <v>1</v>
      </c>
      <c r="I1730">
        <v>23</v>
      </c>
      <c r="J1730" t="str">
        <f t="shared" ref="J1730:J1793" si="27">CONCATENATE(TEXT(H1730,"00"),"-",TEXT(C1730,"00"),"-",TEXT(I1730,"2000"))</f>
        <v>01-30-2023</v>
      </c>
      <c r="K1730">
        <v>180000</v>
      </c>
      <c r="L1730">
        <v>1862</v>
      </c>
      <c r="M1730">
        <v>0</v>
      </c>
      <c r="N1730">
        <v>0</v>
      </c>
      <c r="P1730">
        <v>1.27</v>
      </c>
      <c r="Q1730" t="s">
        <v>115</v>
      </c>
      <c r="R1730" t="s">
        <v>116</v>
      </c>
      <c r="S1730" t="s">
        <v>224</v>
      </c>
      <c r="T1730" t="s">
        <v>722</v>
      </c>
      <c r="U1730">
        <v>3</v>
      </c>
      <c r="V1730">
        <v>180</v>
      </c>
      <c r="Y1730">
        <v>576</v>
      </c>
      <c r="Z1730" t="s">
        <v>64</v>
      </c>
      <c r="AA1730" t="s">
        <v>617</v>
      </c>
      <c r="AB1730" t="s">
        <v>66</v>
      </c>
      <c r="AC1730" t="s">
        <v>67</v>
      </c>
      <c r="AE1730">
        <v>9</v>
      </c>
      <c r="AF1730" t="s">
        <v>102</v>
      </c>
      <c r="AG1730" t="s">
        <v>69</v>
      </c>
      <c r="AK1730" t="s">
        <v>225</v>
      </c>
      <c r="AL1730">
        <v>40</v>
      </c>
      <c r="AN1730" t="s">
        <v>82</v>
      </c>
      <c r="AP1730" t="s">
        <v>56</v>
      </c>
      <c r="AR1730">
        <v>0</v>
      </c>
      <c r="AS1730" t="s">
        <v>73</v>
      </c>
      <c r="AT1730" t="s">
        <v>74</v>
      </c>
      <c r="AV1730" t="s">
        <v>74</v>
      </c>
      <c r="AX1730">
        <v>510</v>
      </c>
      <c r="AY1730" t="s">
        <v>58</v>
      </c>
      <c r="AZ1730">
        <v>3032</v>
      </c>
      <c r="BA1730">
        <v>10800</v>
      </c>
      <c r="BC1730">
        <v>121660</v>
      </c>
      <c r="BD1730" t="s">
        <v>59</v>
      </c>
    </row>
    <row r="1731" spans="1:56" x14ac:dyDescent="0.25">
      <c r="A1731">
        <v>3</v>
      </c>
      <c r="B1731">
        <v>1</v>
      </c>
      <c r="C1731">
        <v>20</v>
      </c>
      <c r="D1731">
        <v>190231500100</v>
      </c>
      <c r="E1731" t="s">
        <v>783</v>
      </c>
      <c r="G1731">
        <v>22</v>
      </c>
      <c r="H1731">
        <v>1</v>
      </c>
      <c r="I1731">
        <v>23</v>
      </c>
      <c r="J1731" t="str">
        <f t="shared" si="27"/>
        <v>01-20-2023</v>
      </c>
      <c r="K1731">
        <v>120000</v>
      </c>
      <c r="L1731">
        <v>1931</v>
      </c>
      <c r="M1731">
        <v>0</v>
      </c>
      <c r="N1731">
        <v>0</v>
      </c>
      <c r="P1731">
        <v>2</v>
      </c>
      <c r="Q1731" t="s">
        <v>98</v>
      </c>
      <c r="R1731">
        <v>5</v>
      </c>
      <c r="S1731" t="s">
        <v>784</v>
      </c>
      <c r="T1731" t="s">
        <v>100</v>
      </c>
      <c r="U1731">
        <v>3</v>
      </c>
      <c r="V1731">
        <v>1260</v>
      </c>
      <c r="X1731" t="s">
        <v>63</v>
      </c>
      <c r="Y1731">
        <v>720</v>
      </c>
      <c r="Z1731" t="s">
        <v>64</v>
      </c>
      <c r="AA1731" t="s">
        <v>785</v>
      </c>
      <c r="AB1731" t="s">
        <v>66</v>
      </c>
      <c r="AC1731" t="s">
        <v>67</v>
      </c>
      <c r="AE1731">
        <v>7</v>
      </c>
      <c r="AF1731" t="s">
        <v>68</v>
      </c>
      <c r="AG1731" t="s">
        <v>69</v>
      </c>
      <c r="AK1731" t="s">
        <v>90</v>
      </c>
      <c r="AL1731">
        <v>30</v>
      </c>
      <c r="AN1731" t="s">
        <v>82</v>
      </c>
      <c r="AP1731" t="s">
        <v>56</v>
      </c>
      <c r="AR1731">
        <v>0</v>
      </c>
      <c r="AS1731" t="s">
        <v>73</v>
      </c>
      <c r="AT1731" t="s">
        <v>74</v>
      </c>
      <c r="AV1731" t="s">
        <v>74</v>
      </c>
      <c r="AX1731">
        <v>510</v>
      </c>
      <c r="AY1731" t="s">
        <v>786</v>
      </c>
      <c r="AZ1731">
        <v>1022</v>
      </c>
      <c r="BA1731">
        <v>12970</v>
      </c>
      <c r="BC1731">
        <v>170200</v>
      </c>
      <c r="BD1731" t="s">
        <v>59</v>
      </c>
    </row>
    <row r="1732" spans="1:56" x14ac:dyDescent="0.25">
      <c r="A1732">
        <v>3</v>
      </c>
      <c r="B1732">
        <v>1</v>
      </c>
      <c r="C1732">
        <v>23</v>
      </c>
      <c r="D1732">
        <v>190291900000</v>
      </c>
      <c r="E1732" t="s">
        <v>819</v>
      </c>
      <c r="G1732">
        <v>25</v>
      </c>
      <c r="H1732">
        <v>1</v>
      </c>
      <c r="I1732">
        <v>23</v>
      </c>
      <c r="J1732" t="str">
        <f t="shared" si="27"/>
        <v>01-23-2023</v>
      </c>
      <c r="K1732">
        <v>200000</v>
      </c>
      <c r="L1732">
        <v>1792</v>
      </c>
      <c r="M1732">
        <v>0</v>
      </c>
      <c r="N1732">
        <v>0</v>
      </c>
      <c r="P1732">
        <v>1</v>
      </c>
      <c r="Q1732">
        <v>1</v>
      </c>
      <c r="R1732">
        <v>1</v>
      </c>
      <c r="S1732">
        <v>9741</v>
      </c>
      <c r="T1732" t="s">
        <v>76</v>
      </c>
      <c r="U1732">
        <v>3</v>
      </c>
      <c r="V1732">
        <v>1792</v>
      </c>
      <c r="W1732" t="s">
        <v>71</v>
      </c>
      <c r="X1732" t="s">
        <v>63</v>
      </c>
      <c r="Y1732">
        <v>576</v>
      </c>
      <c r="Z1732" t="s">
        <v>64</v>
      </c>
      <c r="AA1732" t="s">
        <v>208</v>
      </c>
      <c r="AB1732" t="s">
        <v>66</v>
      </c>
      <c r="AC1732" t="s">
        <v>77</v>
      </c>
      <c r="AE1732">
        <v>8</v>
      </c>
      <c r="AF1732" t="s">
        <v>88</v>
      </c>
      <c r="AI1732" t="s">
        <v>70</v>
      </c>
      <c r="AK1732" t="s">
        <v>71</v>
      </c>
      <c r="AL1732">
        <v>30</v>
      </c>
      <c r="AN1732" t="s">
        <v>72</v>
      </c>
      <c r="AP1732" t="s">
        <v>56</v>
      </c>
      <c r="AR1732">
        <v>0</v>
      </c>
      <c r="AS1732" t="s">
        <v>73</v>
      </c>
      <c r="AT1732" t="s">
        <v>74</v>
      </c>
      <c r="AV1732" t="s">
        <v>74</v>
      </c>
      <c r="AX1732">
        <v>510</v>
      </c>
      <c r="AY1732" t="s">
        <v>473</v>
      </c>
      <c r="AZ1732">
        <v>2025</v>
      </c>
      <c r="BA1732">
        <v>9170</v>
      </c>
      <c r="BC1732">
        <v>162910</v>
      </c>
      <c r="BD1732" t="s">
        <v>59</v>
      </c>
    </row>
    <row r="1733" spans="1:56" x14ac:dyDescent="0.25">
      <c r="A1733">
        <v>3</v>
      </c>
      <c r="B1733">
        <v>1</v>
      </c>
      <c r="C1733">
        <v>20</v>
      </c>
      <c r="D1733">
        <v>240760300000</v>
      </c>
      <c r="E1733" t="s">
        <v>1162</v>
      </c>
      <c r="G1733">
        <v>20</v>
      </c>
      <c r="H1733">
        <v>1</v>
      </c>
      <c r="I1733">
        <v>23</v>
      </c>
      <c r="J1733" t="str">
        <f t="shared" si="27"/>
        <v>01-20-2023</v>
      </c>
      <c r="K1733">
        <v>9500</v>
      </c>
      <c r="L1733">
        <v>0</v>
      </c>
      <c r="M1733">
        <v>66</v>
      </c>
      <c r="N1733">
        <v>213</v>
      </c>
      <c r="P1733">
        <v>0</v>
      </c>
      <c r="U1733">
        <v>0</v>
      </c>
      <c r="V1733">
        <v>0</v>
      </c>
      <c r="Y1733">
        <v>0</v>
      </c>
      <c r="AE1733">
        <v>0</v>
      </c>
      <c r="AP1733" t="s">
        <v>56</v>
      </c>
      <c r="AR1733">
        <v>2430</v>
      </c>
      <c r="AS1733" t="s">
        <v>73</v>
      </c>
      <c r="AX1733">
        <v>599</v>
      </c>
      <c r="AY1733" t="s">
        <v>58</v>
      </c>
      <c r="AZ1733">
        <v>6020</v>
      </c>
      <c r="BA1733">
        <v>6000</v>
      </c>
      <c r="BC1733">
        <v>3740</v>
      </c>
      <c r="BD1733" t="s">
        <v>59</v>
      </c>
    </row>
    <row r="1734" spans="1:56" x14ac:dyDescent="0.25">
      <c r="A1734">
        <v>3</v>
      </c>
      <c r="B1734">
        <v>1</v>
      </c>
      <c r="C1734">
        <v>27</v>
      </c>
      <c r="D1734">
        <v>240810100000</v>
      </c>
      <c r="E1734" t="s">
        <v>1184</v>
      </c>
      <c r="G1734">
        <v>29</v>
      </c>
      <c r="H1734">
        <v>1</v>
      </c>
      <c r="I1734">
        <v>23</v>
      </c>
      <c r="J1734" t="str">
        <f t="shared" si="27"/>
        <v>01-27-2023</v>
      </c>
      <c r="K1734">
        <v>165000</v>
      </c>
      <c r="L1734">
        <v>2184</v>
      </c>
      <c r="M1734">
        <v>93</v>
      </c>
      <c r="N1734">
        <v>151</v>
      </c>
      <c r="P1734">
        <v>0</v>
      </c>
      <c r="Q1734">
        <v>1</v>
      </c>
      <c r="R1734">
        <v>1</v>
      </c>
      <c r="S1734">
        <v>9841</v>
      </c>
      <c r="T1734" t="s">
        <v>112</v>
      </c>
      <c r="U1734">
        <v>2</v>
      </c>
      <c r="V1734">
        <v>0</v>
      </c>
      <c r="Y1734">
        <v>0</v>
      </c>
      <c r="AA1734" t="s">
        <v>208</v>
      </c>
      <c r="AB1734" t="s">
        <v>66</v>
      </c>
      <c r="AC1734" t="s">
        <v>67</v>
      </c>
      <c r="AE1734">
        <v>4</v>
      </c>
      <c r="AF1734" t="s">
        <v>309</v>
      </c>
      <c r="AK1734" t="s">
        <v>71</v>
      </c>
      <c r="AL1734">
        <v>26</v>
      </c>
      <c r="AN1734" t="s">
        <v>138</v>
      </c>
      <c r="AP1734" t="s">
        <v>56</v>
      </c>
      <c r="AR1734">
        <v>2400</v>
      </c>
      <c r="AS1734" t="s">
        <v>73</v>
      </c>
      <c r="AT1734" t="s">
        <v>213</v>
      </c>
      <c r="AV1734" t="s">
        <v>213</v>
      </c>
      <c r="AX1734">
        <v>530</v>
      </c>
      <c r="AY1734" t="s">
        <v>1185</v>
      </c>
      <c r="AZ1734">
        <v>3029</v>
      </c>
      <c r="BA1734">
        <v>9310</v>
      </c>
      <c r="BC1734">
        <v>121510</v>
      </c>
      <c r="BD1734" t="s">
        <v>59</v>
      </c>
    </row>
    <row r="1735" spans="1:56" x14ac:dyDescent="0.25">
      <c r="A1735">
        <v>3</v>
      </c>
      <c r="B1735">
        <v>1</v>
      </c>
      <c r="C1735">
        <v>11</v>
      </c>
      <c r="D1735">
        <v>280050300400</v>
      </c>
      <c r="E1735" t="s">
        <v>1481</v>
      </c>
      <c r="G1735">
        <v>10</v>
      </c>
      <c r="H1735">
        <v>1</v>
      </c>
      <c r="I1735">
        <v>23</v>
      </c>
      <c r="J1735" t="str">
        <f t="shared" si="27"/>
        <v>01-11-2023</v>
      </c>
      <c r="K1735">
        <v>30000</v>
      </c>
      <c r="L1735">
        <v>0</v>
      </c>
      <c r="M1735">
        <v>0</v>
      </c>
      <c r="N1735">
        <v>0</v>
      </c>
      <c r="P1735">
        <v>2</v>
      </c>
      <c r="U1735">
        <v>0</v>
      </c>
      <c r="V1735">
        <v>0</v>
      </c>
      <c r="Y1735">
        <v>0</v>
      </c>
      <c r="AE1735">
        <v>0</v>
      </c>
      <c r="AP1735" t="s">
        <v>56</v>
      </c>
      <c r="AR1735">
        <v>0</v>
      </c>
      <c r="AS1735" t="s">
        <v>73</v>
      </c>
      <c r="AX1735">
        <v>110</v>
      </c>
      <c r="AY1735" t="s">
        <v>58</v>
      </c>
      <c r="AZ1735">
        <v>1010</v>
      </c>
      <c r="BA1735">
        <v>0</v>
      </c>
      <c r="BC1735">
        <v>0</v>
      </c>
      <c r="BD1735" t="s">
        <v>59</v>
      </c>
    </row>
    <row r="1736" spans="1:56" x14ac:dyDescent="0.25">
      <c r="A1736">
        <v>3</v>
      </c>
      <c r="B1736">
        <v>1</v>
      </c>
      <c r="C1736">
        <v>20</v>
      </c>
      <c r="D1736">
        <v>300151000400</v>
      </c>
      <c r="E1736" t="s">
        <v>287</v>
      </c>
      <c r="G1736">
        <v>23</v>
      </c>
      <c r="H1736">
        <v>1</v>
      </c>
      <c r="I1736">
        <v>23</v>
      </c>
      <c r="J1736" t="str">
        <f t="shared" si="27"/>
        <v>01-20-2023</v>
      </c>
      <c r="K1736">
        <v>72190</v>
      </c>
      <c r="L1736">
        <v>0</v>
      </c>
      <c r="M1736">
        <v>0</v>
      </c>
      <c r="N1736">
        <v>0</v>
      </c>
      <c r="P1736">
        <v>10.319000000000001</v>
      </c>
      <c r="U1736">
        <v>0</v>
      </c>
      <c r="V1736">
        <v>0</v>
      </c>
      <c r="Y1736">
        <v>0</v>
      </c>
      <c r="AE1736">
        <v>0</v>
      </c>
      <c r="AP1736" t="s">
        <v>56</v>
      </c>
      <c r="AR1736">
        <v>0</v>
      </c>
      <c r="AS1736" t="s">
        <v>73</v>
      </c>
      <c r="AX1736">
        <v>110</v>
      </c>
      <c r="AY1736" t="s">
        <v>58</v>
      </c>
      <c r="AZ1736">
        <v>1023</v>
      </c>
      <c r="BA1736">
        <v>0</v>
      </c>
      <c r="BC1736">
        <v>0</v>
      </c>
      <c r="BD1736" t="s">
        <v>59</v>
      </c>
    </row>
    <row r="1737" spans="1:56" x14ac:dyDescent="0.25">
      <c r="A1737">
        <v>3</v>
      </c>
      <c r="B1737">
        <v>1</v>
      </c>
      <c r="C1737">
        <v>13</v>
      </c>
      <c r="D1737">
        <v>320481900000</v>
      </c>
      <c r="E1737" t="s">
        <v>2036</v>
      </c>
      <c r="G1737">
        <v>13</v>
      </c>
      <c r="H1737">
        <v>1</v>
      </c>
      <c r="I1737">
        <v>23</v>
      </c>
      <c r="J1737" t="str">
        <f t="shared" si="27"/>
        <v>01-13-2023</v>
      </c>
      <c r="K1737">
        <v>115000</v>
      </c>
      <c r="L1737">
        <v>1272</v>
      </c>
      <c r="M1737">
        <v>100</v>
      </c>
      <c r="N1737">
        <v>165</v>
      </c>
      <c r="P1737">
        <v>0</v>
      </c>
      <c r="Q1737">
        <v>1</v>
      </c>
      <c r="R1737" t="s">
        <v>116</v>
      </c>
      <c r="S1737" t="s">
        <v>866</v>
      </c>
      <c r="T1737" t="s">
        <v>112</v>
      </c>
      <c r="U1737">
        <v>0</v>
      </c>
      <c r="V1737">
        <v>0</v>
      </c>
      <c r="X1737" t="s">
        <v>63</v>
      </c>
      <c r="Y1737">
        <v>432</v>
      </c>
      <c r="Z1737" t="s">
        <v>64</v>
      </c>
      <c r="AA1737" t="s">
        <v>152</v>
      </c>
      <c r="AB1737" t="s">
        <v>66</v>
      </c>
      <c r="AC1737" t="s">
        <v>67</v>
      </c>
      <c r="AE1737">
        <v>6</v>
      </c>
      <c r="AF1737" t="s">
        <v>88</v>
      </c>
      <c r="AK1737" t="s">
        <v>71</v>
      </c>
      <c r="AL1737">
        <v>40</v>
      </c>
      <c r="AN1737" t="s">
        <v>82</v>
      </c>
      <c r="AP1737" t="s">
        <v>56</v>
      </c>
      <c r="AR1737">
        <v>3271</v>
      </c>
      <c r="AS1737" t="s">
        <v>73</v>
      </c>
      <c r="AT1737" t="s">
        <v>213</v>
      </c>
      <c r="AV1737" t="s">
        <v>213</v>
      </c>
      <c r="AX1737">
        <v>510</v>
      </c>
      <c r="AY1737" t="s">
        <v>429</v>
      </c>
      <c r="AZ1737">
        <v>4013</v>
      </c>
      <c r="BA1737">
        <v>18000</v>
      </c>
      <c r="BC1737">
        <v>84030</v>
      </c>
      <c r="BD1737" t="s">
        <v>59</v>
      </c>
    </row>
    <row r="1738" spans="1:56" x14ac:dyDescent="0.25">
      <c r="A1738">
        <v>3</v>
      </c>
      <c r="B1738">
        <v>1</v>
      </c>
      <c r="C1738">
        <v>13</v>
      </c>
      <c r="D1738">
        <v>320482000000</v>
      </c>
      <c r="E1738" t="s">
        <v>1372</v>
      </c>
      <c r="G1738">
        <v>13</v>
      </c>
      <c r="H1738">
        <v>1</v>
      </c>
      <c r="I1738">
        <v>23</v>
      </c>
      <c r="J1738" t="str">
        <f t="shared" si="27"/>
        <v>01-13-2023</v>
      </c>
      <c r="K1738">
        <v>115000</v>
      </c>
      <c r="L1738">
        <v>0</v>
      </c>
      <c r="M1738">
        <v>0</v>
      </c>
      <c r="N1738">
        <v>0</v>
      </c>
      <c r="P1738">
        <v>0</v>
      </c>
      <c r="U1738">
        <v>0</v>
      </c>
      <c r="V1738">
        <v>0</v>
      </c>
      <c r="Y1738">
        <v>0</v>
      </c>
      <c r="AE1738">
        <v>0</v>
      </c>
      <c r="AP1738" t="s">
        <v>56</v>
      </c>
      <c r="AR1738">
        <v>3271</v>
      </c>
      <c r="AS1738" t="s">
        <v>73</v>
      </c>
      <c r="AX1738">
        <v>500</v>
      </c>
      <c r="AY1738" t="s">
        <v>755</v>
      </c>
      <c r="AZ1738">
        <v>4013</v>
      </c>
      <c r="BA1738">
        <v>0</v>
      </c>
      <c r="BC1738">
        <v>0</v>
      </c>
      <c r="BD1738" t="s">
        <v>59</v>
      </c>
    </row>
    <row r="1739" spans="1:56" x14ac:dyDescent="0.25">
      <c r="A1739">
        <v>3</v>
      </c>
      <c r="B1739">
        <v>1</v>
      </c>
      <c r="C1739">
        <v>13</v>
      </c>
      <c r="D1739">
        <v>320490100000</v>
      </c>
      <c r="E1739" t="s">
        <v>1372</v>
      </c>
      <c r="G1739">
        <v>13</v>
      </c>
      <c r="H1739">
        <v>1</v>
      </c>
      <c r="I1739">
        <v>23</v>
      </c>
      <c r="J1739" t="str">
        <f t="shared" si="27"/>
        <v>01-13-2023</v>
      </c>
      <c r="K1739">
        <v>115000</v>
      </c>
      <c r="L1739">
        <v>0</v>
      </c>
      <c r="M1739">
        <v>0</v>
      </c>
      <c r="N1739">
        <v>0</v>
      </c>
      <c r="P1739">
        <v>0</v>
      </c>
      <c r="U1739">
        <v>0</v>
      </c>
      <c r="V1739">
        <v>0</v>
      </c>
      <c r="Y1739">
        <v>0</v>
      </c>
      <c r="AE1739">
        <v>0</v>
      </c>
      <c r="AR1739">
        <v>3271</v>
      </c>
      <c r="AS1739" t="s">
        <v>73</v>
      </c>
      <c r="AX1739">
        <v>500</v>
      </c>
      <c r="AY1739" t="s">
        <v>755</v>
      </c>
      <c r="AZ1739">
        <v>4013</v>
      </c>
      <c r="BA1739">
        <v>0</v>
      </c>
      <c r="BC1739">
        <v>0</v>
      </c>
      <c r="BD1739" t="s">
        <v>59</v>
      </c>
    </row>
    <row r="1740" spans="1:56" x14ac:dyDescent="0.25">
      <c r="A1740">
        <v>3</v>
      </c>
      <c r="B1740">
        <v>1</v>
      </c>
      <c r="C1740">
        <v>6</v>
      </c>
      <c r="D1740">
        <v>320721300000</v>
      </c>
      <c r="E1740" t="s">
        <v>2153</v>
      </c>
      <c r="G1740">
        <v>3</v>
      </c>
      <c r="H1740">
        <v>1</v>
      </c>
      <c r="I1740">
        <v>23</v>
      </c>
      <c r="J1740" t="str">
        <f t="shared" si="27"/>
        <v>01-06-2023</v>
      </c>
      <c r="K1740">
        <v>27500</v>
      </c>
      <c r="L1740">
        <v>0</v>
      </c>
      <c r="M1740">
        <v>113</v>
      </c>
      <c r="N1740">
        <v>176</v>
      </c>
      <c r="P1740">
        <v>0</v>
      </c>
      <c r="U1740">
        <v>0</v>
      </c>
      <c r="V1740">
        <v>0</v>
      </c>
      <c r="Y1740">
        <v>0</v>
      </c>
      <c r="AE1740">
        <v>0</v>
      </c>
      <c r="AR1740">
        <v>7322</v>
      </c>
      <c r="AX1740">
        <v>400</v>
      </c>
      <c r="AY1740" t="s">
        <v>58</v>
      </c>
      <c r="AZ1740">
        <v>3003</v>
      </c>
      <c r="BA1740">
        <v>26890</v>
      </c>
      <c r="BC1740">
        <v>0</v>
      </c>
      <c r="BD1740" t="s">
        <v>59</v>
      </c>
    </row>
    <row r="1741" spans="1:56" x14ac:dyDescent="0.25">
      <c r="A1741">
        <v>3</v>
      </c>
      <c r="B1741">
        <v>1</v>
      </c>
      <c r="C1741">
        <v>20</v>
      </c>
      <c r="D1741">
        <v>321670970000</v>
      </c>
      <c r="E1741" t="s">
        <v>2391</v>
      </c>
      <c r="G1741">
        <v>18</v>
      </c>
      <c r="H1741">
        <v>1</v>
      </c>
      <c r="I1741">
        <v>23</v>
      </c>
      <c r="J1741" t="str">
        <f t="shared" si="27"/>
        <v>01-20-2023</v>
      </c>
      <c r="K1741">
        <v>205000</v>
      </c>
      <c r="L1741">
        <v>1624</v>
      </c>
      <c r="M1741">
        <v>100</v>
      </c>
      <c r="N1741">
        <v>155</v>
      </c>
      <c r="P1741">
        <v>0</v>
      </c>
      <c r="Q1741">
        <v>1</v>
      </c>
      <c r="R1741">
        <v>2</v>
      </c>
      <c r="S1741">
        <v>21</v>
      </c>
      <c r="T1741" t="s">
        <v>112</v>
      </c>
      <c r="U1741">
        <v>3</v>
      </c>
      <c r="V1741">
        <v>0</v>
      </c>
      <c r="X1741" t="s">
        <v>63</v>
      </c>
      <c r="Y1741">
        <v>572</v>
      </c>
      <c r="Z1741" t="s">
        <v>64</v>
      </c>
      <c r="AA1741" t="s">
        <v>65</v>
      </c>
      <c r="AB1741" t="s">
        <v>66</v>
      </c>
      <c r="AC1741" t="s">
        <v>67</v>
      </c>
      <c r="AE1741">
        <v>6</v>
      </c>
      <c r="AF1741" t="s">
        <v>88</v>
      </c>
      <c r="AK1741" t="s">
        <v>71</v>
      </c>
      <c r="AL1741">
        <v>14</v>
      </c>
      <c r="AN1741" t="s">
        <v>82</v>
      </c>
      <c r="AP1741" t="s">
        <v>56</v>
      </c>
      <c r="AR1741">
        <v>3281</v>
      </c>
      <c r="AS1741" t="s">
        <v>73</v>
      </c>
      <c r="AT1741" t="s">
        <v>213</v>
      </c>
      <c r="AV1741" t="s">
        <v>213</v>
      </c>
      <c r="AX1741">
        <v>510</v>
      </c>
      <c r="AY1741" t="s">
        <v>58</v>
      </c>
      <c r="AZ1741">
        <v>6018</v>
      </c>
      <c r="BA1741">
        <v>20400</v>
      </c>
      <c r="BC1741">
        <v>126860</v>
      </c>
      <c r="BD1741" t="s">
        <v>59</v>
      </c>
    </row>
    <row r="1742" spans="1:56" x14ac:dyDescent="0.25">
      <c r="A1742">
        <v>3</v>
      </c>
      <c r="B1742">
        <v>1</v>
      </c>
      <c r="C1742">
        <v>11</v>
      </c>
      <c r="D1742">
        <v>340361000000</v>
      </c>
      <c r="E1742" t="s">
        <v>2571</v>
      </c>
      <c r="G1742">
        <v>9</v>
      </c>
      <c r="H1742">
        <v>1</v>
      </c>
      <c r="I1742">
        <v>23</v>
      </c>
      <c r="J1742" t="str">
        <f t="shared" si="27"/>
        <v>01-11-2023</v>
      </c>
      <c r="K1742">
        <v>95000</v>
      </c>
      <c r="L1742">
        <v>953</v>
      </c>
      <c r="M1742">
        <v>60</v>
      </c>
      <c r="N1742">
        <v>180</v>
      </c>
      <c r="P1742">
        <v>0</v>
      </c>
      <c r="R1742">
        <v>1</v>
      </c>
      <c r="S1742">
        <v>9421</v>
      </c>
      <c r="T1742" t="s">
        <v>100</v>
      </c>
      <c r="U1742">
        <v>0</v>
      </c>
      <c r="V1742">
        <v>470</v>
      </c>
      <c r="X1742" t="s">
        <v>63</v>
      </c>
      <c r="Y1742">
        <v>360</v>
      </c>
      <c r="Z1742" t="s">
        <v>64</v>
      </c>
      <c r="AA1742" t="s">
        <v>133</v>
      </c>
      <c r="AB1742" t="s">
        <v>66</v>
      </c>
      <c r="AC1742" t="s">
        <v>67</v>
      </c>
      <c r="AE1742">
        <v>6</v>
      </c>
      <c r="AF1742" t="s">
        <v>81</v>
      </c>
      <c r="AK1742" t="s">
        <v>71</v>
      </c>
      <c r="AL1742">
        <v>45</v>
      </c>
      <c r="AN1742" t="s">
        <v>138</v>
      </c>
      <c r="AP1742" t="s">
        <v>56</v>
      </c>
      <c r="AR1742">
        <v>3402</v>
      </c>
      <c r="AS1742" t="s">
        <v>73</v>
      </c>
      <c r="AT1742" t="s">
        <v>74</v>
      </c>
      <c r="AV1742" t="s">
        <v>74</v>
      </c>
      <c r="AX1742">
        <v>510</v>
      </c>
      <c r="AY1742" t="s">
        <v>473</v>
      </c>
      <c r="AZ1742">
        <v>5009</v>
      </c>
      <c r="BA1742">
        <v>1970</v>
      </c>
      <c r="BC1742">
        <v>46000</v>
      </c>
      <c r="BD1742" t="s">
        <v>59</v>
      </c>
    </row>
    <row r="1743" spans="1:56" x14ac:dyDescent="0.25">
      <c r="A1743">
        <v>3</v>
      </c>
      <c r="B1743">
        <v>1</v>
      </c>
      <c r="C1743">
        <v>10</v>
      </c>
      <c r="D1743">
        <v>360522000000</v>
      </c>
      <c r="E1743" t="s">
        <v>2609</v>
      </c>
      <c r="G1743">
        <v>6</v>
      </c>
      <c r="H1743">
        <v>1</v>
      </c>
      <c r="I1743">
        <v>23</v>
      </c>
      <c r="J1743" t="str">
        <f t="shared" si="27"/>
        <v>01-10-2023</v>
      </c>
      <c r="K1743">
        <v>231000</v>
      </c>
      <c r="L1743">
        <v>1751</v>
      </c>
      <c r="M1743">
        <v>150</v>
      </c>
      <c r="N1743">
        <v>158</v>
      </c>
      <c r="P1743">
        <v>0.72</v>
      </c>
      <c r="Q1743">
        <v>1</v>
      </c>
      <c r="R1743">
        <v>1</v>
      </c>
      <c r="S1743">
        <v>9621</v>
      </c>
      <c r="T1743" t="s">
        <v>86</v>
      </c>
      <c r="U1743">
        <v>0</v>
      </c>
      <c r="V1743">
        <v>1751</v>
      </c>
      <c r="W1743" t="s">
        <v>71</v>
      </c>
      <c r="X1743" t="s">
        <v>63</v>
      </c>
      <c r="Y1743">
        <v>634</v>
      </c>
      <c r="Z1743" t="s">
        <v>64</v>
      </c>
      <c r="AA1743" t="s">
        <v>785</v>
      </c>
      <c r="AB1743" t="s">
        <v>66</v>
      </c>
      <c r="AC1743" t="s">
        <v>77</v>
      </c>
      <c r="AE1743">
        <v>9</v>
      </c>
      <c r="AF1743" t="s">
        <v>102</v>
      </c>
      <c r="AG1743" t="s">
        <v>69</v>
      </c>
      <c r="AI1743" t="s">
        <v>70</v>
      </c>
      <c r="AK1743" t="s">
        <v>71</v>
      </c>
      <c r="AL1743">
        <v>40</v>
      </c>
      <c r="AN1743" t="s">
        <v>72</v>
      </c>
      <c r="AP1743" t="s">
        <v>56</v>
      </c>
      <c r="AR1743">
        <v>3600</v>
      </c>
      <c r="AS1743" t="s">
        <v>73</v>
      </c>
      <c r="AT1743" t="s">
        <v>74</v>
      </c>
      <c r="AV1743" t="s">
        <v>74</v>
      </c>
      <c r="AX1743">
        <v>510</v>
      </c>
      <c r="AY1743" t="s">
        <v>58</v>
      </c>
      <c r="AZ1743">
        <v>4006</v>
      </c>
      <c r="BA1743">
        <v>9600</v>
      </c>
      <c r="BC1743">
        <v>113600</v>
      </c>
      <c r="BD1743" t="s">
        <v>59</v>
      </c>
    </row>
    <row r="1744" spans="1:56" x14ac:dyDescent="0.25">
      <c r="A1744">
        <v>3</v>
      </c>
      <c r="B1744">
        <v>1</v>
      </c>
      <c r="C1744">
        <v>10</v>
      </c>
      <c r="D1744">
        <v>370190700000</v>
      </c>
      <c r="E1744" t="s">
        <v>481</v>
      </c>
      <c r="G1744">
        <v>7</v>
      </c>
      <c r="H1744">
        <v>1</v>
      </c>
      <c r="I1744">
        <v>23</v>
      </c>
      <c r="J1744" t="str">
        <f t="shared" si="27"/>
        <v>01-10-2023</v>
      </c>
      <c r="K1744">
        <v>390000</v>
      </c>
      <c r="L1744">
        <v>0</v>
      </c>
      <c r="M1744">
        <v>0</v>
      </c>
      <c r="N1744">
        <v>0</v>
      </c>
      <c r="P1744">
        <v>48.2</v>
      </c>
      <c r="U1744">
        <v>0</v>
      </c>
      <c r="V1744">
        <v>0</v>
      </c>
      <c r="Y1744">
        <v>0</v>
      </c>
      <c r="AE1744">
        <v>0</v>
      </c>
      <c r="AP1744" t="s">
        <v>56</v>
      </c>
      <c r="AR1744">
        <v>0</v>
      </c>
      <c r="AS1744" t="s">
        <v>73</v>
      </c>
      <c r="AX1744">
        <v>110</v>
      </c>
      <c r="AY1744" t="s">
        <v>480</v>
      </c>
      <c r="AZ1744">
        <v>3007</v>
      </c>
      <c r="BA1744">
        <v>80940</v>
      </c>
      <c r="BC1744">
        <v>0</v>
      </c>
      <c r="BD1744" t="s">
        <v>59</v>
      </c>
    </row>
    <row r="1745" spans="1:56" x14ac:dyDescent="0.25">
      <c r="A1745">
        <v>3</v>
      </c>
      <c r="B1745">
        <v>1</v>
      </c>
      <c r="C1745">
        <v>10</v>
      </c>
      <c r="D1745">
        <v>370191100000</v>
      </c>
      <c r="E1745" t="s">
        <v>2666</v>
      </c>
      <c r="G1745">
        <v>7</v>
      </c>
      <c r="H1745">
        <v>1</v>
      </c>
      <c r="I1745">
        <v>23</v>
      </c>
      <c r="J1745" t="str">
        <f t="shared" si="27"/>
        <v>01-10-2023</v>
      </c>
      <c r="K1745">
        <v>390000</v>
      </c>
      <c r="L1745">
        <v>0</v>
      </c>
      <c r="M1745">
        <v>0</v>
      </c>
      <c r="N1745">
        <v>0</v>
      </c>
      <c r="P1745">
        <v>4.157</v>
      </c>
      <c r="U1745">
        <v>0</v>
      </c>
      <c r="V1745">
        <v>0</v>
      </c>
      <c r="Y1745">
        <v>0</v>
      </c>
      <c r="AE1745">
        <v>0</v>
      </c>
      <c r="AR1745">
        <v>0</v>
      </c>
      <c r="AS1745" t="s">
        <v>73</v>
      </c>
      <c r="AX1745">
        <v>110</v>
      </c>
      <c r="AY1745" t="s">
        <v>58</v>
      </c>
      <c r="AZ1745">
        <v>3007</v>
      </c>
      <c r="BA1745">
        <v>240600</v>
      </c>
      <c r="BC1745">
        <v>0</v>
      </c>
      <c r="BD1745" t="s">
        <v>59</v>
      </c>
    </row>
    <row r="1746" spans="1:56" x14ac:dyDescent="0.25">
      <c r="A1746">
        <v>3</v>
      </c>
      <c r="B1746">
        <v>1</v>
      </c>
      <c r="C1746">
        <v>20</v>
      </c>
      <c r="D1746">
        <v>400241200000</v>
      </c>
      <c r="E1746" t="s">
        <v>331</v>
      </c>
      <c r="G1746">
        <v>21</v>
      </c>
      <c r="H1746">
        <v>1</v>
      </c>
      <c r="I1746">
        <v>23</v>
      </c>
      <c r="J1746" t="str">
        <f t="shared" si="27"/>
        <v>01-20-2023</v>
      </c>
      <c r="K1746">
        <v>132000</v>
      </c>
      <c r="L1746">
        <v>0</v>
      </c>
      <c r="M1746">
        <v>0</v>
      </c>
      <c r="N1746">
        <v>0</v>
      </c>
      <c r="P1746">
        <v>18.617000000000001</v>
      </c>
      <c r="U1746">
        <v>0</v>
      </c>
      <c r="V1746">
        <v>0</v>
      </c>
      <c r="Y1746">
        <v>0</v>
      </c>
      <c r="AE1746">
        <v>0</v>
      </c>
      <c r="AP1746" t="s">
        <v>56</v>
      </c>
      <c r="AR1746">
        <v>0</v>
      </c>
      <c r="AS1746" t="s">
        <v>73</v>
      </c>
      <c r="AT1746" t="s">
        <v>74</v>
      </c>
      <c r="AV1746" t="s">
        <v>74</v>
      </c>
      <c r="AX1746">
        <v>199</v>
      </c>
      <c r="AY1746" t="s">
        <v>58</v>
      </c>
      <c r="AZ1746">
        <v>4021</v>
      </c>
      <c r="BA1746">
        <v>119800</v>
      </c>
      <c r="BC1746">
        <v>110</v>
      </c>
      <c r="BD1746" t="s">
        <v>59</v>
      </c>
    </row>
    <row r="1747" spans="1:56" x14ac:dyDescent="0.25">
      <c r="A1747">
        <v>3</v>
      </c>
      <c r="B1747">
        <v>1</v>
      </c>
      <c r="C1747">
        <v>13</v>
      </c>
      <c r="D1747">
        <v>440081200620</v>
      </c>
      <c r="E1747" t="s">
        <v>2799</v>
      </c>
      <c r="G1747">
        <v>12</v>
      </c>
      <c r="H1747">
        <v>1</v>
      </c>
      <c r="I1747">
        <v>23</v>
      </c>
      <c r="J1747" t="str">
        <f t="shared" si="27"/>
        <v>01-13-2023</v>
      </c>
      <c r="K1747">
        <v>85000</v>
      </c>
      <c r="L1747">
        <v>0</v>
      </c>
      <c r="M1747">
        <v>0</v>
      </c>
      <c r="N1747">
        <v>0</v>
      </c>
      <c r="P1747">
        <v>5.2329999999999997</v>
      </c>
      <c r="U1747">
        <v>0</v>
      </c>
      <c r="V1747">
        <v>0</v>
      </c>
      <c r="Y1747">
        <v>0</v>
      </c>
      <c r="AE1747">
        <v>0</v>
      </c>
      <c r="AP1747" t="s">
        <v>56</v>
      </c>
      <c r="AR1747">
        <v>0</v>
      </c>
      <c r="AS1747" t="s">
        <v>73</v>
      </c>
      <c r="AT1747" t="s">
        <v>74</v>
      </c>
      <c r="AV1747" t="s">
        <v>74</v>
      </c>
      <c r="AX1747">
        <v>100</v>
      </c>
      <c r="AY1747" t="s">
        <v>58</v>
      </c>
      <c r="AZ1747">
        <v>1012</v>
      </c>
      <c r="BA1747">
        <v>0</v>
      </c>
      <c r="BC1747">
        <v>0</v>
      </c>
      <c r="BD1747" t="s">
        <v>59</v>
      </c>
    </row>
    <row r="1748" spans="1:56" x14ac:dyDescent="0.25">
      <c r="A1748">
        <v>3</v>
      </c>
      <c r="B1748">
        <v>1</v>
      </c>
      <c r="C1748">
        <v>13</v>
      </c>
      <c r="D1748">
        <v>440081200630</v>
      </c>
      <c r="E1748" t="s">
        <v>2799</v>
      </c>
      <c r="G1748">
        <v>11</v>
      </c>
      <c r="H1748">
        <v>1</v>
      </c>
      <c r="I1748">
        <v>23</v>
      </c>
      <c r="J1748" t="str">
        <f t="shared" si="27"/>
        <v>01-13-2023</v>
      </c>
      <c r="K1748">
        <v>2015</v>
      </c>
      <c r="L1748">
        <v>0</v>
      </c>
      <c r="M1748">
        <v>0</v>
      </c>
      <c r="N1748">
        <v>0</v>
      </c>
      <c r="P1748">
        <v>0.26100000000000001</v>
      </c>
      <c r="U1748">
        <v>0</v>
      </c>
      <c r="V1748">
        <v>0</v>
      </c>
      <c r="Y1748">
        <v>0</v>
      </c>
      <c r="AE1748">
        <v>0</v>
      </c>
      <c r="AP1748" t="s">
        <v>56</v>
      </c>
      <c r="AR1748">
        <v>0</v>
      </c>
      <c r="AS1748" t="s">
        <v>73</v>
      </c>
      <c r="AT1748" t="s">
        <v>74</v>
      </c>
      <c r="AV1748" t="s">
        <v>74</v>
      </c>
      <c r="AX1748">
        <v>100</v>
      </c>
      <c r="AY1748" t="s">
        <v>58</v>
      </c>
      <c r="AZ1748">
        <v>1011</v>
      </c>
      <c r="BA1748">
        <v>0</v>
      </c>
      <c r="BC1748">
        <v>0</v>
      </c>
      <c r="BD1748" t="s">
        <v>59</v>
      </c>
    </row>
    <row r="1749" spans="1:56" x14ac:dyDescent="0.25">
      <c r="A1749">
        <v>3</v>
      </c>
      <c r="B1749">
        <v>1</v>
      </c>
      <c r="C1749">
        <v>9</v>
      </c>
      <c r="D1749">
        <v>480041700110</v>
      </c>
      <c r="E1749" t="s">
        <v>3266</v>
      </c>
      <c r="G1749">
        <v>4</v>
      </c>
      <c r="H1749">
        <v>1</v>
      </c>
      <c r="I1749">
        <v>23</v>
      </c>
      <c r="J1749" t="str">
        <f t="shared" si="27"/>
        <v>01-09-2023</v>
      </c>
      <c r="K1749">
        <v>5000</v>
      </c>
      <c r="L1749">
        <v>0</v>
      </c>
      <c r="M1749">
        <v>0</v>
      </c>
      <c r="N1749">
        <v>0</v>
      </c>
      <c r="P1749">
        <v>0.25600000000000001</v>
      </c>
      <c r="U1749">
        <v>0</v>
      </c>
      <c r="V1749">
        <v>0</v>
      </c>
      <c r="Y1749">
        <v>0</v>
      </c>
      <c r="AE1749">
        <v>0</v>
      </c>
      <c r="AP1749" t="s">
        <v>56</v>
      </c>
      <c r="AR1749">
        <v>0</v>
      </c>
      <c r="AS1749" t="s">
        <v>73</v>
      </c>
      <c r="AT1749" t="s">
        <v>74</v>
      </c>
      <c r="AV1749" t="s">
        <v>74</v>
      </c>
      <c r="AX1749">
        <v>110</v>
      </c>
      <c r="AY1749" t="s">
        <v>58</v>
      </c>
      <c r="AZ1749">
        <v>1004</v>
      </c>
      <c r="BA1749">
        <v>0</v>
      </c>
      <c r="BC1749">
        <v>0</v>
      </c>
      <c r="BD1749" t="s">
        <v>59</v>
      </c>
    </row>
    <row r="1750" spans="1:56" x14ac:dyDescent="0.25">
      <c r="A1750">
        <v>3</v>
      </c>
      <c r="B1750">
        <v>1</v>
      </c>
      <c r="C1750">
        <v>31</v>
      </c>
      <c r="D1750">
        <v>480161300100</v>
      </c>
      <c r="E1750" t="s">
        <v>3312</v>
      </c>
      <c r="G1750">
        <v>34</v>
      </c>
      <c r="H1750">
        <v>1</v>
      </c>
      <c r="I1750">
        <v>23</v>
      </c>
      <c r="J1750" t="str">
        <f t="shared" si="27"/>
        <v>01-31-2023</v>
      </c>
      <c r="K1750">
        <v>260000</v>
      </c>
      <c r="L1750">
        <v>0</v>
      </c>
      <c r="M1750">
        <v>0</v>
      </c>
      <c r="N1750">
        <v>0</v>
      </c>
      <c r="P1750">
        <v>2.0760000000000001</v>
      </c>
      <c r="U1750">
        <v>0</v>
      </c>
      <c r="V1750">
        <v>0</v>
      </c>
      <c r="Y1750">
        <v>0</v>
      </c>
      <c r="AE1750">
        <v>0</v>
      </c>
      <c r="AP1750" t="s">
        <v>56</v>
      </c>
      <c r="AR1750">
        <v>0</v>
      </c>
      <c r="AS1750" t="s">
        <v>174</v>
      </c>
      <c r="AT1750" t="s">
        <v>74</v>
      </c>
      <c r="AV1750" t="s">
        <v>74</v>
      </c>
      <c r="AX1750">
        <v>111</v>
      </c>
      <c r="AY1750" t="s">
        <v>58</v>
      </c>
      <c r="AZ1750">
        <v>1034</v>
      </c>
      <c r="BA1750">
        <v>0</v>
      </c>
      <c r="BC1750">
        <v>0</v>
      </c>
      <c r="BD1750" t="s">
        <v>59</v>
      </c>
    </row>
    <row r="1751" spans="1:56" x14ac:dyDescent="0.25">
      <c r="A1751">
        <v>3</v>
      </c>
      <c r="B1751">
        <v>1</v>
      </c>
      <c r="C1751">
        <v>18</v>
      </c>
      <c r="D1751">
        <v>490570700000</v>
      </c>
      <c r="E1751" t="s">
        <v>3465</v>
      </c>
      <c r="G1751">
        <v>16</v>
      </c>
      <c r="H1751">
        <v>1</v>
      </c>
      <c r="I1751">
        <v>23</v>
      </c>
      <c r="J1751" t="str">
        <f t="shared" si="27"/>
        <v>01-18-2023</v>
      </c>
      <c r="K1751">
        <v>52000</v>
      </c>
      <c r="L1751">
        <v>1754</v>
      </c>
      <c r="M1751">
        <v>66</v>
      </c>
      <c r="N1751">
        <v>124</v>
      </c>
      <c r="P1751">
        <v>0</v>
      </c>
      <c r="Q1751" t="s">
        <v>61</v>
      </c>
      <c r="R1751" t="s">
        <v>116</v>
      </c>
      <c r="S1751" t="s">
        <v>135</v>
      </c>
      <c r="T1751" t="s">
        <v>62</v>
      </c>
      <c r="U1751">
        <v>0</v>
      </c>
      <c r="V1751">
        <v>778</v>
      </c>
      <c r="Y1751">
        <v>0</v>
      </c>
      <c r="AA1751" t="s">
        <v>259</v>
      </c>
      <c r="AB1751" t="s">
        <v>80</v>
      </c>
      <c r="AC1751" t="s">
        <v>67</v>
      </c>
      <c r="AE1751">
        <v>8</v>
      </c>
      <c r="AF1751" t="s">
        <v>81</v>
      </c>
      <c r="AK1751" t="s">
        <v>3466</v>
      </c>
      <c r="AL1751">
        <v>45</v>
      </c>
      <c r="AN1751" t="s">
        <v>82</v>
      </c>
      <c r="AP1751" t="s">
        <v>56</v>
      </c>
      <c r="AR1751">
        <v>4919</v>
      </c>
      <c r="AS1751" t="s">
        <v>73</v>
      </c>
      <c r="AT1751" t="s">
        <v>213</v>
      </c>
      <c r="AV1751" t="s">
        <v>74</v>
      </c>
      <c r="AX1751">
        <v>510</v>
      </c>
      <c r="AY1751" t="s">
        <v>429</v>
      </c>
      <c r="AZ1751">
        <v>3016</v>
      </c>
      <c r="BA1751">
        <v>8370</v>
      </c>
      <c r="BC1751">
        <v>70910</v>
      </c>
      <c r="BD1751" t="s">
        <v>59</v>
      </c>
    </row>
    <row r="1752" spans="1:56" x14ac:dyDescent="0.25">
      <c r="A1752">
        <v>3</v>
      </c>
      <c r="B1752">
        <v>1</v>
      </c>
      <c r="C1752">
        <v>31</v>
      </c>
      <c r="D1752">
        <v>490590700000</v>
      </c>
      <c r="E1752" t="s">
        <v>3472</v>
      </c>
      <c r="G1752">
        <v>33</v>
      </c>
      <c r="H1752">
        <v>1</v>
      </c>
      <c r="I1752">
        <v>23</v>
      </c>
      <c r="J1752" t="str">
        <f t="shared" si="27"/>
        <v>01-31-2023</v>
      </c>
      <c r="K1752">
        <v>80000</v>
      </c>
      <c r="L1752">
        <v>1243</v>
      </c>
      <c r="M1752">
        <v>66</v>
      </c>
      <c r="N1752">
        <v>140</v>
      </c>
      <c r="P1752">
        <v>0</v>
      </c>
      <c r="Q1752" t="s">
        <v>115</v>
      </c>
      <c r="R1752" t="s">
        <v>116</v>
      </c>
      <c r="S1752" t="s">
        <v>135</v>
      </c>
      <c r="T1752" t="s">
        <v>722</v>
      </c>
      <c r="U1752">
        <v>0</v>
      </c>
      <c r="V1752">
        <v>508</v>
      </c>
      <c r="X1752" t="s">
        <v>63</v>
      </c>
      <c r="Y1752">
        <v>504</v>
      </c>
      <c r="Z1752" t="s">
        <v>92</v>
      </c>
      <c r="AA1752" t="s">
        <v>259</v>
      </c>
      <c r="AB1752" t="s">
        <v>80</v>
      </c>
      <c r="AC1752" t="s">
        <v>67</v>
      </c>
      <c r="AE1752">
        <v>7</v>
      </c>
      <c r="AF1752" t="s">
        <v>81</v>
      </c>
      <c r="AI1752" t="s">
        <v>70</v>
      </c>
      <c r="AK1752" t="s">
        <v>154</v>
      </c>
      <c r="AL1752">
        <v>45</v>
      </c>
      <c r="AN1752" t="s">
        <v>82</v>
      </c>
      <c r="AP1752" t="s">
        <v>56</v>
      </c>
      <c r="AR1752">
        <v>4920</v>
      </c>
      <c r="AS1752" t="s">
        <v>73</v>
      </c>
      <c r="AT1752" t="s">
        <v>213</v>
      </c>
      <c r="AV1752" t="s">
        <v>74</v>
      </c>
      <c r="AX1752">
        <v>510</v>
      </c>
      <c r="AY1752" t="s">
        <v>3473</v>
      </c>
      <c r="AZ1752">
        <v>4033</v>
      </c>
      <c r="BA1752">
        <v>10770</v>
      </c>
      <c r="BC1752">
        <v>54890</v>
      </c>
      <c r="BD1752" t="s">
        <v>59</v>
      </c>
    </row>
    <row r="1753" spans="1:56" x14ac:dyDescent="0.25">
      <c r="A1753">
        <v>3</v>
      </c>
      <c r="B1753">
        <v>1</v>
      </c>
      <c r="C1753">
        <v>25</v>
      </c>
      <c r="D1753">
        <v>500061700100</v>
      </c>
      <c r="E1753" t="s">
        <v>3551</v>
      </c>
      <c r="G1753">
        <v>27</v>
      </c>
      <c r="H1753">
        <v>1</v>
      </c>
      <c r="I1753">
        <v>23</v>
      </c>
      <c r="J1753" t="str">
        <f t="shared" si="27"/>
        <v>01-25-2023</v>
      </c>
      <c r="K1753">
        <v>10000</v>
      </c>
      <c r="L1753">
        <v>0</v>
      </c>
      <c r="M1753">
        <v>0</v>
      </c>
      <c r="N1753">
        <v>0</v>
      </c>
      <c r="P1753">
        <v>1.42</v>
      </c>
      <c r="U1753">
        <v>0</v>
      </c>
      <c r="V1753">
        <v>0</v>
      </c>
      <c r="Y1753">
        <v>0</v>
      </c>
      <c r="AE1753">
        <v>0</v>
      </c>
      <c r="AP1753" t="s">
        <v>56</v>
      </c>
      <c r="AR1753">
        <v>0</v>
      </c>
      <c r="AS1753" t="s">
        <v>73</v>
      </c>
      <c r="AT1753" t="s">
        <v>74</v>
      </c>
      <c r="AV1753" t="s">
        <v>74</v>
      </c>
      <c r="AX1753">
        <v>500</v>
      </c>
      <c r="AY1753" t="s">
        <v>58</v>
      </c>
      <c r="AZ1753">
        <v>5027</v>
      </c>
      <c r="BA1753">
        <v>15400</v>
      </c>
      <c r="BC1753">
        <v>0</v>
      </c>
      <c r="BD1753" t="s">
        <v>59</v>
      </c>
    </row>
    <row r="1754" spans="1:56" x14ac:dyDescent="0.25">
      <c r="A1754">
        <v>3</v>
      </c>
      <c r="B1754">
        <v>1</v>
      </c>
      <c r="C1754">
        <v>9</v>
      </c>
      <c r="D1754">
        <v>500190700110</v>
      </c>
      <c r="E1754" t="s">
        <v>3606</v>
      </c>
      <c r="G1754">
        <v>5</v>
      </c>
      <c r="H1754">
        <v>1</v>
      </c>
      <c r="I1754">
        <v>23</v>
      </c>
      <c r="J1754" t="str">
        <f t="shared" si="27"/>
        <v>01-09-2023</v>
      </c>
      <c r="K1754">
        <v>39999</v>
      </c>
      <c r="L1754">
        <v>0</v>
      </c>
      <c r="M1754">
        <v>0</v>
      </c>
      <c r="N1754">
        <v>0</v>
      </c>
      <c r="P1754">
        <v>1</v>
      </c>
      <c r="U1754">
        <v>0</v>
      </c>
      <c r="V1754">
        <v>0</v>
      </c>
      <c r="Y1754">
        <v>352</v>
      </c>
      <c r="Z1754" t="s">
        <v>92</v>
      </c>
      <c r="AE1754">
        <v>0</v>
      </c>
      <c r="AP1754" t="s">
        <v>56</v>
      </c>
      <c r="AR1754">
        <v>0</v>
      </c>
      <c r="AS1754" t="s">
        <v>73</v>
      </c>
      <c r="AX1754">
        <v>599</v>
      </c>
      <c r="AY1754" t="s">
        <v>58</v>
      </c>
      <c r="AZ1754">
        <v>3005</v>
      </c>
      <c r="BA1754">
        <v>13690</v>
      </c>
      <c r="BC1754">
        <v>5230</v>
      </c>
      <c r="BD1754" t="s">
        <v>59</v>
      </c>
    </row>
    <row r="1755" spans="1:56" x14ac:dyDescent="0.25">
      <c r="A1755">
        <v>3</v>
      </c>
      <c r="B1755">
        <v>1</v>
      </c>
      <c r="C1755">
        <v>17</v>
      </c>
      <c r="D1755">
        <v>610641700000</v>
      </c>
      <c r="E1755" t="s">
        <v>4006</v>
      </c>
      <c r="G1755">
        <v>14</v>
      </c>
      <c r="H1755">
        <v>1</v>
      </c>
      <c r="I1755">
        <v>23</v>
      </c>
      <c r="J1755" t="str">
        <f t="shared" si="27"/>
        <v>01-17-2023</v>
      </c>
      <c r="K1755">
        <v>113000</v>
      </c>
      <c r="L1755">
        <v>640</v>
      </c>
      <c r="M1755">
        <v>78</v>
      </c>
      <c r="N1755">
        <v>100</v>
      </c>
      <c r="P1755">
        <v>0</v>
      </c>
      <c r="Q1755" t="s">
        <v>98</v>
      </c>
      <c r="R1755">
        <v>1</v>
      </c>
      <c r="S1755">
        <v>9991</v>
      </c>
      <c r="T1755" t="s">
        <v>132</v>
      </c>
      <c r="U1755">
        <v>1</v>
      </c>
      <c r="V1755">
        <v>0</v>
      </c>
      <c r="X1755" t="s">
        <v>63</v>
      </c>
      <c r="Y1755">
        <v>240</v>
      </c>
      <c r="Z1755" t="s">
        <v>92</v>
      </c>
      <c r="AA1755" t="s">
        <v>157</v>
      </c>
      <c r="AB1755" t="s">
        <v>66</v>
      </c>
      <c r="AC1755" t="s">
        <v>67</v>
      </c>
      <c r="AE1755">
        <v>5</v>
      </c>
      <c r="AF1755" t="s">
        <v>81</v>
      </c>
      <c r="AK1755" t="s">
        <v>71</v>
      </c>
      <c r="AL1755">
        <v>21</v>
      </c>
      <c r="AN1755" t="s">
        <v>92</v>
      </c>
      <c r="AP1755" t="s">
        <v>56</v>
      </c>
      <c r="AR1755">
        <v>6119</v>
      </c>
      <c r="AS1755" t="s">
        <v>73</v>
      </c>
      <c r="AX1755">
        <v>510</v>
      </c>
      <c r="AY1755" t="s">
        <v>3061</v>
      </c>
      <c r="AZ1755">
        <v>7014</v>
      </c>
      <c r="BA1755">
        <v>8800</v>
      </c>
      <c r="BC1755">
        <v>45630</v>
      </c>
      <c r="BD1755" t="s">
        <v>59</v>
      </c>
    </row>
    <row r="1756" spans="1:56" x14ac:dyDescent="0.25">
      <c r="A1756">
        <v>3</v>
      </c>
      <c r="B1756">
        <v>1</v>
      </c>
      <c r="C1756">
        <v>27</v>
      </c>
      <c r="D1756">
        <v>610700300000</v>
      </c>
      <c r="E1756" t="s">
        <v>4042</v>
      </c>
      <c r="G1756">
        <v>30</v>
      </c>
      <c r="H1756">
        <v>1</v>
      </c>
      <c r="I1756">
        <v>23</v>
      </c>
      <c r="J1756" t="str">
        <f t="shared" si="27"/>
        <v>01-27-2023</v>
      </c>
      <c r="K1756">
        <v>60000</v>
      </c>
      <c r="L1756">
        <v>1840</v>
      </c>
      <c r="M1756">
        <v>136</v>
      </c>
      <c r="N1756">
        <v>105</v>
      </c>
      <c r="P1756">
        <v>0</v>
      </c>
      <c r="Q1756">
        <v>2</v>
      </c>
      <c r="R1756">
        <v>1</v>
      </c>
      <c r="S1756">
        <v>9392</v>
      </c>
      <c r="T1756" t="s">
        <v>112</v>
      </c>
      <c r="U1756">
        <v>4</v>
      </c>
      <c r="V1756">
        <v>0</v>
      </c>
      <c r="Y1756">
        <v>0</v>
      </c>
      <c r="AA1756" t="s">
        <v>164</v>
      </c>
      <c r="AB1756" t="s">
        <v>66</v>
      </c>
      <c r="AC1756" t="s">
        <v>124</v>
      </c>
      <c r="AE1756">
        <v>8</v>
      </c>
      <c r="AF1756" t="s">
        <v>88</v>
      </c>
      <c r="AK1756" t="s">
        <v>71</v>
      </c>
      <c r="AL1756">
        <v>45</v>
      </c>
      <c r="AN1756" t="s">
        <v>170</v>
      </c>
      <c r="AP1756" t="s">
        <v>56</v>
      </c>
      <c r="AR1756">
        <v>6121</v>
      </c>
      <c r="AS1756" t="s">
        <v>73</v>
      </c>
      <c r="AT1756" t="s">
        <v>213</v>
      </c>
      <c r="AV1756" t="s">
        <v>213</v>
      </c>
      <c r="AX1756">
        <v>520</v>
      </c>
      <c r="AY1756" t="s">
        <v>58</v>
      </c>
      <c r="AZ1756">
        <v>4030</v>
      </c>
      <c r="BA1756">
        <v>15770</v>
      </c>
      <c r="BC1756">
        <v>5290</v>
      </c>
      <c r="BD1756" t="s">
        <v>59</v>
      </c>
    </row>
    <row r="1757" spans="1:56" x14ac:dyDescent="0.25">
      <c r="A1757">
        <v>3</v>
      </c>
      <c r="B1757">
        <v>1</v>
      </c>
      <c r="C1757">
        <v>27</v>
      </c>
      <c r="D1757">
        <v>610700400000</v>
      </c>
      <c r="E1757" t="s">
        <v>4040</v>
      </c>
      <c r="G1757">
        <v>30</v>
      </c>
      <c r="H1757">
        <v>1</v>
      </c>
      <c r="I1757">
        <v>23</v>
      </c>
      <c r="J1757" t="str">
        <f t="shared" si="27"/>
        <v>01-27-2023</v>
      </c>
      <c r="K1757">
        <v>60000</v>
      </c>
      <c r="L1757">
        <v>0</v>
      </c>
      <c r="M1757">
        <v>64</v>
      </c>
      <c r="N1757">
        <v>105</v>
      </c>
      <c r="P1757">
        <v>0</v>
      </c>
      <c r="U1757">
        <v>0</v>
      </c>
      <c r="V1757">
        <v>0</v>
      </c>
      <c r="Y1757">
        <v>0</v>
      </c>
      <c r="AE1757">
        <v>0</v>
      </c>
      <c r="AP1757" t="s">
        <v>56</v>
      </c>
      <c r="AR1757">
        <v>6121</v>
      </c>
      <c r="AS1757" t="s">
        <v>73</v>
      </c>
      <c r="AX1757">
        <v>500</v>
      </c>
      <c r="AY1757" t="s">
        <v>1183</v>
      </c>
      <c r="AZ1757">
        <v>4030</v>
      </c>
      <c r="BA1757">
        <v>0</v>
      </c>
      <c r="BC1757">
        <v>0</v>
      </c>
      <c r="BD1757" t="s">
        <v>59</v>
      </c>
    </row>
    <row r="1758" spans="1:56" x14ac:dyDescent="0.25">
      <c r="A1758">
        <v>3</v>
      </c>
      <c r="B1758">
        <v>1</v>
      </c>
      <c r="C1758">
        <v>24</v>
      </c>
      <c r="D1758">
        <v>610711800000</v>
      </c>
      <c r="E1758" t="s">
        <v>4053</v>
      </c>
      <c r="G1758">
        <v>26</v>
      </c>
      <c r="H1758">
        <v>1</v>
      </c>
      <c r="I1758">
        <v>23</v>
      </c>
      <c r="J1758" t="str">
        <f t="shared" si="27"/>
        <v>01-24-2023</v>
      </c>
      <c r="K1758">
        <v>82900</v>
      </c>
      <c r="L1758">
        <v>1544</v>
      </c>
      <c r="M1758">
        <v>58</v>
      </c>
      <c r="N1758">
        <v>175</v>
      </c>
      <c r="P1758">
        <v>0</v>
      </c>
      <c r="Q1758" t="s">
        <v>61</v>
      </c>
      <c r="R1758" t="s">
        <v>116</v>
      </c>
      <c r="S1758" t="s">
        <v>135</v>
      </c>
      <c r="T1758" t="s">
        <v>143</v>
      </c>
      <c r="U1758">
        <v>0</v>
      </c>
      <c r="V1758">
        <v>0</v>
      </c>
      <c r="Y1758">
        <v>364</v>
      </c>
      <c r="Z1758" t="s">
        <v>64</v>
      </c>
      <c r="AA1758" t="s">
        <v>152</v>
      </c>
      <c r="AB1758" t="s">
        <v>66</v>
      </c>
      <c r="AC1758" t="s">
        <v>67</v>
      </c>
      <c r="AE1758">
        <v>7</v>
      </c>
      <c r="AF1758" t="s">
        <v>81</v>
      </c>
      <c r="AL1758">
        <v>45</v>
      </c>
      <c r="AN1758" t="s">
        <v>82</v>
      </c>
      <c r="AP1758" t="s">
        <v>56</v>
      </c>
      <c r="AR1758">
        <v>6119</v>
      </c>
      <c r="AS1758" t="s">
        <v>73</v>
      </c>
      <c r="AT1758" t="s">
        <v>213</v>
      </c>
      <c r="AV1758" t="s">
        <v>213</v>
      </c>
      <c r="AX1758">
        <v>510</v>
      </c>
      <c r="AY1758" t="s">
        <v>473</v>
      </c>
      <c r="AZ1758">
        <v>2026</v>
      </c>
      <c r="BA1758">
        <v>8800</v>
      </c>
      <c r="BC1758">
        <v>58030</v>
      </c>
      <c r="BD1758" t="s">
        <v>59</v>
      </c>
    </row>
    <row r="1759" spans="1:56" x14ac:dyDescent="0.25">
      <c r="A1759">
        <v>3</v>
      </c>
      <c r="B1759">
        <v>1</v>
      </c>
      <c r="C1759">
        <v>3</v>
      </c>
      <c r="D1759">
        <v>610771200000</v>
      </c>
      <c r="E1759" t="s">
        <v>4065</v>
      </c>
      <c r="G1759">
        <v>2</v>
      </c>
      <c r="H1759">
        <v>1</v>
      </c>
      <c r="I1759">
        <v>23</v>
      </c>
      <c r="J1759" t="str">
        <f t="shared" si="27"/>
        <v>01-03-2023</v>
      </c>
      <c r="K1759">
        <v>121000</v>
      </c>
      <c r="L1759">
        <v>0</v>
      </c>
      <c r="M1759">
        <v>12</v>
      </c>
      <c r="N1759">
        <v>150</v>
      </c>
      <c r="P1759">
        <v>0</v>
      </c>
      <c r="U1759">
        <v>0</v>
      </c>
      <c r="V1759">
        <v>0</v>
      </c>
      <c r="Y1759">
        <v>0</v>
      </c>
      <c r="AE1759">
        <v>0</v>
      </c>
      <c r="AP1759" t="s">
        <v>56</v>
      </c>
      <c r="AR1759">
        <v>6120</v>
      </c>
      <c r="AS1759" t="s">
        <v>73</v>
      </c>
      <c r="AX1759">
        <v>500</v>
      </c>
      <c r="AY1759" t="s">
        <v>1183</v>
      </c>
      <c r="AZ1759">
        <v>4002</v>
      </c>
      <c r="BA1759">
        <v>0</v>
      </c>
      <c r="BC1759">
        <v>0</v>
      </c>
      <c r="BD1759" t="s">
        <v>59</v>
      </c>
    </row>
    <row r="1760" spans="1:56" x14ac:dyDescent="0.25">
      <c r="A1760">
        <v>3</v>
      </c>
      <c r="B1760">
        <v>1</v>
      </c>
      <c r="C1760">
        <v>3</v>
      </c>
      <c r="D1760">
        <v>610771300000</v>
      </c>
      <c r="E1760" t="s">
        <v>4087</v>
      </c>
      <c r="G1760">
        <v>2</v>
      </c>
      <c r="H1760">
        <v>1</v>
      </c>
      <c r="I1760">
        <v>23</v>
      </c>
      <c r="J1760" t="str">
        <f t="shared" si="27"/>
        <v>01-03-2023</v>
      </c>
      <c r="K1760">
        <v>121000</v>
      </c>
      <c r="L1760">
        <v>1823</v>
      </c>
      <c r="M1760">
        <v>86</v>
      </c>
      <c r="N1760">
        <v>150</v>
      </c>
      <c r="P1760">
        <v>0</v>
      </c>
      <c r="Q1760" t="s">
        <v>115</v>
      </c>
      <c r="R1760">
        <v>1</v>
      </c>
      <c r="S1760">
        <v>9001</v>
      </c>
      <c r="T1760" t="s">
        <v>722</v>
      </c>
      <c r="U1760">
        <v>4</v>
      </c>
      <c r="V1760">
        <v>571</v>
      </c>
      <c r="X1760" t="s">
        <v>63</v>
      </c>
      <c r="Y1760">
        <v>432</v>
      </c>
      <c r="Z1760" t="s">
        <v>92</v>
      </c>
      <c r="AA1760" t="s">
        <v>152</v>
      </c>
      <c r="AB1760" t="s">
        <v>80</v>
      </c>
      <c r="AC1760" t="s">
        <v>67</v>
      </c>
      <c r="AE1760">
        <v>9</v>
      </c>
      <c r="AF1760" t="s">
        <v>81</v>
      </c>
      <c r="AK1760" t="s">
        <v>90</v>
      </c>
      <c r="AL1760">
        <v>45</v>
      </c>
      <c r="AN1760" t="s">
        <v>82</v>
      </c>
      <c r="AP1760" t="s">
        <v>56</v>
      </c>
      <c r="AR1760">
        <v>6120</v>
      </c>
      <c r="AS1760" t="s">
        <v>73</v>
      </c>
      <c r="AT1760" t="s">
        <v>213</v>
      </c>
      <c r="AV1760" t="s">
        <v>213</v>
      </c>
      <c r="AX1760">
        <v>510</v>
      </c>
      <c r="AY1760" t="s">
        <v>473</v>
      </c>
      <c r="AZ1760">
        <v>4002</v>
      </c>
      <c r="BA1760">
        <v>14630</v>
      </c>
      <c r="BC1760">
        <v>93430</v>
      </c>
      <c r="BD1760" t="s">
        <v>59</v>
      </c>
    </row>
    <row r="1761" spans="1:56" x14ac:dyDescent="0.25">
      <c r="A1761">
        <v>3</v>
      </c>
      <c r="B1761">
        <v>1</v>
      </c>
      <c r="C1761">
        <v>26</v>
      </c>
      <c r="D1761">
        <v>610891900000</v>
      </c>
      <c r="E1761" t="s">
        <v>4130</v>
      </c>
      <c r="G1761">
        <v>28</v>
      </c>
      <c r="H1761">
        <v>1</v>
      </c>
      <c r="I1761">
        <v>23</v>
      </c>
      <c r="J1761" t="str">
        <f t="shared" si="27"/>
        <v>01-26-2023</v>
      </c>
      <c r="K1761">
        <v>51600</v>
      </c>
      <c r="L1761">
        <v>1372</v>
      </c>
      <c r="M1761">
        <v>56</v>
      </c>
      <c r="N1761">
        <v>132</v>
      </c>
      <c r="P1761">
        <v>0</v>
      </c>
      <c r="Q1761" t="s">
        <v>61</v>
      </c>
      <c r="R1761" t="s">
        <v>116</v>
      </c>
      <c r="S1761" t="s">
        <v>224</v>
      </c>
      <c r="T1761" t="s">
        <v>143</v>
      </c>
      <c r="U1761">
        <v>4</v>
      </c>
      <c r="V1761">
        <v>0</v>
      </c>
      <c r="X1761" t="s">
        <v>63</v>
      </c>
      <c r="Y1761">
        <v>504</v>
      </c>
      <c r="Z1761" t="s">
        <v>92</v>
      </c>
      <c r="AA1761" t="s">
        <v>96</v>
      </c>
      <c r="AB1761" t="s">
        <v>66</v>
      </c>
      <c r="AC1761" t="s">
        <v>67</v>
      </c>
      <c r="AE1761">
        <v>9</v>
      </c>
      <c r="AF1761" t="s">
        <v>81</v>
      </c>
      <c r="AK1761" t="s">
        <v>225</v>
      </c>
      <c r="AL1761">
        <v>50</v>
      </c>
      <c r="AN1761" t="s">
        <v>170</v>
      </c>
      <c r="AP1761" t="s">
        <v>56</v>
      </c>
      <c r="AR1761">
        <v>6121</v>
      </c>
      <c r="AS1761" t="s">
        <v>73</v>
      </c>
      <c r="AT1761" t="s">
        <v>213</v>
      </c>
      <c r="AV1761" t="s">
        <v>213</v>
      </c>
      <c r="AX1761">
        <v>510</v>
      </c>
      <c r="AY1761" t="s">
        <v>429</v>
      </c>
      <c r="AZ1761">
        <v>3028</v>
      </c>
      <c r="BA1761">
        <v>7400</v>
      </c>
      <c r="BC1761">
        <v>44200</v>
      </c>
      <c r="BD1761" t="s">
        <v>59</v>
      </c>
    </row>
    <row r="1762" spans="1:56" x14ac:dyDescent="0.25">
      <c r="A1762">
        <v>2</v>
      </c>
      <c r="B1762">
        <v>12</v>
      </c>
      <c r="C1762">
        <v>22</v>
      </c>
      <c r="D1762">
        <v>10111800000</v>
      </c>
      <c r="E1762" t="s">
        <v>145</v>
      </c>
      <c r="G1762">
        <v>708</v>
      </c>
      <c r="H1762">
        <v>12</v>
      </c>
      <c r="I1762">
        <v>22</v>
      </c>
      <c r="J1762" t="str">
        <f t="shared" si="27"/>
        <v>12-22-2022</v>
      </c>
      <c r="K1762">
        <v>531000</v>
      </c>
      <c r="L1762">
        <v>0</v>
      </c>
      <c r="M1762">
        <v>0</v>
      </c>
      <c r="N1762">
        <v>0</v>
      </c>
      <c r="P1762">
        <v>76.070999999999998</v>
      </c>
      <c r="U1762">
        <v>0</v>
      </c>
      <c r="V1762">
        <v>0</v>
      </c>
      <c r="Y1762">
        <v>0</v>
      </c>
      <c r="AE1762">
        <v>0</v>
      </c>
      <c r="AP1762" t="s">
        <v>56</v>
      </c>
      <c r="AR1762">
        <v>0</v>
      </c>
      <c r="AS1762" t="s">
        <v>73</v>
      </c>
      <c r="AT1762" t="s">
        <v>74</v>
      </c>
      <c r="AV1762" t="s">
        <v>74</v>
      </c>
      <c r="AX1762">
        <v>110</v>
      </c>
      <c r="AY1762" t="s">
        <v>58</v>
      </c>
      <c r="AZ1762">
        <v>3708</v>
      </c>
      <c r="BA1762">
        <v>478310</v>
      </c>
      <c r="BC1762">
        <v>0</v>
      </c>
      <c r="BD1762" t="s">
        <v>59</v>
      </c>
    </row>
    <row r="1763" spans="1:56" x14ac:dyDescent="0.25">
      <c r="A1763">
        <v>2</v>
      </c>
      <c r="B1763">
        <v>12</v>
      </c>
      <c r="C1763">
        <v>7</v>
      </c>
      <c r="D1763">
        <v>10230300200</v>
      </c>
      <c r="E1763" t="s">
        <v>178</v>
      </c>
      <c r="G1763">
        <v>674</v>
      </c>
      <c r="H1763">
        <v>12</v>
      </c>
      <c r="I1763">
        <v>22</v>
      </c>
      <c r="J1763" t="str">
        <f t="shared" si="27"/>
        <v>12-07-2022</v>
      </c>
      <c r="K1763">
        <v>176000</v>
      </c>
      <c r="L1763">
        <v>0</v>
      </c>
      <c r="M1763">
        <v>0</v>
      </c>
      <c r="N1763">
        <v>0</v>
      </c>
      <c r="P1763">
        <v>4</v>
      </c>
      <c r="U1763">
        <v>0</v>
      </c>
      <c r="V1763">
        <v>0</v>
      </c>
      <c r="Y1763">
        <v>0</v>
      </c>
      <c r="AE1763">
        <v>0</v>
      </c>
      <c r="AP1763" t="s">
        <v>56</v>
      </c>
      <c r="AR1763">
        <v>0</v>
      </c>
      <c r="AS1763" t="s">
        <v>73</v>
      </c>
      <c r="AT1763" t="s">
        <v>74</v>
      </c>
      <c r="AV1763" t="s">
        <v>74</v>
      </c>
      <c r="AX1763">
        <v>199</v>
      </c>
      <c r="AY1763" t="s">
        <v>58</v>
      </c>
      <c r="AZ1763">
        <v>4674</v>
      </c>
      <c r="BA1763">
        <v>28170</v>
      </c>
      <c r="BC1763">
        <v>52110</v>
      </c>
      <c r="BD1763" t="s">
        <v>59</v>
      </c>
    </row>
    <row r="1764" spans="1:56" x14ac:dyDescent="0.25">
      <c r="A1764">
        <v>2</v>
      </c>
      <c r="B1764">
        <v>12</v>
      </c>
      <c r="C1764">
        <v>13</v>
      </c>
      <c r="D1764">
        <v>10281200300</v>
      </c>
      <c r="E1764" t="s">
        <v>188</v>
      </c>
      <c r="G1764">
        <v>684</v>
      </c>
      <c r="H1764">
        <v>12</v>
      </c>
      <c r="I1764">
        <v>22</v>
      </c>
      <c r="J1764" t="str">
        <f t="shared" si="27"/>
        <v>12-13-2022</v>
      </c>
      <c r="K1764">
        <v>305000</v>
      </c>
      <c r="L1764">
        <v>2038</v>
      </c>
      <c r="M1764">
        <v>0</v>
      </c>
      <c r="N1764">
        <v>0</v>
      </c>
      <c r="P1764">
        <v>1.216</v>
      </c>
      <c r="Q1764">
        <v>1</v>
      </c>
      <c r="R1764">
        <v>1</v>
      </c>
      <c r="S1764">
        <v>9981</v>
      </c>
      <c r="T1764" t="s">
        <v>163</v>
      </c>
      <c r="U1764">
        <v>3</v>
      </c>
      <c r="V1764">
        <v>0</v>
      </c>
      <c r="X1764" t="s">
        <v>63</v>
      </c>
      <c r="Y1764">
        <v>506</v>
      </c>
      <c r="Z1764" t="s">
        <v>64</v>
      </c>
      <c r="AA1764" t="s">
        <v>157</v>
      </c>
      <c r="AC1764" t="s">
        <v>67</v>
      </c>
      <c r="AE1764">
        <v>5</v>
      </c>
      <c r="AF1764" t="s">
        <v>88</v>
      </c>
      <c r="AI1764" t="s">
        <v>70</v>
      </c>
      <c r="AK1764" t="s">
        <v>71</v>
      </c>
      <c r="AL1764">
        <v>16</v>
      </c>
      <c r="AN1764" t="s">
        <v>189</v>
      </c>
      <c r="AP1764" t="s">
        <v>56</v>
      </c>
      <c r="AR1764">
        <v>0</v>
      </c>
      <c r="AS1764" t="s">
        <v>73</v>
      </c>
      <c r="AT1764" t="s">
        <v>74</v>
      </c>
      <c r="AV1764" t="s">
        <v>74</v>
      </c>
      <c r="AX1764">
        <v>510</v>
      </c>
      <c r="AY1764" t="s">
        <v>58</v>
      </c>
      <c r="AZ1764">
        <v>4684</v>
      </c>
      <c r="BA1764">
        <v>13910</v>
      </c>
      <c r="BC1764">
        <v>240570</v>
      </c>
      <c r="BD1764" t="s">
        <v>59</v>
      </c>
    </row>
    <row r="1765" spans="1:56" x14ac:dyDescent="0.25">
      <c r="A1765">
        <v>2</v>
      </c>
      <c r="B1765">
        <v>12</v>
      </c>
      <c r="C1765">
        <v>27</v>
      </c>
      <c r="D1765">
        <v>10301500000</v>
      </c>
      <c r="E1765" t="s">
        <v>201</v>
      </c>
      <c r="G1765">
        <v>710</v>
      </c>
      <c r="H1765">
        <v>12</v>
      </c>
      <c r="I1765">
        <v>22</v>
      </c>
      <c r="J1765" t="str">
        <f t="shared" si="27"/>
        <v>12-27-2022</v>
      </c>
      <c r="K1765">
        <v>360000</v>
      </c>
      <c r="L1765">
        <v>1380</v>
      </c>
      <c r="M1765">
        <v>0</v>
      </c>
      <c r="N1765">
        <v>0</v>
      </c>
      <c r="P1765">
        <v>2.77</v>
      </c>
      <c r="Q1765">
        <v>1</v>
      </c>
      <c r="R1765">
        <v>8</v>
      </c>
      <c r="S1765" t="s">
        <v>202</v>
      </c>
      <c r="T1765" t="s">
        <v>86</v>
      </c>
      <c r="U1765">
        <v>2</v>
      </c>
      <c r="V1765">
        <v>1380</v>
      </c>
      <c r="W1765" t="s">
        <v>71</v>
      </c>
      <c r="X1765" t="s">
        <v>63</v>
      </c>
      <c r="Y1765">
        <v>1080</v>
      </c>
      <c r="Z1765" t="s">
        <v>64</v>
      </c>
      <c r="AA1765" t="s">
        <v>79</v>
      </c>
      <c r="AB1765" t="s">
        <v>66</v>
      </c>
      <c r="AC1765" t="s">
        <v>77</v>
      </c>
      <c r="AE1765">
        <v>11</v>
      </c>
      <c r="AF1765" t="s">
        <v>88</v>
      </c>
      <c r="AI1765" t="s">
        <v>70</v>
      </c>
      <c r="AK1765" t="s">
        <v>71</v>
      </c>
      <c r="AL1765">
        <v>15</v>
      </c>
      <c r="AN1765" t="s">
        <v>82</v>
      </c>
      <c r="AP1765" t="s">
        <v>56</v>
      </c>
      <c r="AR1765">
        <v>0</v>
      </c>
      <c r="AS1765" t="s">
        <v>73</v>
      </c>
      <c r="AT1765" t="s">
        <v>74</v>
      </c>
      <c r="AV1765" t="s">
        <v>74</v>
      </c>
      <c r="AX1765">
        <v>510</v>
      </c>
      <c r="AY1765" t="s">
        <v>58</v>
      </c>
      <c r="AZ1765">
        <v>3710</v>
      </c>
      <c r="BA1765">
        <v>19200</v>
      </c>
      <c r="BC1765">
        <v>152510</v>
      </c>
      <c r="BD1765" t="s">
        <v>59</v>
      </c>
    </row>
    <row r="1766" spans="1:56" x14ac:dyDescent="0.25">
      <c r="A1766">
        <v>2</v>
      </c>
      <c r="B1766">
        <v>12</v>
      </c>
      <c r="C1766">
        <v>27</v>
      </c>
      <c r="D1766">
        <v>80211000100</v>
      </c>
      <c r="E1766" t="s">
        <v>335</v>
      </c>
      <c r="G1766">
        <v>714</v>
      </c>
      <c r="H1766">
        <v>12</v>
      </c>
      <c r="I1766">
        <v>22</v>
      </c>
      <c r="J1766" t="str">
        <f t="shared" si="27"/>
        <v>12-27-2022</v>
      </c>
      <c r="K1766">
        <v>3820</v>
      </c>
      <c r="L1766">
        <v>0</v>
      </c>
      <c r="M1766">
        <v>0</v>
      </c>
      <c r="N1766">
        <v>0</v>
      </c>
      <c r="P1766">
        <v>0.76400000000000001</v>
      </c>
      <c r="U1766">
        <v>0</v>
      </c>
      <c r="V1766">
        <v>0</v>
      </c>
      <c r="Y1766">
        <v>0</v>
      </c>
      <c r="AE1766">
        <v>0</v>
      </c>
      <c r="AR1766">
        <v>0</v>
      </c>
      <c r="AS1766" t="s">
        <v>73</v>
      </c>
      <c r="AX1766">
        <v>110</v>
      </c>
      <c r="AY1766" t="s">
        <v>58</v>
      </c>
      <c r="AZ1766">
        <v>1714</v>
      </c>
      <c r="BA1766">
        <v>0</v>
      </c>
      <c r="BC1766">
        <v>0</v>
      </c>
      <c r="BD1766" t="s">
        <v>59</v>
      </c>
    </row>
    <row r="1767" spans="1:56" x14ac:dyDescent="0.25">
      <c r="A1767">
        <v>2</v>
      </c>
      <c r="B1767">
        <v>12</v>
      </c>
      <c r="C1767">
        <v>27</v>
      </c>
      <c r="D1767">
        <v>80211000200</v>
      </c>
      <c r="E1767" t="s">
        <v>335</v>
      </c>
      <c r="G1767">
        <v>713</v>
      </c>
      <c r="H1767">
        <v>12</v>
      </c>
      <c r="I1767">
        <v>22</v>
      </c>
      <c r="J1767" t="str">
        <f t="shared" si="27"/>
        <v>12-27-2022</v>
      </c>
      <c r="K1767">
        <v>4885</v>
      </c>
      <c r="L1767">
        <v>0</v>
      </c>
      <c r="M1767">
        <v>0</v>
      </c>
      <c r="N1767">
        <v>0</v>
      </c>
      <c r="P1767">
        <v>0.97699999999999998</v>
      </c>
      <c r="U1767">
        <v>0</v>
      </c>
      <c r="V1767">
        <v>0</v>
      </c>
      <c r="Y1767">
        <v>0</v>
      </c>
      <c r="AE1767">
        <v>0</v>
      </c>
      <c r="AR1767">
        <v>0</v>
      </c>
      <c r="AS1767" t="s">
        <v>73</v>
      </c>
      <c r="AX1767">
        <v>110</v>
      </c>
      <c r="AY1767" t="s">
        <v>58</v>
      </c>
      <c r="AZ1767">
        <v>1713</v>
      </c>
      <c r="BA1767">
        <v>0</v>
      </c>
      <c r="BC1767">
        <v>0</v>
      </c>
      <c r="BD1767" t="s">
        <v>59</v>
      </c>
    </row>
    <row r="1768" spans="1:56" x14ac:dyDescent="0.25">
      <c r="A1768">
        <v>2</v>
      </c>
      <c r="B1768">
        <v>12</v>
      </c>
      <c r="C1768">
        <v>30</v>
      </c>
      <c r="D1768">
        <v>120230500000</v>
      </c>
      <c r="E1768" t="s">
        <v>448</v>
      </c>
      <c r="G1768">
        <v>721</v>
      </c>
      <c r="H1768">
        <v>12</v>
      </c>
      <c r="I1768">
        <v>22</v>
      </c>
      <c r="J1768" t="str">
        <f t="shared" si="27"/>
        <v>12-30-2022</v>
      </c>
      <c r="K1768">
        <v>195490</v>
      </c>
      <c r="L1768">
        <v>0</v>
      </c>
      <c r="M1768">
        <v>0</v>
      </c>
      <c r="N1768">
        <v>0</v>
      </c>
      <c r="P1768">
        <v>58.945999999999998</v>
      </c>
      <c r="U1768">
        <v>0</v>
      </c>
      <c r="V1768">
        <v>0</v>
      </c>
      <c r="Y1768">
        <v>0</v>
      </c>
      <c r="AE1768">
        <v>0</v>
      </c>
      <c r="AP1768" t="s">
        <v>56</v>
      </c>
      <c r="AR1768">
        <v>0</v>
      </c>
      <c r="AS1768" t="s">
        <v>73</v>
      </c>
      <c r="AT1768" t="s">
        <v>74</v>
      </c>
      <c r="AV1768" t="s">
        <v>74</v>
      </c>
      <c r="AX1768">
        <v>110</v>
      </c>
      <c r="AY1768" t="s">
        <v>58</v>
      </c>
      <c r="AZ1768">
        <v>3721</v>
      </c>
      <c r="BA1768">
        <v>357310</v>
      </c>
      <c r="BC1768">
        <v>0</v>
      </c>
      <c r="BD1768" t="s">
        <v>59</v>
      </c>
    </row>
    <row r="1769" spans="1:56" x14ac:dyDescent="0.25">
      <c r="A1769">
        <v>2</v>
      </c>
      <c r="B1769">
        <v>12</v>
      </c>
      <c r="C1769">
        <v>20</v>
      </c>
      <c r="D1769">
        <v>170551500000</v>
      </c>
      <c r="E1769" t="s">
        <v>678</v>
      </c>
      <c r="G1769">
        <v>703</v>
      </c>
      <c r="H1769">
        <v>12</v>
      </c>
      <c r="I1769">
        <v>22</v>
      </c>
      <c r="J1769" t="str">
        <f t="shared" si="27"/>
        <v>12-20-2022</v>
      </c>
      <c r="K1769">
        <v>120000</v>
      </c>
      <c r="L1769">
        <v>1064</v>
      </c>
      <c r="M1769">
        <v>93</v>
      </c>
      <c r="N1769">
        <v>130</v>
      </c>
      <c r="P1769">
        <v>0</v>
      </c>
      <c r="Q1769">
        <v>1</v>
      </c>
      <c r="R1769">
        <v>1</v>
      </c>
      <c r="S1769">
        <v>9661</v>
      </c>
      <c r="T1769" t="s">
        <v>112</v>
      </c>
      <c r="U1769">
        <v>2</v>
      </c>
      <c r="V1769">
        <v>0</v>
      </c>
      <c r="Y1769">
        <v>308</v>
      </c>
      <c r="Z1769" t="s">
        <v>64</v>
      </c>
      <c r="AA1769" t="s">
        <v>432</v>
      </c>
      <c r="AB1769" t="s">
        <v>66</v>
      </c>
      <c r="AC1769" t="s">
        <v>67</v>
      </c>
      <c r="AE1769">
        <v>5</v>
      </c>
      <c r="AF1769" t="s">
        <v>81</v>
      </c>
      <c r="AK1769" t="s">
        <v>71</v>
      </c>
      <c r="AL1769">
        <v>40</v>
      </c>
      <c r="AN1769" t="s">
        <v>82</v>
      </c>
      <c r="AP1769" t="s">
        <v>56</v>
      </c>
      <c r="AR1769">
        <v>1703</v>
      </c>
      <c r="AS1769" t="s">
        <v>73</v>
      </c>
      <c r="AT1769" t="s">
        <v>74</v>
      </c>
      <c r="AV1769" t="s">
        <v>74</v>
      </c>
      <c r="AX1769">
        <v>510</v>
      </c>
      <c r="AY1769" t="s">
        <v>429</v>
      </c>
      <c r="AZ1769">
        <v>2703</v>
      </c>
      <c r="BA1769">
        <v>10430</v>
      </c>
      <c r="BC1769">
        <v>60600</v>
      </c>
      <c r="BD1769" t="s">
        <v>59</v>
      </c>
    </row>
    <row r="1770" spans="1:56" x14ac:dyDescent="0.25">
      <c r="A1770">
        <v>2</v>
      </c>
      <c r="B1770">
        <v>12</v>
      </c>
      <c r="C1770">
        <v>14</v>
      </c>
      <c r="D1770">
        <v>180021900200</v>
      </c>
      <c r="E1770" t="s">
        <v>718</v>
      </c>
      <c r="G1770">
        <v>687</v>
      </c>
      <c r="H1770">
        <v>12</v>
      </c>
      <c r="I1770">
        <v>22</v>
      </c>
      <c r="J1770" t="str">
        <f t="shared" si="27"/>
        <v>12-14-2022</v>
      </c>
      <c r="K1770">
        <v>218000</v>
      </c>
      <c r="L1770">
        <v>0</v>
      </c>
      <c r="M1770">
        <v>0</v>
      </c>
      <c r="N1770">
        <v>0</v>
      </c>
      <c r="P1770">
        <v>18.292999999999999</v>
      </c>
      <c r="U1770">
        <v>0</v>
      </c>
      <c r="V1770">
        <v>0</v>
      </c>
      <c r="Y1770">
        <v>0</v>
      </c>
      <c r="AE1770">
        <v>0</v>
      </c>
      <c r="AR1770">
        <v>0</v>
      </c>
      <c r="AX1770">
        <v>110</v>
      </c>
      <c r="AY1770" t="s">
        <v>719</v>
      </c>
      <c r="AZ1770">
        <v>4687</v>
      </c>
      <c r="BA1770">
        <v>137600</v>
      </c>
      <c r="BC1770">
        <v>0</v>
      </c>
      <c r="BD1770" t="s">
        <v>59</v>
      </c>
    </row>
    <row r="1771" spans="1:56" x14ac:dyDescent="0.25">
      <c r="A1771">
        <v>2</v>
      </c>
      <c r="B1771">
        <v>12</v>
      </c>
      <c r="C1771">
        <v>14</v>
      </c>
      <c r="D1771">
        <v>180091000100</v>
      </c>
      <c r="E1771" t="s">
        <v>741</v>
      </c>
      <c r="G1771">
        <v>688</v>
      </c>
      <c r="H1771">
        <v>12</v>
      </c>
      <c r="I1771">
        <v>22</v>
      </c>
      <c r="J1771" t="str">
        <f t="shared" si="27"/>
        <v>12-14-2022</v>
      </c>
      <c r="K1771">
        <v>300000</v>
      </c>
      <c r="L1771">
        <v>0</v>
      </c>
      <c r="M1771">
        <v>0</v>
      </c>
      <c r="N1771">
        <v>0</v>
      </c>
      <c r="P1771">
        <v>3</v>
      </c>
      <c r="U1771">
        <v>0</v>
      </c>
      <c r="V1771">
        <v>0</v>
      </c>
      <c r="Y1771">
        <v>0</v>
      </c>
      <c r="AE1771">
        <v>0</v>
      </c>
      <c r="AP1771" t="s">
        <v>56</v>
      </c>
      <c r="AR1771">
        <v>0</v>
      </c>
      <c r="AS1771" t="s">
        <v>73</v>
      </c>
      <c r="AX1771">
        <v>110</v>
      </c>
      <c r="AY1771" t="s">
        <v>58</v>
      </c>
      <c r="AZ1771">
        <v>3688</v>
      </c>
      <c r="BA1771">
        <v>22000</v>
      </c>
      <c r="BC1771">
        <v>0</v>
      </c>
      <c r="BD1771" t="s">
        <v>59</v>
      </c>
    </row>
    <row r="1772" spans="1:56" x14ac:dyDescent="0.25">
      <c r="A1772">
        <v>2</v>
      </c>
      <c r="B1772">
        <v>12</v>
      </c>
      <c r="C1772">
        <v>14</v>
      </c>
      <c r="D1772">
        <v>180091040000</v>
      </c>
      <c r="E1772" t="s">
        <v>741</v>
      </c>
      <c r="G1772">
        <v>688</v>
      </c>
      <c r="H1772">
        <v>12</v>
      </c>
      <c r="I1772">
        <v>22</v>
      </c>
      <c r="J1772" t="str">
        <f t="shared" si="27"/>
        <v>12-14-2022</v>
      </c>
      <c r="K1772">
        <v>300000</v>
      </c>
      <c r="L1772">
        <v>0</v>
      </c>
      <c r="M1772">
        <v>0</v>
      </c>
      <c r="N1772">
        <v>0</v>
      </c>
      <c r="P1772">
        <v>10</v>
      </c>
      <c r="U1772">
        <v>0</v>
      </c>
      <c r="V1772">
        <v>0</v>
      </c>
      <c r="Y1772">
        <v>0</v>
      </c>
      <c r="AE1772">
        <v>0</v>
      </c>
      <c r="AP1772" t="s">
        <v>56</v>
      </c>
      <c r="AR1772">
        <v>0</v>
      </c>
      <c r="AS1772" t="s">
        <v>73</v>
      </c>
      <c r="AX1772">
        <v>110</v>
      </c>
      <c r="AY1772" t="s">
        <v>423</v>
      </c>
      <c r="AZ1772">
        <v>3688</v>
      </c>
      <c r="BA1772">
        <v>73770</v>
      </c>
      <c r="BC1772">
        <v>0</v>
      </c>
      <c r="BD1772" t="s">
        <v>59</v>
      </c>
    </row>
    <row r="1773" spans="1:56" x14ac:dyDescent="0.25">
      <c r="A1773">
        <v>2</v>
      </c>
      <c r="B1773">
        <v>12</v>
      </c>
      <c r="C1773">
        <v>14</v>
      </c>
      <c r="D1773">
        <v>180091050000</v>
      </c>
      <c r="E1773" t="s">
        <v>741</v>
      </c>
      <c r="G1773">
        <v>688</v>
      </c>
      <c r="H1773">
        <v>12</v>
      </c>
      <c r="I1773">
        <v>22</v>
      </c>
      <c r="J1773" t="str">
        <f t="shared" si="27"/>
        <v>12-14-2022</v>
      </c>
      <c r="K1773">
        <v>300000</v>
      </c>
      <c r="L1773">
        <v>0</v>
      </c>
      <c r="M1773">
        <v>0</v>
      </c>
      <c r="N1773">
        <v>0</v>
      </c>
      <c r="P1773">
        <v>10</v>
      </c>
      <c r="U1773">
        <v>0</v>
      </c>
      <c r="V1773">
        <v>0</v>
      </c>
      <c r="Y1773">
        <v>0</v>
      </c>
      <c r="AE1773">
        <v>0</v>
      </c>
      <c r="AP1773" t="s">
        <v>56</v>
      </c>
      <c r="AR1773">
        <v>0</v>
      </c>
      <c r="AS1773" t="s">
        <v>73</v>
      </c>
      <c r="AX1773">
        <v>110</v>
      </c>
      <c r="AY1773" t="s">
        <v>423</v>
      </c>
      <c r="AZ1773">
        <v>3688</v>
      </c>
      <c r="BA1773">
        <v>73860</v>
      </c>
      <c r="BC1773">
        <v>0</v>
      </c>
      <c r="BD1773" t="s">
        <v>59</v>
      </c>
    </row>
    <row r="1774" spans="1:56" x14ac:dyDescent="0.25">
      <c r="A1774">
        <v>2</v>
      </c>
      <c r="B1774">
        <v>12</v>
      </c>
      <c r="C1774">
        <v>14</v>
      </c>
      <c r="D1774">
        <v>190231800000</v>
      </c>
      <c r="E1774" t="s">
        <v>727</v>
      </c>
      <c r="G1774">
        <v>690</v>
      </c>
      <c r="H1774">
        <v>12</v>
      </c>
      <c r="I1774">
        <v>22</v>
      </c>
      <c r="J1774" t="str">
        <f t="shared" si="27"/>
        <v>12-14-2022</v>
      </c>
      <c r="K1774">
        <v>700000</v>
      </c>
      <c r="L1774">
        <v>0</v>
      </c>
      <c r="M1774">
        <v>0</v>
      </c>
      <c r="N1774">
        <v>0</v>
      </c>
      <c r="P1774">
        <v>54.420999999999999</v>
      </c>
      <c r="U1774">
        <v>0</v>
      </c>
      <c r="V1774">
        <v>0</v>
      </c>
      <c r="Y1774">
        <v>0</v>
      </c>
      <c r="AE1774">
        <v>0</v>
      </c>
      <c r="AP1774" t="s">
        <v>56</v>
      </c>
      <c r="AR1774">
        <v>0</v>
      </c>
      <c r="AS1774" t="s">
        <v>73</v>
      </c>
      <c r="AT1774" t="s">
        <v>74</v>
      </c>
      <c r="AV1774" t="s">
        <v>74</v>
      </c>
      <c r="AX1774">
        <v>111</v>
      </c>
      <c r="AY1774" t="s">
        <v>58</v>
      </c>
      <c r="AZ1774">
        <v>3690</v>
      </c>
      <c r="BA1774">
        <v>376970</v>
      </c>
      <c r="BC1774">
        <v>162970</v>
      </c>
      <c r="BD1774" t="s">
        <v>59</v>
      </c>
    </row>
    <row r="1775" spans="1:56" x14ac:dyDescent="0.25">
      <c r="A1775">
        <v>2</v>
      </c>
      <c r="B1775">
        <v>12</v>
      </c>
      <c r="C1775">
        <v>14</v>
      </c>
      <c r="D1775">
        <v>190231800200</v>
      </c>
      <c r="E1775" t="s">
        <v>787</v>
      </c>
      <c r="G1775">
        <v>690</v>
      </c>
      <c r="H1775">
        <v>12</v>
      </c>
      <c r="I1775">
        <v>22</v>
      </c>
      <c r="J1775" t="str">
        <f t="shared" si="27"/>
        <v>12-14-2022</v>
      </c>
      <c r="K1775">
        <v>700000</v>
      </c>
      <c r="L1775">
        <v>0</v>
      </c>
      <c r="M1775">
        <v>0</v>
      </c>
      <c r="N1775">
        <v>0</v>
      </c>
      <c r="P1775">
        <v>2</v>
      </c>
      <c r="U1775">
        <v>0</v>
      </c>
      <c r="V1775">
        <v>0</v>
      </c>
      <c r="Y1775">
        <v>0</v>
      </c>
      <c r="AE1775">
        <v>0</v>
      </c>
      <c r="AP1775" t="s">
        <v>56</v>
      </c>
      <c r="AR1775">
        <v>0</v>
      </c>
      <c r="AS1775" t="s">
        <v>73</v>
      </c>
      <c r="AT1775" t="s">
        <v>74</v>
      </c>
      <c r="AV1775" t="s">
        <v>74</v>
      </c>
      <c r="AX1775">
        <v>111</v>
      </c>
      <c r="AY1775" t="s">
        <v>788</v>
      </c>
      <c r="AZ1775">
        <v>1690</v>
      </c>
      <c r="BA1775">
        <v>0</v>
      </c>
      <c r="BC1775">
        <v>0</v>
      </c>
      <c r="BD1775" t="s">
        <v>59</v>
      </c>
    </row>
    <row r="1776" spans="1:56" x14ac:dyDescent="0.25">
      <c r="A1776">
        <v>2</v>
      </c>
      <c r="B1776">
        <v>12</v>
      </c>
      <c r="C1776">
        <v>14</v>
      </c>
      <c r="D1776">
        <v>190301910100</v>
      </c>
      <c r="E1776" t="s">
        <v>822</v>
      </c>
      <c r="G1776">
        <v>689</v>
      </c>
      <c r="H1776">
        <v>12</v>
      </c>
      <c r="I1776">
        <v>22</v>
      </c>
      <c r="J1776" t="str">
        <f t="shared" si="27"/>
        <v>12-14-2022</v>
      </c>
      <c r="K1776">
        <v>350000</v>
      </c>
      <c r="L1776">
        <v>0</v>
      </c>
      <c r="M1776">
        <v>0</v>
      </c>
      <c r="N1776">
        <v>0</v>
      </c>
      <c r="P1776">
        <v>2.3450000000000002</v>
      </c>
      <c r="U1776">
        <v>0</v>
      </c>
      <c r="V1776">
        <v>0</v>
      </c>
      <c r="Y1776">
        <v>0</v>
      </c>
      <c r="AE1776">
        <v>0</v>
      </c>
      <c r="AP1776" t="s">
        <v>56</v>
      </c>
      <c r="AR1776">
        <v>0</v>
      </c>
      <c r="AS1776" t="s">
        <v>73</v>
      </c>
      <c r="AT1776" t="s">
        <v>74</v>
      </c>
      <c r="AV1776" t="s">
        <v>74</v>
      </c>
      <c r="AX1776">
        <v>111</v>
      </c>
      <c r="AY1776" t="s">
        <v>58</v>
      </c>
      <c r="AZ1776">
        <v>1689</v>
      </c>
      <c r="BA1776">
        <v>0</v>
      </c>
      <c r="BC1776">
        <v>0</v>
      </c>
      <c r="BD1776" t="s">
        <v>59</v>
      </c>
    </row>
    <row r="1777" spans="1:56" x14ac:dyDescent="0.25">
      <c r="A1777">
        <v>2</v>
      </c>
      <c r="B1777">
        <v>12</v>
      </c>
      <c r="C1777">
        <v>13</v>
      </c>
      <c r="D1777">
        <v>210450700000</v>
      </c>
      <c r="E1777" t="s">
        <v>232</v>
      </c>
      <c r="G1777">
        <v>685</v>
      </c>
      <c r="H1777">
        <v>12</v>
      </c>
      <c r="I1777">
        <v>22</v>
      </c>
      <c r="J1777" t="str">
        <f t="shared" si="27"/>
        <v>12-13-2022</v>
      </c>
      <c r="K1777">
        <v>135000</v>
      </c>
      <c r="L1777">
        <v>0</v>
      </c>
      <c r="M1777">
        <v>66</v>
      </c>
      <c r="N1777">
        <v>132</v>
      </c>
      <c r="P1777">
        <v>0</v>
      </c>
      <c r="U1777">
        <v>0</v>
      </c>
      <c r="V1777">
        <v>0</v>
      </c>
      <c r="Y1777">
        <v>0</v>
      </c>
      <c r="AE1777">
        <v>0</v>
      </c>
      <c r="AR1777">
        <v>2121</v>
      </c>
      <c r="AX1777">
        <v>599</v>
      </c>
      <c r="AY1777" t="s">
        <v>856</v>
      </c>
      <c r="AZ1777">
        <v>8685</v>
      </c>
      <c r="BA1777">
        <v>2510</v>
      </c>
      <c r="BC1777">
        <v>7430</v>
      </c>
      <c r="BD1777" t="s">
        <v>59</v>
      </c>
    </row>
    <row r="1778" spans="1:56" x14ac:dyDescent="0.25">
      <c r="A1778">
        <v>2</v>
      </c>
      <c r="B1778">
        <v>12</v>
      </c>
      <c r="C1778">
        <v>13</v>
      </c>
      <c r="D1778">
        <v>210450800000</v>
      </c>
      <c r="E1778" t="s">
        <v>857</v>
      </c>
      <c r="G1778">
        <v>685</v>
      </c>
      <c r="H1778">
        <v>12</v>
      </c>
      <c r="I1778">
        <v>22</v>
      </c>
      <c r="J1778" t="str">
        <f t="shared" si="27"/>
        <v>12-13-2022</v>
      </c>
      <c r="K1778">
        <v>135000</v>
      </c>
      <c r="L1778">
        <v>1216</v>
      </c>
      <c r="M1778">
        <v>66</v>
      </c>
      <c r="N1778">
        <v>132</v>
      </c>
      <c r="P1778">
        <v>0</v>
      </c>
      <c r="Q1778" t="s">
        <v>98</v>
      </c>
      <c r="R1778">
        <v>1</v>
      </c>
      <c r="S1778">
        <v>9241</v>
      </c>
      <c r="T1778" t="s">
        <v>486</v>
      </c>
      <c r="U1778">
        <v>4</v>
      </c>
      <c r="V1778">
        <v>1216</v>
      </c>
      <c r="X1778" t="s">
        <v>63</v>
      </c>
      <c r="Y1778">
        <v>546</v>
      </c>
      <c r="Z1778" t="s">
        <v>64</v>
      </c>
      <c r="AA1778" t="s">
        <v>229</v>
      </c>
      <c r="AB1778" t="s">
        <v>66</v>
      </c>
      <c r="AC1778" t="s">
        <v>67</v>
      </c>
      <c r="AE1778">
        <v>13</v>
      </c>
      <c r="AF1778" t="s">
        <v>102</v>
      </c>
      <c r="AG1778" t="s">
        <v>69</v>
      </c>
      <c r="AK1778" t="s">
        <v>225</v>
      </c>
      <c r="AL1778">
        <v>45</v>
      </c>
      <c r="AN1778" t="s">
        <v>72</v>
      </c>
      <c r="AP1778" t="s">
        <v>56</v>
      </c>
      <c r="AR1778">
        <v>2121</v>
      </c>
      <c r="AS1778" t="s">
        <v>73</v>
      </c>
      <c r="AT1778" t="s">
        <v>74</v>
      </c>
      <c r="AV1778" t="s">
        <v>74</v>
      </c>
      <c r="AX1778">
        <v>510</v>
      </c>
      <c r="AY1778" t="s">
        <v>58</v>
      </c>
      <c r="AZ1778">
        <v>8685</v>
      </c>
      <c r="BA1778">
        <v>2510</v>
      </c>
      <c r="BC1778">
        <v>72890</v>
      </c>
      <c r="BD1778" t="s">
        <v>59</v>
      </c>
    </row>
    <row r="1779" spans="1:56" x14ac:dyDescent="0.25">
      <c r="A1779">
        <v>2</v>
      </c>
      <c r="B1779">
        <v>12</v>
      </c>
      <c r="C1779">
        <v>13</v>
      </c>
      <c r="D1779">
        <v>210451100000</v>
      </c>
      <c r="E1779" t="s">
        <v>858</v>
      </c>
      <c r="G1779">
        <v>685</v>
      </c>
      <c r="H1779">
        <v>12</v>
      </c>
      <c r="I1779">
        <v>22</v>
      </c>
      <c r="J1779" t="str">
        <f t="shared" si="27"/>
        <v>12-13-2022</v>
      </c>
      <c r="K1779">
        <v>135000</v>
      </c>
      <c r="L1779">
        <v>0</v>
      </c>
      <c r="M1779">
        <v>132</v>
      </c>
      <c r="N1779">
        <v>132</v>
      </c>
      <c r="P1779">
        <v>0</v>
      </c>
      <c r="U1779">
        <v>0</v>
      </c>
      <c r="V1779">
        <v>0</v>
      </c>
      <c r="Y1779">
        <v>0</v>
      </c>
      <c r="AE1779">
        <v>0</v>
      </c>
      <c r="AR1779">
        <v>2121</v>
      </c>
      <c r="AX1779">
        <v>500</v>
      </c>
      <c r="AY1779" t="s">
        <v>58</v>
      </c>
      <c r="AZ1779">
        <v>7685</v>
      </c>
      <c r="BA1779">
        <v>5030</v>
      </c>
      <c r="BC1779">
        <v>0</v>
      </c>
      <c r="BD1779" t="s">
        <v>59</v>
      </c>
    </row>
    <row r="1780" spans="1:56" x14ac:dyDescent="0.25">
      <c r="A1780">
        <v>2</v>
      </c>
      <c r="B1780">
        <v>12</v>
      </c>
      <c r="C1780">
        <v>16</v>
      </c>
      <c r="D1780">
        <v>220012000000</v>
      </c>
      <c r="E1780" t="s">
        <v>899</v>
      </c>
      <c r="G1780">
        <v>699</v>
      </c>
      <c r="H1780">
        <v>12</v>
      </c>
      <c r="I1780">
        <v>22</v>
      </c>
      <c r="J1780" t="str">
        <f t="shared" si="27"/>
        <v>12-16-2022</v>
      </c>
      <c r="K1780">
        <v>325000</v>
      </c>
      <c r="L1780">
        <v>1000</v>
      </c>
      <c r="M1780">
        <v>0</v>
      </c>
      <c r="N1780">
        <v>0</v>
      </c>
      <c r="P1780">
        <v>75</v>
      </c>
      <c r="R1780">
        <v>2</v>
      </c>
      <c r="S1780">
        <v>121</v>
      </c>
      <c r="T1780" t="s">
        <v>76</v>
      </c>
      <c r="U1780">
        <v>0</v>
      </c>
      <c r="V1780">
        <v>1000</v>
      </c>
      <c r="W1780" t="s">
        <v>71</v>
      </c>
      <c r="Y1780">
        <v>0</v>
      </c>
      <c r="AA1780" t="s">
        <v>157</v>
      </c>
      <c r="AE1780">
        <v>0</v>
      </c>
      <c r="AF1780" t="s">
        <v>81</v>
      </c>
      <c r="AL1780">
        <v>4</v>
      </c>
      <c r="AN1780" t="s">
        <v>900</v>
      </c>
      <c r="AP1780" t="s">
        <v>56</v>
      </c>
      <c r="AR1780">
        <v>0</v>
      </c>
      <c r="AS1780" t="s">
        <v>73</v>
      </c>
      <c r="AT1780" t="s">
        <v>74</v>
      </c>
      <c r="AV1780" t="s">
        <v>74</v>
      </c>
      <c r="AX1780">
        <v>111</v>
      </c>
      <c r="AY1780" t="s">
        <v>901</v>
      </c>
      <c r="AZ1780">
        <v>3699</v>
      </c>
      <c r="BA1780">
        <v>297710</v>
      </c>
      <c r="BC1780">
        <v>77340</v>
      </c>
      <c r="BD1780" t="s">
        <v>59</v>
      </c>
    </row>
    <row r="1781" spans="1:56" x14ac:dyDescent="0.25">
      <c r="A1781">
        <v>2</v>
      </c>
      <c r="B1781">
        <v>12</v>
      </c>
      <c r="C1781">
        <v>21</v>
      </c>
      <c r="D1781">
        <v>220050200100</v>
      </c>
      <c r="E1781" t="s">
        <v>914</v>
      </c>
      <c r="G1781">
        <v>706</v>
      </c>
      <c r="H1781">
        <v>12</v>
      </c>
      <c r="I1781">
        <v>22</v>
      </c>
      <c r="J1781" t="str">
        <f t="shared" si="27"/>
        <v>12-21-2022</v>
      </c>
      <c r="K1781">
        <v>8000</v>
      </c>
      <c r="L1781">
        <v>0</v>
      </c>
      <c r="M1781">
        <v>0</v>
      </c>
      <c r="N1781">
        <v>0</v>
      </c>
      <c r="P1781">
        <v>1</v>
      </c>
      <c r="U1781">
        <v>0</v>
      </c>
      <c r="V1781">
        <v>0</v>
      </c>
      <c r="Y1781">
        <v>0</v>
      </c>
      <c r="AE1781">
        <v>0</v>
      </c>
      <c r="AP1781" t="s">
        <v>56</v>
      </c>
      <c r="AR1781">
        <v>0</v>
      </c>
      <c r="AS1781" t="s">
        <v>73</v>
      </c>
      <c r="AT1781" t="s">
        <v>74</v>
      </c>
      <c r="AV1781" t="s">
        <v>74</v>
      </c>
      <c r="AX1781">
        <v>599</v>
      </c>
      <c r="AY1781" t="s">
        <v>58</v>
      </c>
      <c r="AZ1781">
        <v>1706</v>
      </c>
      <c r="BA1781">
        <v>8540</v>
      </c>
      <c r="BC1781">
        <v>0</v>
      </c>
      <c r="BD1781" t="s">
        <v>59</v>
      </c>
    </row>
    <row r="1782" spans="1:56" x14ac:dyDescent="0.25">
      <c r="A1782">
        <v>2</v>
      </c>
      <c r="B1782">
        <v>12</v>
      </c>
      <c r="C1782">
        <v>8</v>
      </c>
      <c r="D1782">
        <v>220190900000</v>
      </c>
      <c r="E1782" t="s">
        <v>949</v>
      </c>
      <c r="G1782">
        <v>680</v>
      </c>
      <c r="H1782">
        <v>12</v>
      </c>
      <c r="I1782">
        <v>22</v>
      </c>
      <c r="J1782" t="str">
        <f t="shared" si="27"/>
        <v>12-08-2022</v>
      </c>
      <c r="K1782">
        <v>140000</v>
      </c>
      <c r="L1782">
        <v>1188</v>
      </c>
      <c r="M1782">
        <v>0</v>
      </c>
      <c r="N1782">
        <v>0</v>
      </c>
      <c r="P1782">
        <v>0</v>
      </c>
      <c r="Q1782">
        <v>1</v>
      </c>
      <c r="R1782">
        <v>1</v>
      </c>
      <c r="S1782">
        <v>9591</v>
      </c>
      <c r="T1782" t="s">
        <v>112</v>
      </c>
      <c r="U1782">
        <v>0</v>
      </c>
      <c r="V1782">
        <v>0</v>
      </c>
      <c r="Y1782">
        <v>648</v>
      </c>
      <c r="Z1782" t="s">
        <v>64</v>
      </c>
      <c r="AA1782" t="s">
        <v>702</v>
      </c>
      <c r="AB1782" t="s">
        <v>66</v>
      </c>
      <c r="AC1782" t="s">
        <v>67</v>
      </c>
      <c r="AE1782">
        <v>6</v>
      </c>
      <c r="AF1782" t="s">
        <v>102</v>
      </c>
      <c r="AG1782" t="s">
        <v>324</v>
      </c>
      <c r="AI1782" t="s">
        <v>70</v>
      </c>
      <c r="AK1782" t="s">
        <v>71</v>
      </c>
      <c r="AL1782">
        <v>40</v>
      </c>
      <c r="AN1782" t="s">
        <v>82</v>
      </c>
      <c r="AP1782" t="s">
        <v>56</v>
      </c>
      <c r="AR1782">
        <v>0</v>
      </c>
      <c r="AS1782" t="s">
        <v>73</v>
      </c>
      <c r="AT1782" t="s">
        <v>74</v>
      </c>
      <c r="AV1782" t="s">
        <v>74</v>
      </c>
      <c r="AX1782">
        <v>510</v>
      </c>
      <c r="AY1782" t="s">
        <v>58</v>
      </c>
      <c r="AZ1782">
        <v>2680</v>
      </c>
      <c r="BA1782">
        <v>6400</v>
      </c>
      <c r="BC1782">
        <v>67430</v>
      </c>
      <c r="BD1782" t="s">
        <v>59</v>
      </c>
    </row>
    <row r="1783" spans="1:56" x14ac:dyDescent="0.25">
      <c r="A1783">
        <v>2</v>
      </c>
      <c r="B1783">
        <v>12</v>
      </c>
      <c r="C1783">
        <v>8</v>
      </c>
      <c r="D1783">
        <v>220191000000</v>
      </c>
      <c r="E1783" t="s">
        <v>412</v>
      </c>
      <c r="G1783">
        <v>680</v>
      </c>
      <c r="H1783">
        <v>12</v>
      </c>
      <c r="I1783">
        <v>22</v>
      </c>
      <c r="J1783" t="str">
        <f t="shared" si="27"/>
        <v>12-08-2022</v>
      </c>
      <c r="K1783">
        <v>140000</v>
      </c>
      <c r="L1783">
        <v>0</v>
      </c>
      <c r="M1783">
        <v>0</v>
      </c>
      <c r="N1783">
        <v>0</v>
      </c>
      <c r="P1783">
        <v>0</v>
      </c>
      <c r="U1783">
        <v>0</v>
      </c>
      <c r="V1783">
        <v>0</v>
      </c>
      <c r="Y1783">
        <v>0</v>
      </c>
      <c r="AE1783">
        <v>0</v>
      </c>
      <c r="AP1783" t="s">
        <v>56</v>
      </c>
      <c r="AR1783">
        <v>0</v>
      </c>
      <c r="AS1783" t="s">
        <v>73</v>
      </c>
      <c r="AX1783">
        <v>500</v>
      </c>
      <c r="AY1783" t="s">
        <v>58</v>
      </c>
      <c r="AZ1783">
        <v>2680</v>
      </c>
      <c r="BA1783">
        <v>0</v>
      </c>
      <c r="BC1783">
        <v>0</v>
      </c>
      <c r="BD1783" t="s">
        <v>59</v>
      </c>
    </row>
    <row r="1784" spans="1:56" x14ac:dyDescent="0.25">
      <c r="A1784">
        <v>2</v>
      </c>
      <c r="B1784">
        <v>12</v>
      </c>
      <c r="C1784">
        <v>8</v>
      </c>
      <c r="D1784">
        <v>220191100000</v>
      </c>
      <c r="E1784" t="s">
        <v>412</v>
      </c>
      <c r="G1784">
        <v>680</v>
      </c>
      <c r="H1784">
        <v>12</v>
      </c>
      <c r="I1784">
        <v>22</v>
      </c>
      <c r="J1784" t="str">
        <f t="shared" si="27"/>
        <v>12-08-2022</v>
      </c>
      <c r="K1784">
        <v>140000</v>
      </c>
      <c r="L1784">
        <v>0</v>
      </c>
      <c r="M1784">
        <v>0</v>
      </c>
      <c r="N1784">
        <v>0</v>
      </c>
      <c r="P1784">
        <v>0.05</v>
      </c>
      <c r="U1784">
        <v>0</v>
      </c>
      <c r="V1784">
        <v>0</v>
      </c>
      <c r="Y1784">
        <v>0</v>
      </c>
      <c r="AE1784">
        <v>0</v>
      </c>
      <c r="AP1784" t="s">
        <v>56</v>
      </c>
      <c r="AR1784">
        <v>0</v>
      </c>
      <c r="AS1784" t="s">
        <v>73</v>
      </c>
      <c r="AX1784">
        <v>500</v>
      </c>
      <c r="AY1784" t="s">
        <v>58</v>
      </c>
      <c r="AZ1784">
        <v>2680</v>
      </c>
      <c r="BA1784">
        <v>0</v>
      </c>
      <c r="BC1784">
        <v>0</v>
      </c>
      <c r="BD1784" t="s">
        <v>59</v>
      </c>
    </row>
    <row r="1785" spans="1:56" x14ac:dyDescent="0.25">
      <c r="A1785">
        <v>2</v>
      </c>
      <c r="B1785">
        <v>12</v>
      </c>
      <c r="C1785">
        <v>20</v>
      </c>
      <c r="D1785">
        <v>220231700000</v>
      </c>
      <c r="E1785" t="s">
        <v>967</v>
      </c>
      <c r="G1785">
        <v>704</v>
      </c>
      <c r="H1785">
        <v>12</v>
      </c>
      <c r="I1785">
        <v>22</v>
      </c>
      <c r="J1785" t="str">
        <f t="shared" si="27"/>
        <v>12-20-2022</v>
      </c>
      <c r="K1785">
        <v>160000</v>
      </c>
      <c r="L1785">
        <v>1560</v>
      </c>
      <c r="M1785">
        <v>0</v>
      </c>
      <c r="N1785">
        <v>0</v>
      </c>
      <c r="P1785">
        <v>1.782</v>
      </c>
      <c r="Q1785">
        <v>1</v>
      </c>
      <c r="R1785">
        <v>1</v>
      </c>
      <c r="S1785">
        <v>9721</v>
      </c>
      <c r="T1785" t="s">
        <v>112</v>
      </c>
      <c r="U1785">
        <v>0</v>
      </c>
      <c r="V1785">
        <v>0</v>
      </c>
      <c r="Y1785">
        <v>384</v>
      </c>
      <c r="Z1785" t="s">
        <v>64</v>
      </c>
      <c r="AA1785" t="s">
        <v>208</v>
      </c>
      <c r="AB1785" t="s">
        <v>66</v>
      </c>
      <c r="AC1785" t="s">
        <v>67</v>
      </c>
      <c r="AE1785">
        <v>9</v>
      </c>
      <c r="AF1785" t="s">
        <v>102</v>
      </c>
      <c r="AG1785" t="s">
        <v>69</v>
      </c>
      <c r="AK1785" t="s">
        <v>71</v>
      </c>
      <c r="AL1785">
        <v>30</v>
      </c>
      <c r="AN1785" t="s">
        <v>138</v>
      </c>
      <c r="AP1785" t="s">
        <v>56</v>
      </c>
      <c r="AR1785">
        <v>0</v>
      </c>
      <c r="AS1785" t="s">
        <v>73</v>
      </c>
      <c r="AT1785" t="s">
        <v>74</v>
      </c>
      <c r="AV1785" t="s">
        <v>74</v>
      </c>
      <c r="AX1785">
        <v>510</v>
      </c>
      <c r="AY1785" t="s">
        <v>429</v>
      </c>
      <c r="AZ1785">
        <v>2704</v>
      </c>
      <c r="BA1785">
        <v>10310</v>
      </c>
      <c r="BC1785">
        <v>81830</v>
      </c>
      <c r="BD1785" t="s">
        <v>59</v>
      </c>
    </row>
    <row r="1786" spans="1:56" x14ac:dyDescent="0.25">
      <c r="A1786">
        <v>2</v>
      </c>
      <c r="B1786">
        <v>12</v>
      </c>
      <c r="C1786">
        <v>30</v>
      </c>
      <c r="D1786">
        <v>240670400000</v>
      </c>
      <c r="E1786" t="s">
        <v>1116</v>
      </c>
      <c r="G1786">
        <v>722</v>
      </c>
      <c r="H1786">
        <v>12</v>
      </c>
      <c r="I1786">
        <v>22</v>
      </c>
      <c r="J1786" t="str">
        <f t="shared" si="27"/>
        <v>12-30-2022</v>
      </c>
      <c r="K1786">
        <v>199000</v>
      </c>
      <c r="L1786">
        <v>2168</v>
      </c>
      <c r="M1786">
        <v>50</v>
      </c>
      <c r="N1786">
        <v>165</v>
      </c>
      <c r="P1786">
        <v>0</v>
      </c>
      <c r="Q1786">
        <v>2</v>
      </c>
      <c r="R1786" t="s">
        <v>116</v>
      </c>
      <c r="S1786" t="s">
        <v>1117</v>
      </c>
      <c r="T1786" t="s">
        <v>76</v>
      </c>
      <c r="U1786">
        <v>4</v>
      </c>
      <c r="V1786">
        <v>358</v>
      </c>
      <c r="X1786" t="s">
        <v>63</v>
      </c>
      <c r="Y1786">
        <v>572</v>
      </c>
      <c r="Z1786" t="s">
        <v>92</v>
      </c>
      <c r="AA1786" t="s">
        <v>96</v>
      </c>
      <c r="AB1786" t="s">
        <v>66</v>
      </c>
      <c r="AC1786" t="s">
        <v>67</v>
      </c>
      <c r="AE1786">
        <v>10</v>
      </c>
      <c r="AF1786" t="s">
        <v>88</v>
      </c>
      <c r="AK1786" t="s">
        <v>71</v>
      </c>
      <c r="AL1786">
        <v>37</v>
      </c>
      <c r="AN1786" t="s">
        <v>82</v>
      </c>
      <c r="AP1786" t="s">
        <v>56</v>
      </c>
      <c r="AR1786">
        <v>2405</v>
      </c>
      <c r="AS1786" t="s">
        <v>73</v>
      </c>
      <c r="AT1786" t="s">
        <v>213</v>
      </c>
      <c r="AV1786" t="s">
        <v>213</v>
      </c>
      <c r="AX1786">
        <v>510</v>
      </c>
      <c r="AY1786" t="s">
        <v>58</v>
      </c>
      <c r="AZ1786">
        <v>8722</v>
      </c>
      <c r="BA1786">
        <v>5260</v>
      </c>
      <c r="BC1786">
        <v>104600</v>
      </c>
      <c r="BD1786" t="s">
        <v>59</v>
      </c>
    </row>
    <row r="1787" spans="1:56" x14ac:dyDescent="0.25">
      <c r="A1787">
        <v>2</v>
      </c>
      <c r="B1787">
        <v>12</v>
      </c>
      <c r="C1787">
        <v>27</v>
      </c>
      <c r="D1787">
        <v>240681600000</v>
      </c>
      <c r="E1787" t="s">
        <v>1121</v>
      </c>
      <c r="G1787">
        <v>711</v>
      </c>
      <c r="H1787">
        <v>12</v>
      </c>
      <c r="I1787">
        <v>22</v>
      </c>
      <c r="J1787" t="str">
        <f t="shared" si="27"/>
        <v>12-27-2022</v>
      </c>
      <c r="K1787">
        <v>42500</v>
      </c>
      <c r="L1787">
        <v>1456</v>
      </c>
      <c r="M1787">
        <v>50</v>
      </c>
      <c r="N1787">
        <v>165</v>
      </c>
      <c r="P1787">
        <v>0</v>
      </c>
      <c r="Q1787" t="s">
        <v>61</v>
      </c>
      <c r="R1787" t="s">
        <v>116</v>
      </c>
      <c r="S1787" t="s">
        <v>135</v>
      </c>
      <c r="T1787" t="s">
        <v>62</v>
      </c>
      <c r="U1787">
        <v>3</v>
      </c>
      <c r="V1787">
        <v>728</v>
      </c>
      <c r="Y1787">
        <v>278</v>
      </c>
      <c r="Z1787" t="s">
        <v>64</v>
      </c>
      <c r="AA1787" t="s">
        <v>152</v>
      </c>
      <c r="AB1787" t="s">
        <v>66</v>
      </c>
      <c r="AC1787" t="s">
        <v>67</v>
      </c>
      <c r="AE1787">
        <v>8</v>
      </c>
      <c r="AF1787" t="s">
        <v>88</v>
      </c>
      <c r="AK1787" t="s">
        <v>154</v>
      </c>
      <c r="AL1787">
        <v>45</v>
      </c>
      <c r="AN1787" t="s">
        <v>138</v>
      </c>
      <c r="AP1787" t="s">
        <v>56</v>
      </c>
      <c r="AR1787">
        <v>2405</v>
      </c>
      <c r="AS1787" t="s">
        <v>73</v>
      </c>
      <c r="AT1787" t="s">
        <v>213</v>
      </c>
      <c r="AV1787" t="s">
        <v>213</v>
      </c>
      <c r="AX1787">
        <v>510</v>
      </c>
      <c r="AY1787" t="s">
        <v>58</v>
      </c>
      <c r="AZ1787">
        <v>4711</v>
      </c>
      <c r="BA1787">
        <v>5260</v>
      </c>
      <c r="BC1787">
        <v>55630</v>
      </c>
      <c r="BD1787" t="s">
        <v>59</v>
      </c>
    </row>
    <row r="1788" spans="1:56" x14ac:dyDescent="0.25">
      <c r="A1788">
        <v>2</v>
      </c>
      <c r="B1788">
        <v>12</v>
      </c>
      <c r="C1788">
        <v>14</v>
      </c>
      <c r="D1788">
        <v>250040710000</v>
      </c>
      <c r="E1788" t="s">
        <v>1220</v>
      </c>
      <c r="G1788">
        <v>692</v>
      </c>
      <c r="H1788">
        <v>12</v>
      </c>
      <c r="I1788">
        <v>22</v>
      </c>
      <c r="J1788" t="str">
        <f t="shared" si="27"/>
        <v>12-14-2022</v>
      </c>
      <c r="K1788">
        <v>235000</v>
      </c>
      <c r="L1788">
        <v>2241</v>
      </c>
      <c r="M1788">
        <v>0</v>
      </c>
      <c r="N1788">
        <v>0</v>
      </c>
      <c r="P1788">
        <v>1.5</v>
      </c>
      <c r="Q1788">
        <v>1</v>
      </c>
      <c r="R1788">
        <v>1</v>
      </c>
      <c r="S1788">
        <v>9771</v>
      </c>
      <c r="T1788" t="s">
        <v>86</v>
      </c>
      <c r="U1788">
        <v>3</v>
      </c>
      <c r="V1788">
        <v>1120</v>
      </c>
      <c r="W1788" t="s">
        <v>71</v>
      </c>
      <c r="Y1788">
        <v>775</v>
      </c>
      <c r="Z1788" t="s">
        <v>64</v>
      </c>
      <c r="AA1788" t="s">
        <v>245</v>
      </c>
      <c r="AB1788" t="s">
        <v>66</v>
      </c>
      <c r="AC1788" t="s">
        <v>67</v>
      </c>
      <c r="AE1788">
        <v>11</v>
      </c>
      <c r="AF1788" t="s">
        <v>309</v>
      </c>
      <c r="AK1788" t="s">
        <v>71</v>
      </c>
      <c r="AL1788">
        <v>28</v>
      </c>
      <c r="AN1788" t="s">
        <v>72</v>
      </c>
      <c r="AP1788" t="s">
        <v>56</v>
      </c>
      <c r="AR1788">
        <v>0</v>
      </c>
      <c r="AS1788" t="s">
        <v>73</v>
      </c>
      <c r="AT1788" t="s">
        <v>74</v>
      </c>
      <c r="AV1788" t="s">
        <v>74</v>
      </c>
      <c r="AX1788">
        <v>510</v>
      </c>
      <c r="AY1788" t="s">
        <v>58</v>
      </c>
      <c r="AZ1788">
        <v>2692</v>
      </c>
      <c r="BA1788">
        <v>15540</v>
      </c>
      <c r="BC1788">
        <v>184430</v>
      </c>
      <c r="BD1788" t="s">
        <v>59</v>
      </c>
    </row>
    <row r="1789" spans="1:56" x14ac:dyDescent="0.25">
      <c r="A1789">
        <v>2</v>
      </c>
      <c r="B1789">
        <v>12</v>
      </c>
      <c r="C1789">
        <v>7</v>
      </c>
      <c r="D1789">
        <v>250280100210</v>
      </c>
      <c r="E1789" t="s">
        <v>1299</v>
      </c>
      <c r="G1789">
        <v>675</v>
      </c>
      <c r="H1789">
        <v>12</v>
      </c>
      <c r="I1789">
        <v>22</v>
      </c>
      <c r="J1789" t="str">
        <f t="shared" si="27"/>
        <v>12-07-2022</v>
      </c>
      <c r="K1789">
        <v>100000</v>
      </c>
      <c r="L1789">
        <v>0</v>
      </c>
      <c r="M1789">
        <v>0</v>
      </c>
      <c r="N1789">
        <v>0</v>
      </c>
      <c r="P1789">
        <v>2</v>
      </c>
      <c r="U1789">
        <v>0</v>
      </c>
      <c r="V1789">
        <v>0</v>
      </c>
      <c r="Y1789">
        <v>0</v>
      </c>
      <c r="AE1789">
        <v>0</v>
      </c>
      <c r="AP1789" t="s">
        <v>56</v>
      </c>
      <c r="AR1789">
        <v>0</v>
      </c>
      <c r="AS1789" t="s">
        <v>73</v>
      </c>
      <c r="AT1789" t="s">
        <v>74</v>
      </c>
      <c r="AV1789" t="s">
        <v>74</v>
      </c>
      <c r="AX1789">
        <v>111</v>
      </c>
      <c r="AY1789" t="s">
        <v>58</v>
      </c>
      <c r="AZ1789">
        <v>1675</v>
      </c>
      <c r="BA1789">
        <v>0</v>
      </c>
      <c r="BC1789">
        <v>0</v>
      </c>
      <c r="BD1789" t="s">
        <v>59</v>
      </c>
    </row>
    <row r="1790" spans="1:56" x14ac:dyDescent="0.25">
      <c r="A1790">
        <v>2</v>
      </c>
      <c r="B1790">
        <v>12</v>
      </c>
      <c r="C1790">
        <v>5</v>
      </c>
      <c r="D1790">
        <v>270511300000</v>
      </c>
      <c r="E1790" t="s">
        <v>1419</v>
      </c>
      <c r="G1790">
        <v>672</v>
      </c>
      <c r="H1790">
        <v>12</v>
      </c>
      <c r="I1790">
        <v>22</v>
      </c>
      <c r="J1790" t="str">
        <f t="shared" si="27"/>
        <v>12-05-2022</v>
      </c>
      <c r="K1790">
        <v>190000</v>
      </c>
      <c r="L1790">
        <v>2520</v>
      </c>
      <c r="M1790">
        <v>112</v>
      </c>
      <c r="N1790">
        <v>114</v>
      </c>
      <c r="P1790">
        <v>0</v>
      </c>
      <c r="Q1790" t="s">
        <v>61</v>
      </c>
      <c r="R1790" t="s">
        <v>116</v>
      </c>
      <c r="S1790" t="s">
        <v>434</v>
      </c>
      <c r="T1790" t="s">
        <v>143</v>
      </c>
      <c r="U1790">
        <v>0</v>
      </c>
      <c r="V1790">
        <v>0</v>
      </c>
      <c r="X1790" t="s">
        <v>63</v>
      </c>
      <c r="Y1790">
        <v>720</v>
      </c>
      <c r="Z1790" t="s">
        <v>92</v>
      </c>
      <c r="AA1790" t="s">
        <v>157</v>
      </c>
      <c r="AB1790" t="s">
        <v>66</v>
      </c>
      <c r="AC1790" t="s">
        <v>67</v>
      </c>
      <c r="AE1790">
        <v>10</v>
      </c>
      <c r="AF1790" t="s">
        <v>88</v>
      </c>
      <c r="AK1790" t="s">
        <v>71</v>
      </c>
      <c r="AL1790">
        <v>42</v>
      </c>
      <c r="AN1790" t="s">
        <v>82</v>
      </c>
      <c r="AP1790" t="s">
        <v>56</v>
      </c>
      <c r="AR1790">
        <v>2709</v>
      </c>
      <c r="AS1790" t="s">
        <v>73</v>
      </c>
      <c r="AT1790" t="s">
        <v>213</v>
      </c>
      <c r="AV1790" t="s">
        <v>213</v>
      </c>
      <c r="AX1790">
        <v>510</v>
      </c>
      <c r="AY1790" t="s">
        <v>58</v>
      </c>
      <c r="AZ1790">
        <v>4672</v>
      </c>
      <c r="BA1790">
        <v>13660</v>
      </c>
      <c r="BC1790">
        <v>97710</v>
      </c>
      <c r="BD1790" t="s">
        <v>59</v>
      </c>
    </row>
    <row r="1791" spans="1:56" x14ac:dyDescent="0.25">
      <c r="A1791">
        <v>2</v>
      </c>
      <c r="B1791">
        <v>12</v>
      </c>
      <c r="C1791">
        <v>2</v>
      </c>
      <c r="D1791">
        <v>270860000000</v>
      </c>
      <c r="E1791" t="s">
        <v>1456</v>
      </c>
      <c r="G1791">
        <v>667</v>
      </c>
      <c r="H1791">
        <v>12</v>
      </c>
      <c r="I1791">
        <v>22</v>
      </c>
      <c r="J1791" t="str">
        <f t="shared" si="27"/>
        <v>12-02-2022</v>
      </c>
      <c r="K1791">
        <v>70000</v>
      </c>
      <c r="L1791">
        <v>0</v>
      </c>
      <c r="M1791">
        <v>127</v>
      </c>
      <c r="N1791">
        <v>122</v>
      </c>
      <c r="P1791">
        <v>0.40300000000000002</v>
      </c>
      <c r="U1791">
        <v>0</v>
      </c>
      <c r="V1791">
        <v>0</v>
      </c>
      <c r="Y1791">
        <v>0</v>
      </c>
      <c r="AE1791">
        <v>0</v>
      </c>
      <c r="AR1791">
        <v>2702</v>
      </c>
      <c r="AS1791" t="s">
        <v>73</v>
      </c>
      <c r="AX1791">
        <v>500</v>
      </c>
      <c r="AY1791" t="s">
        <v>58</v>
      </c>
      <c r="AZ1791">
        <v>1667</v>
      </c>
      <c r="BA1791">
        <v>19430</v>
      </c>
      <c r="BC1791">
        <v>0</v>
      </c>
      <c r="BD1791" t="s">
        <v>59</v>
      </c>
    </row>
    <row r="1792" spans="1:56" x14ac:dyDescent="0.25">
      <c r="A1792">
        <v>2</v>
      </c>
      <c r="B1792">
        <v>12</v>
      </c>
      <c r="C1792">
        <v>2</v>
      </c>
      <c r="D1792">
        <v>270870000000</v>
      </c>
      <c r="E1792" t="s">
        <v>1457</v>
      </c>
      <c r="G1792">
        <v>667</v>
      </c>
      <c r="H1792">
        <v>12</v>
      </c>
      <c r="I1792">
        <v>22</v>
      </c>
      <c r="J1792" t="str">
        <f t="shared" si="27"/>
        <v>12-02-2022</v>
      </c>
      <c r="K1792">
        <v>70000</v>
      </c>
      <c r="L1792">
        <v>0</v>
      </c>
      <c r="M1792">
        <v>132</v>
      </c>
      <c r="N1792">
        <v>133</v>
      </c>
      <c r="P1792">
        <v>0.40400000000000003</v>
      </c>
      <c r="U1792">
        <v>0</v>
      </c>
      <c r="V1792">
        <v>0</v>
      </c>
      <c r="Y1792">
        <v>0</v>
      </c>
      <c r="AE1792">
        <v>0</v>
      </c>
      <c r="AR1792">
        <v>2702</v>
      </c>
      <c r="AS1792" t="s">
        <v>73</v>
      </c>
      <c r="AX1792">
        <v>500</v>
      </c>
      <c r="AY1792" t="s">
        <v>58</v>
      </c>
      <c r="AZ1792">
        <v>1667</v>
      </c>
      <c r="BA1792">
        <v>21110</v>
      </c>
      <c r="BC1792">
        <v>0</v>
      </c>
      <c r="BD1792" t="s">
        <v>59</v>
      </c>
    </row>
    <row r="1793" spans="1:56" x14ac:dyDescent="0.25">
      <c r="A1793">
        <v>2</v>
      </c>
      <c r="B1793">
        <v>12</v>
      </c>
      <c r="C1793">
        <v>28</v>
      </c>
      <c r="D1793">
        <v>300431600000</v>
      </c>
      <c r="E1793" t="s">
        <v>1580</v>
      </c>
      <c r="G1793">
        <v>716</v>
      </c>
      <c r="H1793">
        <v>12</v>
      </c>
      <c r="I1793">
        <v>22</v>
      </c>
      <c r="J1793" t="str">
        <f t="shared" si="27"/>
        <v>12-28-2022</v>
      </c>
      <c r="K1793">
        <v>298500</v>
      </c>
      <c r="L1793">
        <v>0</v>
      </c>
      <c r="M1793">
        <v>0</v>
      </c>
      <c r="N1793">
        <v>0</v>
      </c>
      <c r="P1793">
        <v>0.113</v>
      </c>
      <c r="U1793">
        <v>0</v>
      </c>
      <c r="V1793">
        <v>0</v>
      </c>
      <c r="Y1793">
        <v>0</v>
      </c>
      <c r="AE1793">
        <v>0</v>
      </c>
      <c r="AR1793">
        <v>3085</v>
      </c>
      <c r="AS1793" t="s">
        <v>73</v>
      </c>
      <c r="AX1793">
        <v>500</v>
      </c>
      <c r="AY1793" t="s">
        <v>755</v>
      </c>
      <c r="AZ1793">
        <v>3716</v>
      </c>
      <c r="BA1793">
        <v>0</v>
      </c>
      <c r="BC1793">
        <v>0</v>
      </c>
      <c r="BD1793" t="s">
        <v>59</v>
      </c>
    </row>
    <row r="1794" spans="1:56" x14ac:dyDescent="0.25">
      <c r="A1794">
        <v>2</v>
      </c>
      <c r="B1794">
        <v>12</v>
      </c>
      <c r="C1794">
        <v>28</v>
      </c>
      <c r="D1794">
        <v>300441200000</v>
      </c>
      <c r="E1794" t="s">
        <v>1582</v>
      </c>
      <c r="G1794">
        <v>716</v>
      </c>
      <c r="H1794">
        <v>12</v>
      </c>
      <c r="I1794">
        <v>22</v>
      </c>
      <c r="J1794" t="str">
        <f t="shared" ref="J1794:J1857" si="28">CONCATENATE(TEXT(H1794,"00"),"-",TEXT(C1794,"00"),"-",TEXT(I1794,"2000"))</f>
        <v>12-28-2022</v>
      </c>
      <c r="K1794">
        <v>298500</v>
      </c>
      <c r="L1794">
        <v>1682</v>
      </c>
      <c r="M1794">
        <v>0</v>
      </c>
      <c r="N1794">
        <v>0</v>
      </c>
      <c r="P1794">
        <v>0.78</v>
      </c>
      <c r="Q1794">
        <v>1</v>
      </c>
      <c r="R1794">
        <v>5</v>
      </c>
      <c r="S1794" t="s">
        <v>513</v>
      </c>
      <c r="T1794" t="s">
        <v>76</v>
      </c>
      <c r="U1794">
        <v>0</v>
      </c>
      <c r="V1794">
        <v>988</v>
      </c>
      <c r="X1794" t="s">
        <v>63</v>
      </c>
      <c r="Y1794">
        <v>694</v>
      </c>
      <c r="Z1794" t="s">
        <v>64</v>
      </c>
      <c r="AA1794" t="s">
        <v>259</v>
      </c>
      <c r="AB1794" t="s">
        <v>66</v>
      </c>
      <c r="AC1794" t="s">
        <v>77</v>
      </c>
      <c r="AE1794">
        <v>8</v>
      </c>
      <c r="AF1794" t="s">
        <v>102</v>
      </c>
      <c r="AG1794" t="s">
        <v>69</v>
      </c>
      <c r="AI1794" t="s">
        <v>89</v>
      </c>
      <c r="AK1794" t="s">
        <v>225</v>
      </c>
      <c r="AL1794">
        <v>40</v>
      </c>
      <c r="AN1794" t="s">
        <v>72</v>
      </c>
      <c r="AP1794" t="s">
        <v>56</v>
      </c>
      <c r="AR1794">
        <v>3085</v>
      </c>
      <c r="AS1794" t="s">
        <v>73</v>
      </c>
      <c r="AT1794" t="s">
        <v>74</v>
      </c>
      <c r="AV1794" t="s">
        <v>213</v>
      </c>
      <c r="AX1794">
        <v>510</v>
      </c>
      <c r="AY1794" t="s">
        <v>58</v>
      </c>
      <c r="AZ1794">
        <v>3716</v>
      </c>
      <c r="BA1794">
        <v>13860</v>
      </c>
      <c r="BC1794">
        <v>102460</v>
      </c>
      <c r="BD1794" t="s">
        <v>59</v>
      </c>
    </row>
    <row r="1795" spans="1:56" x14ac:dyDescent="0.25">
      <c r="A1795">
        <v>2</v>
      </c>
      <c r="B1795">
        <v>12</v>
      </c>
      <c r="C1795">
        <v>14</v>
      </c>
      <c r="D1795">
        <v>310190700000</v>
      </c>
      <c r="E1795" t="s">
        <v>1723</v>
      </c>
      <c r="G1795">
        <v>691</v>
      </c>
      <c r="H1795">
        <v>12</v>
      </c>
      <c r="I1795">
        <v>22</v>
      </c>
      <c r="J1795" t="str">
        <f t="shared" si="28"/>
        <v>12-14-2022</v>
      </c>
      <c r="K1795">
        <v>169000</v>
      </c>
      <c r="L1795">
        <v>0</v>
      </c>
      <c r="M1795">
        <v>0</v>
      </c>
      <c r="N1795">
        <v>0</v>
      </c>
      <c r="P1795">
        <v>0</v>
      </c>
      <c r="U1795">
        <v>0</v>
      </c>
      <c r="V1795">
        <v>0</v>
      </c>
      <c r="Y1795">
        <v>0</v>
      </c>
      <c r="AE1795">
        <v>0</v>
      </c>
      <c r="AP1795" t="s">
        <v>56</v>
      </c>
      <c r="AR1795">
        <v>3117</v>
      </c>
      <c r="AX1795">
        <v>500</v>
      </c>
      <c r="AY1795" t="s">
        <v>58</v>
      </c>
      <c r="AZ1795">
        <v>2691</v>
      </c>
      <c r="BA1795">
        <v>0</v>
      </c>
      <c r="BC1795">
        <v>0</v>
      </c>
      <c r="BD1795" t="s">
        <v>59</v>
      </c>
    </row>
    <row r="1796" spans="1:56" x14ac:dyDescent="0.25">
      <c r="A1796">
        <v>2</v>
      </c>
      <c r="B1796">
        <v>12</v>
      </c>
      <c r="C1796">
        <v>14</v>
      </c>
      <c r="D1796">
        <v>310190710000</v>
      </c>
      <c r="E1796" t="s">
        <v>1724</v>
      </c>
      <c r="G1796">
        <v>691</v>
      </c>
      <c r="H1796">
        <v>12</v>
      </c>
      <c r="I1796">
        <v>22</v>
      </c>
      <c r="J1796" t="str">
        <f t="shared" si="28"/>
        <v>12-14-2022</v>
      </c>
      <c r="K1796">
        <v>169000</v>
      </c>
      <c r="L1796">
        <v>1651</v>
      </c>
      <c r="M1796">
        <v>125</v>
      </c>
      <c r="N1796">
        <v>160</v>
      </c>
      <c r="P1796">
        <v>0</v>
      </c>
      <c r="Q1796" t="s">
        <v>98</v>
      </c>
      <c r="R1796">
        <v>4</v>
      </c>
      <c r="S1796" t="s">
        <v>210</v>
      </c>
      <c r="T1796" t="s">
        <v>623</v>
      </c>
      <c r="U1796">
        <v>3</v>
      </c>
      <c r="V1796">
        <v>780</v>
      </c>
      <c r="X1796" t="s">
        <v>63</v>
      </c>
      <c r="Y1796">
        <v>966</v>
      </c>
      <c r="Z1796" t="s">
        <v>64</v>
      </c>
      <c r="AA1796" t="s">
        <v>65</v>
      </c>
      <c r="AB1796" t="s">
        <v>66</v>
      </c>
      <c r="AC1796" t="s">
        <v>67</v>
      </c>
      <c r="AE1796">
        <v>11</v>
      </c>
      <c r="AF1796" t="s">
        <v>81</v>
      </c>
      <c r="AK1796" t="s">
        <v>90</v>
      </c>
      <c r="AL1796">
        <v>28</v>
      </c>
      <c r="AN1796" t="s">
        <v>82</v>
      </c>
      <c r="AP1796" t="s">
        <v>56</v>
      </c>
      <c r="AR1796">
        <v>3117</v>
      </c>
      <c r="AS1796" t="s">
        <v>73</v>
      </c>
      <c r="AT1796" t="s">
        <v>213</v>
      </c>
      <c r="AX1796">
        <v>510</v>
      </c>
      <c r="AY1796" t="s">
        <v>58</v>
      </c>
      <c r="AZ1796">
        <v>2691</v>
      </c>
      <c r="BA1796">
        <v>21890</v>
      </c>
      <c r="BC1796">
        <v>108910</v>
      </c>
      <c r="BD1796" t="s">
        <v>59</v>
      </c>
    </row>
    <row r="1797" spans="1:56" x14ac:dyDescent="0.25">
      <c r="A1797">
        <v>2</v>
      </c>
      <c r="B1797">
        <v>12</v>
      </c>
      <c r="C1797">
        <v>2</v>
      </c>
      <c r="D1797">
        <v>315300100000</v>
      </c>
      <c r="E1797" t="s">
        <v>1758</v>
      </c>
      <c r="G1797">
        <v>671</v>
      </c>
      <c r="H1797">
        <v>12</v>
      </c>
      <c r="I1797">
        <v>22</v>
      </c>
      <c r="J1797" t="str">
        <f t="shared" si="28"/>
        <v>12-02-2022</v>
      </c>
      <c r="K1797">
        <v>195000</v>
      </c>
      <c r="L1797">
        <v>1994</v>
      </c>
      <c r="M1797">
        <v>134</v>
      </c>
      <c r="N1797">
        <v>157</v>
      </c>
      <c r="P1797">
        <v>0.437</v>
      </c>
      <c r="Q1797">
        <v>2</v>
      </c>
      <c r="R1797" t="s">
        <v>116</v>
      </c>
      <c r="S1797" t="s">
        <v>123</v>
      </c>
      <c r="T1797" t="s">
        <v>112</v>
      </c>
      <c r="U1797">
        <v>4</v>
      </c>
      <c r="V1797">
        <v>0</v>
      </c>
      <c r="X1797" t="s">
        <v>63</v>
      </c>
      <c r="Y1797">
        <v>198</v>
      </c>
      <c r="Z1797" t="s">
        <v>64</v>
      </c>
      <c r="AA1797" t="s">
        <v>234</v>
      </c>
      <c r="AB1797" t="s">
        <v>66</v>
      </c>
      <c r="AC1797" t="s">
        <v>67</v>
      </c>
      <c r="AE1797">
        <v>7</v>
      </c>
      <c r="AF1797" t="s">
        <v>88</v>
      </c>
      <c r="AL1797">
        <v>40</v>
      </c>
      <c r="AN1797" t="s">
        <v>82</v>
      </c>
      <c r="AP1797" t="s">
        <v>56</v>
      </c>
      <c r="AR1797">
        <v>3118</v>
      </c>
      <c r="AS1797" t="s">
        <v>73</v>
      </c>
      <c r="AT1797" t="s">
        <v>74</v>
      </c>
      <c r="AV1797" t="s">
        <v>74</v>
      </c>
      <c r="AX1797">
        <v>510</v>
      </c>
      <c r="AY1797" t="s">
        <v>58</v>
      </c>
      <c r="AZ1797">
        <v>6671</v>
      </c>
      <c r="BA1797">
        <v>11940</v>
      </c>
      <c r="BC1797">
        <v>108030</v>
      </c>
      <c r="BD1797" t="s">
        <v>59</v>
      </c>
    </row>
    <row r="1798" spans="1:56" x14ac:dyDescent="0.25">
      <c r="A1798">
        <v>2</v>
      </c>
      <c r="B1798">
        <v>12</v>
      </c>
      <c r="C1798">
        <v>28</v>
      </c>
      <c r="D1798">
        <v>320062000000</v>
      </c>
      <c r="E1798" t="s">
        <v>1837</v>
      </c>
      <c r="G1798">
        <v>718</v>
      </c>
      <c r="H1798">
        <v>12</v>
      </c>
      <c r="I1798">
        <v>22</v>
      </c>
      <c r="J1798" t="str">
        <f t="shared" si="28"/>
        <v>12-28-2022</v>
      </c>
      <c r="K1798">
        <v>110000</v>
      </c>
      <c r="L1798">
        <v>2256</v>
      </c>
      <c r="M1798">
        <v>60</v>
      </c>
      <c r="N1798">
        <v>127</v>
      </c>
      <c r="P1798">
        <v>0</v>
      </c>
      <c r="Q1798" t="s">
        <v>279</v>
      </c>
      <c r="R1798" t="s">
        <v>116</v>
      </c>
      <c r="S1798" t="s">
        <v>123</v>
      </c>
      <c r="T1798" t="s">
        <v>623</v>
      </c>
      <c r="U1798">
        <v>0</v>
      </c>
      <c r="V1798">
        <v>468</v>
      </c>
      <c r="X1798" t="s">
        <v>63</v>
      </c>
      <c r="Y1798">
        <v>0</v>
      </c>
      <c r="AA1798" t="s">
        <v>96</v>
      </c>
      <c r="AB1798" t="s">
        <v>66</v>
      </c>
      <c r="AC1798" t="s">
        <v>124</v>
      </c>
      <c r="AE1798">
        <v>10</v>
      </c>
      <c r="AF1798" t="s">
        <v>88</v>
      </c>
      <c r="AK1798" t="s">
        <v>71</v>
      </c>
      <c r="AL1798">
        <v>45</v>
      </c>
      <c r="AN1798" t="s">
        <v>82</v>
      </c>
      <c r="AP1798" t="s">
        <v>56</v>
      </c>
      <c r="AR1798">
        <v>3253</v>
      </c>
      <c r="AS1798" t="s">
        <v>73</v>
      </c>
      <c r="AT1798" t="s">
        <v>213</v>
      </c>
      <c r="AV1798" t="s">
        <v>213</v>
      </c>
      <c r="AX1798">
        <v>520</v>
      </c>
      <c r="AY1798" t="s">
        <v>429</v>
      </c>
      <c r="AZ1798">
        <v>6718</v>
      </c>
      <c r="BA1798">
        <v>8430</v>
      </c>
      <c r="BC1798">
        <v>94430</v>
      </c>
      <c r="BD1798" t="s">
        <v>59</v>
      </c>
    </row>
    <row r="1799" spans="1:56" x14ac:dyDescent="0.25">
      <c r="A1799">
        <v>2</v>
      </c>
      <c r="B1799">
        <v>12</v>
      </c>
      <c r="C1799">
        <v>8</v>
      </c>
      <c r="D1799">
        <v>320201000000</v>
      </c>
      <c r="E1799" t="s">
        <v>1892</v>
      </c>
      <c r="G1799">
        <v>676</v>
      </c>
      <c r="H1799">
        <v>12</v>
      </c>
      <c r="I1799">
        <v>22</v>
      </c>
      <c r="J1799" t="str">
        <f t="shared" si="28"/>
        <v>12-08-2022</v>
      </c>
      <c r="K1799">
        <v>47500</v>
      </c>
      <c r="L1799">
        <v>0</v>
      </c>
      <c r="M1799">
        <v>38</v>
      </c>
      <c r="N1799">
        <v>50</v>
      </c>
      <c r="P1799">
        <v>0</v>
      </c>
      <c r="U1799">
        <v>0</v>
      </c>
      <c r="V1799">
        <v>0</v>
      </c>
      <c r="Y1799">
        <v>0</v>
      </c>
      <c r="AE1799">
        <v>0</v>
      </c>
      <c r="AF1799" t="s">
        <v>81</v>
      </c>
      <c r="AR1799">
        <v>7322</v>
      </c>
      <c r="AX1799">
        <v>447</v>
      </c>
      <c r="AY1799" t="s">
        <v>58</v>
      </c>
      <c r="AZ1799">
        <v>4676</v>
      </c>
      <c r="BA1799">
        <v>4740</v>
      </c>
      <c r="BC1799">
        <v>39140</v>
      </c>
      <c r="BD1799" t="s">
        <v>59</v>
      </c>
    </row>
    <row r="1800" spans="1:56" x14ac:dyDescent="0.25">
      <c r="A1800">
        <v>2</v>
      </c>
      <c r="B1800">
        <v>12</v>
      </c>
      <c r="C1800">
        <v>28</v>
      </c>
      <c r="D1800">
        <v>320580900000</v>
      </c>
      <c r="E1800" t="s">
        <v>2070</v>
      </c>
      <c r="G1800">
        <v>717</v>
      </c>
      <c r="H1800">
        <v>12</v>
      </c>
      <c r="I1800">
        <v>22</v>
      </c>
      <c r="J1800" t="str">
        <f t="shared" si="28"/>
        <v>12-28-2022</v>
      </c>
      <c r="K1800">
        <v>112000</v>
      </c>
      <c r="L1800">
        <v>1464</v>
      </c>
      <c r="M1800">
        <v>100</v>
      </c>
      <c r="N1800">
        <v>105</v>
      </c>
      <c r="P1800">
        <v>0</v>
      </c>
      <c r="Q1800">
        <v>1</v>
      </c>
      <c r="R1800">
        <v>1</v>
      </c>
      <c r="S1800">
        <v>9671</v>
      </c>
      <c r="U1800">
        <v>8</v>
      </c>
      <c r="V1800">
        <v>0</v>
      </c>
      <c r="Y1800">
        <v>0</v>
      </c>
      <c r="AA1800" t="s">
        <v>208</v>
      </c>
      <c r="AB1800" t="s">
        <v>66</v>
      </c>
      <c r="AC1800" t="s">
        <v>77</v>
      </c>
      <c r="AE1800">
        <v>10</v>
      </c>
      <c r="AF1800" t="s">
        <v>88</v>
      </c>
      <c r="AK1800" t="s">
        <v>64</v>
      </c>
      <c r="AL1800">
        <v>35</v>
      </c>
      <c r="AN1800" t="s">
        <v>82</v>
      </c>
      <c r="AP1800" t="s">
        <v>56</v>
      </c>
      <c r="AR1800">
        <v>3247</v>
      </c>
      <c r="AS1800" t="s">
        <v>73</v>
      </c>
      <c r="AT1800" t="s">
        <v>213</v>
      </c>
      <c r="AV1800" t="s">
        <v>213</v>
      </c>
      <c r="AX1800">
        <v>520</v>
      </c>
      <c r="AY1800" t="s">
        <v>1943</v>
      </c>
      <c r="AZ1800">
        <v>6717</v>
      </c>
      <c r="BA1800">
        <v>15800</v>
      </c>
      <c r="BC1800">
        <v>89630</v>
      </c>
      <c r="BD1800" t="s">
        <v>59</v>
      </c>
    </row>
    <row r="1801" spans="1:56" x14ac:dyDescent="0.25">
      <c r="A1801">
        <v>2</v>
      </c>
      <c r="B1801">
        <v>12</v>
      </c>
      <c r="C1801">
        <v>15</v>
      </c>
      <c r="D1801">
        <v>320700700000</v>
      </c>
      <c r="E1801" t="s">
        <v>2128</v>
      </c>
      <c r="G1801">
        <v>694</v>
      </c>
      <c r="H1801">
        <v>12</v>
      </c>
      <c r="I1801">
        <v>22</v>
      </c>
      <c r="J1801" t="str">
        <f t="shared" si="28"/>
        <v>12-15-2022</v>
      </c>
      <c r="K1801">
        <v>139000</v>
      </c>
      <c r="L1801">
        <v>1976</v>
      </c>
      <c r="M1801">
        <v>51</v>
      </c>
      <c r="N1801">
        <v>165</v>
      </c>
      <c r="P1801">
        <v>0</v>
      </c>
      <c r="Q1801">
        <v>2</v>
      </c>
      <c r="R1801" t="s">
        <v>116</v>
      </c>
      <c r="S1801" t="s">
        <v>123</v>
      </c>
      <c r="T1801" t="s">
        <v>112</v>
      </c>
      <c r="U1801">
        <v>0</v>
      </c>
      <c r="V1801">
        <v>0</v>
      </c>
      <c r="Y1801">
        <v>0</v>
      </c>
      <c r="AA1801" t="s">
        <v>152</v>
      </c>
      <c r="AB1801" t="s">
        <v>66</v>
      </c>
      <c r="AC1801" t="s">
        <v>67</v>
      </c>
      <c r="AE1801">
        <v>9</v>
      </c>
      <c r="AF1801" t="s">
        <v>102</v>
      </c>
      <c r="AG1801" t="s">
        <v>69</v>
      </c>
      <c r="AK1801" t="s">
        <v>225</v>
      </c>
      <c r="AL1801">
        <v>45</v>
      </c>
      <c r="AN1801" t="s">
        <v>82</v>
      </c>
      <c r="AP1801" t="s">
        <v>56</v>
      </c>
      <c r="AR1801">
        <v>3254</v>
      </c>
      <c r="AS1801" t="s">
        <v>73</v>
      </c>
      <c r="AT1801" t="s">
        <v>213</v>
      </c>
      <c r="AV1801" t="s">
        <v>213</v>
      </c>
      <c r="AX1801">
        <v>510</v>
      </c>
      <c r="AY1801" t="s">
        <v>58</v>
      </c>
      <c r="AZ1801">
        <v>3694</v>
      </c>
      <c r="BA1801">
        <v>8230</v>
      </c>
      <c r="BC1801">
        <v>63370</v>
      </c>
      <c r="BD1801" t="s">
        <v>59</v>
      </c>
    </row>
    <row r="1802" spans="1:56" x14ac:dyDescent="0.25">
      <c r="A1802">
        <v>2</v>
      </c>
      <c r="B1802">
        <v>12</v>
      </c>
      <c r="C1802">
        <v>16</v>
      </c>
      <c r="D1802">
        <v>320701500000</v>
      </c>
      <c r="E1802" t="s">
        <v>2132</v>
      </c>
      <c r="G1802">
        <v>696</v>
      </c>
      <c r="H1802">
        <v>12</v>
      </c>
      <c r="I1802">
        <v>22</v>
      </c>
      <c r="J1802" t="str">
        <f t="shared" si="28"/>
        <v>12-16-2022</v>
      </c>
      <c r="K1802">
        <v>68000</v>
      </c>
      <c r="L1802">
        <v>908</v>
      </c>
      <c r="M1802">
        <v>52</v>
      </c>
      <c r="N1802">
        <v>68</v>
      </c>
      <c r="P1802">
        <v>0</v>
      </c>
      <c r="Q1802" t="s">
        <v>223</v>
      </c>
      <c r="R1802" t="s">
        <v>116</v>
      </c>
      <c r="S1802" t="s">
        <v>135</v>
      </c>
      <c r="T1802" t="s">
        <v>280</v>
      </c>
      <c r="U1802">
        <v>0</v>
      </c>
      <c r="V1802">
        <v>908</v>
      </c>
      <c r="X1802" t="s">
        <v>63</v>
      </c>
      <c r="Y1802">
        <v>273</v>
      </c>
      <c r="Z1802" t="s">
        <v>92</v>
      </c>
      <c r="AA1802" t="s">
        <v>152</v>
      </c>
      <c r="AB1802" t="s">
        <v>66</v>
      </c>
      <c r="AC1802" t="s">
        <v>67</v>
      </c>
      <c r="AE1802">
        <v>7</v>
      </c>
      <c r="AF1802" t="s">
        <v>88</v>
      </c>
      <c r="AI1802" t="s">
        <v>70</v>
      </c>
      <c r="AK1802" t="s">
        <v>225</v>
      </c>
      <c r="AL1802">
        <v>45</v>
      </c>
      <c r="AN1802" t="s">
        <v>82</v>
      </c>
      <c r="AP1802" t="s">
        <v>56</v>
      </c>
      <c r="AR1802">
        <v>3254</v>
      </c>
      <c r="AS1802" t="s">
        <v>73</v>
      </c>
      <c r="AT1802" t="s">
        <v>213</v>
      </c>
      <c r="AV1802" t="s">
        <v>213</v>
      </c>
      <c r="AX1802">
        <v>510</v>
      </c>
      <c r="AY1802" t="s">
        <v>2133</v>
      </c>
      <c r="AZ1802">
        <v>3696</v>
      </c>
      <c r="BA1802">
        <v>5430</v>
      </c>
      <c r="BC1802">
        <v>61630</v>
      </c>
      <c r="BD1802" t="s">
        <v>59</v>
      </c>
    </row>
    <row r="1803" spans="1:56" x14ac:dyDescent="0.25">
      <c r="A1803">
        <v>2</v>
      </c>
      <c r="B1803">
        <v>12</v>
      </c>
      <c r="C1803">
        <v>9</v>
      </c>
      <c r="D1803">
        <v>320710800000</v>
      </c>
      <c r="E1803" t="s">
        <v>2136</v>
      </c>
      <c r="G1803">
        <v>681</v>
      </c>
      <c r="H1803">
        <v>12</v>
      </c>
      <c r="I1803">
        <v>22</v>
      </c>
      <c r="J1803" t="str">
        <f t="shared" si="28"/>
        <v>12-09-2022</v>
      </c>
      <c r="K1803">
        <v>76250</v>
      </c>
      <c r="L1803">
        <v>1128</v>
      </c>
      <c r="M1803">
        <v>128</v>
      </c>
      <c r="N1803">
        <v>186</v>
      </c>
      <c r="P1803">
        <v>0</v>
      </c>
      <c r="Q1803" t="s">
        <v>98</v>
      </c>
      <c r="R1803">
        <v>1</v>
      </c>
      <c r="S1803">
        <v>9511</v>
      </c>
      <c r="T1803" t="s">
        <v>132</v>
      </c>
      <c r="U1803">
        <v>0</v>
      </c>
      <c r="V1803">
        <v>0</v>
      </c>
      <c r="X1803" t="s">
        <v>63</v>
      </c>
      <c r="Y1803">
        <v>280</v>
      </c>
      <c r="Z1803" t="s">
        <v>92</v>
      </c>
      <c r="AA1803" t="s">
        <v>152</v>
      </c>
      <c r="AB1803" t="s">
        <v>66</v>
      </c>
      <c r="AC1803" t="s">
        <v>67</v>
      </c>
      <c r="AE1803">
        <v>7</v>
      </c>
      <c r="AF1803" t="s">
        <v>81</v>
      </c>
      <c r="AK1803" t="s">
        <v>71</v>
      </c>
      <c r="AL1803">
        <v>47</v>
      </c>
      <c r="AN1803" t="s">
        <v>82</v>
      </c>
      <c r="AP1803" t="s">
        <v>56</v>
      </c>
      <c r="AR1803">
        <v>3241</v>
      </c>
      <c r="AS1803" t="s">
        <v>73</v>
      </c>
      <c r="AT1803" t="s">
        <v>213</v>
      </c>
      <c r="AV1803" t="s">
        <v>213</v>
      </c>
      <c r="AX1803">
        <v>510</v>
      </c>
      <c r="AY1803" t="s">
        <v>429</v>
      </c>
      <c r="AZ1803">
        <v>1681</v>
      </c>
      <c r="BA1803">
        <v>23260</v>
      </c>
      <c r="BC1803">
        <v>70090</v>
      </c>
      <c r="BD1803" t="s">
        <v>59</v>
      </c>
    </row>
    <row r="1804" spans="1:56" x14ac:dyDescent="0.25">
      <c r="A1804">
        <v>2</v>
      </c>
      <c r="B1804">
        <v>12</v>
      </c>
      <c r="C1804">
        <v>9</v>
      </c>
      <c r="D1804">
        <v>320710900000</v>
      </c>
      <c r="E1804" t="s">
        <v>1411</v>
      </c>
      <c r="G1804">
        <v>681</v>
      </c>
      <c r="H1804">
        <v>12</v>
      </c>
      <c r="I1804">
        <v>22</v>
      </c>
      <c r="J1804" t="str">
        <f t="shared" si="28"/>
        <v>12-09-2022</v>
      </c>
      <c r="K1804">
        <v>76250</v>
      </c>
      <c r="L1804">
        <v>0</v>
      </c>
      <c r="M1804">
        <v>0</v>
      </c>
      <c r="N1804">
        <v>0</v>
      </c>
      <c r="P1804">
        <v>0</v>
      </c>
      <c r="U1804">
        <v>0</v>
      </c>
      <c r="V1804">
        <v>0</v>
      </c>
      <c r="Y1804">
        <v>0</v>
      </c>
      <c r="AE1804">
        <v>0</v>
      </c>
      <c r="AP1804" t="s">
        <v>56</v>
      </c>
      <c r="AR1804">
        <v>3241</v>
      </c>
      <c r="AS1804" t="s">
        <v>73</v>
      </c>
      <c r="AX1804">
        <v>500</v>
      </c>
      <c r="AY1804" t="s">
        <v>755</v>
      </c>
      <c r="AZ1804">
        <v>1681</v>
      </c>
      <c r="BA1804">
        <v>0</v>
      </c>
      <c r="BC1804">
        <v>0</v>
      </c>
      <c r="BD1804" t="s">
        <v>59</v>
      </c>
    </row>
    <row r="1805" spans="1:56" x14ac:dyDescent="0.25">
      <c r="A1805">
        <v>2</v>
      </c>
      <c r="B1805">
        <v>12</v>
      </c>
      <c r="C1805">
        <v>15</v>
      </c>
      <c r="D1805">
        <v>320791300000</v>
      </c>
      <c r="E1805" t="s">
        <v>2209</v>
      </c>
      <c r="G1805">
        <v>695</v>
      </c>
      <c r="H1805">
        <v>12</v>
      </c>
      <c r="I1805">
        <v>22</v>
      </c>
      <c r="J1805" t="str">
        <f t="shared" si="28"/>
        <v>12-15-2022</v>
      </c>
      <c r="K1805">
        <v>353000</v>
      </c>
      <c r="L1805">
        <v>2109</v>
      </c>
      <c r="M1805">
        <v>125</v>
      </c>
      <c r="N1805">
        <v>135</v>
      </c>
      <c r="P1805">
        <v>0</v>
      </c>
      <c r="Q1805">
        <v>1</v>
      </c>
      <c r="R1805">
        <v>1</v>
      </c>
      <c r="S1805">
        <v>9981</v>
      </c>
      <c r="T1805" t="s">
        <v>274</v>
      </c>
      <c r="U1805">
        <v>0</v>
      </c>
      <c r="V1805">
        <v>2109</v>
      </c>
      <c r="W1805" t="s">
        <v>71</v>
      </c>
      <c r="X1805" t="s">
        <v>63</v>
      </c>
      <c r="Y1805">
        <v>552</v>
      </c>
      <c r="Z1805" t="s">
        <v>64</v>
      </c>
      <c r="AA1805" t="s">
        <v>65</v>
      </c>
      <c r="AB1805" t="s">
        <v>66</v>
      </c>
      <c r="AC1805" t="s">
        <v>67</v>
      </c>
      <c r="AE1805">
        <v>9</v>
      </c>
      <c r="AF1805" t="s">
        <v>88</v>
      </c>
      <c r="AI1805" t="s">
        <v>70</v>
      </c>
      <c r="AK1805" t="s">
        <v>71</v>
      </c>
      <c r="AL1805">
        <v>13</v>
      </c>
      <c r="AN1805" t="s">
        <v>158</v>
      </c>
      <c r="AP1805" t="s">
        <v>56</v>
      </c>
      <c r="AR1805">
        <v>3248</v>
      </c>
      <c r="AS1805" t="s">
        <v>73</v>
      </c>
      <c r="AT1805" t="s">
        <v>213</v>
      </c>
      <c r="AV1805" t="s">
        <v>213</v>
      </c>
      <c r="AX1805">
        <v>510</v>
      </c>
      <c r="AY1805" t="s">
        <v>2210</v>
      </c>
      <c r="AZ1805">
        <v>6695</v>
      </c>
      <c r="BA1805">
        <v>26140</v>
      </c>
      <c r="BC1805">
        <v>198540</v>
      </c>
      <c r="BD1805" t="s">
        <v>59</v>
      </c>
    </row>
    <row r="1806" spans="1:56" x14ac:dyDescent="0.25">
      <c r="A1806">
        <v>2</v>
      </c>
      <c r="B1806">
        <v>12</v>
      </c>
      <c r="C1806">
        <v>1</v>
      </c>
      <c r="D1806">
        <v>320891000000</v>
      </c>
      <c r="E1806" t="s">
        <v>2292</v>
      </c>
      <c r="G1806">
        <v>665</v>
      </c>
      <c r="H1806">
        <v>12</v>
      </c>
      <c r="I1806">
        <v>22</v>
      </c>
      <c r="J1806" t="str">
        <f t="shared" si="28"/>
        <v>12-01-2022</v>
      </c>
      <c r="K1806">
        <v>183900</v>
      </c>
      <c r="L1806">
        <v>1464</v>
      </c>
      <c r="M1806">
        <v>204</v>
      </c>
      <c r="N1806">
        <v>261</v>
      </c>
      <c r="P1806">
        <v>0.61</v>
      </c>
      <c r="Q1806" t="s">
        <v>61</v>
      </c>
      <c r="R1806" t="s">
        <v>116</v>
      </c>
      <c r="S1806" t="s">
        <v>135</v>
      </c>
      <c r="T1806" t="s">
        <v>62</v>
      </c>
      <c r="U1806">
        <v>0</v>
      </c>
      <c r="V1806">
        <v>476</v>
      </c>
      <c r="X1806" t="s">
        <v>63</v>
      </c>
      <c r="Y1806">
        <v>572</v>
      </c>
      <c r="Z1806" t="s">
        <v>92</v>
      </c>
      <c r="AA1806" t="s">
        <v>96</v>
      </c>
      <c r="AB1806" t="s">
        <v>66</v>
      </c>
      <c r="AC1806" t="s">
        <v>67</v>
      </c>
      <c r="AE1806">
        <v>8</v>
      </c>
      <c r="AF1806" t="s">
        <v>102</v>
      </c>
      <c r="AG1806" t="s">
        <v>69</v>
      </c>
      <c r="AK1806" t="s">
        <v>71</v>
      </c>
      <c r="AL1806">
        <v>40</v>
      </c>
      <c r="AN1806" t="s">
        <v>82</v>
      </c>
      <c r="AP1806" t="s">
        <v>56</v>
      </c>
      <c r="AR1806">
        <v>3241</v>
      </c>
      <c r="AS1806" t="s">
        <v>73</v>
      </c>
      <c r="AT1806" t="s">
        <v>213</v>
      </c>
      <c r="AV1806" t="s">
        <v>213</v>
      </c>
      <c r="AX1806">
        <v>510</v>
      </c>
      <c r="AY1806" t="s">
        <v>429</v>
      </c>
      <c r="AZ1806">
        <v>4665</v>
      </c>
      <c r="BA1806">
        <v>35200</v>
      </c>
      <c r="BC1806">
        <v>80770</v>
      </c>
      <c r="BD1806" t="s">
        <v>59</v>
      </c>
    </row>
    <row r="1807" spans="1:56" x14ac:dyDescent="0.25">
      <c r="A1807">
        <v>2</v>
      </c>
      <c r="B1807">
        <v>12</v>
      </c>
      <c r="C1807">
        <v>1</v>
      </c>
      <c r="D1807">
        <v>320891100000</v>
      </c>
      <c r="E1807" t="s">
        <v>2293</v>
      </c>
      <c r="G1807">
        <v>665</v>
      </c>
      <c r="H1807">
        <v>12</v>
      </c>
      <c r="I1807">
        <v>22</v>
      </c>
      <c r="J1807" t="str">
        <f t="shared" si="28"/>
        <v>12-01-2022</v>
      </c>
      <c r="K1807">
        <v>183900</v>
      </c>
      <c r="L1807">
        <v>0</v>
      </c>
      <c r="M1807">
        <v>102</v>
      </c>
      <c r="N1807">
        <v>261</v>
      </c>
      <c r="P1807">
        <v>0.61</v>
      </c>
      <c r="U1807">
        <v>0</v>
      </c>
      <c r="V1807">
        <v>0</v>
      </c>
      <c r="Y1807">
        <v>0</v>
      </c>
      <c r="AE1807">
        <v>0</v>
      </c>
      <c r="AP1807" t="s">
        <v>56</v>
      </c>
      <c r="AR1807">
        <v>3241</v>
      </c>
      <c r="AS1807" t="s">
        <v>73</v>
      </c>
      <c r="AT1807" t="s">
        <v>213</v>
      </c>
      <c r="AV1807" t="s">
        <v>213</v>
      </c>
      <c r="AX1807">
        <v>500</v>
      </c>
      <c r="AY1807" t="s">
        <v>442</v>
      </c>
      <c r="AZ1807">
        <v>4665</v>
      </c>
      <c r="BA1807">
        <v>0</v>
      </c>
      <c r="BC1807">
        <v>0</v>
      </c>
      <c r="BD1807" t="s">
        <v>59</v>
      </c>
    </row>
    <row r="1808" spans="1:56" x14ac:dyDescent="0.25">
      <c r="A1808">
        <v>2</v>
      </c>
      <c r="B1808">
        <v>12</v>
      </c>
      <c r="C1808">
        <v>13</v>
      </c>
      <c r="D1808">
        <v>321670590000</v>
      </c>
      <c r="E1808" t="s">
        <v>2381</v>
      </c>
      <c r="G1808">
        <v>686</v>
      </c>
      <c r="H1808">
        <v>12</v>
      </c>
      <c r="I1808">
        <v>22</v>
      </c>
      <c r="J1808" t="str">
        <f t="shared" si="28"/>
        <v>12-13-2022</v>
      </c>
      <c r="K1808">
        <v>230000</v>
      </c>
      <c r="L1808">
        <v>1188</v>
      </c>
      <c r="M1808">
        <v>68</v>
      </c>
      <c r="N1808">
        <v>144</v>
      </c>
      <c r="P1808">
        <v>0</v>
      </c>
      <c r="Q1808">
        <v>1</v>
      </c>
      <c r="R1808" t="s">
        <v>1187</v>
      </c>
      <c r="S1808">
        <v>9941</v>
      </c>
      <c r="T1808" t="s">
        <v>76</v>
      </c>
      <c r="U1808">
        <v>0</v>
      </c>
      <c r="V1808">
        <v>474</v>
      </c>
      <c r="W1808" t="s">
        <v>71</v>
      </c>
      <c r="X1808" t="s">
        <v>63</v>
      </c>
      <c r="Y1808">
        <v>714</v>
      </c>
      <c r="Z1808" t="s">
        <v>64</v>
      </c>
      <c r="AA1808" t="s">
        <v>152</v>
      </c>
      <c r="AB1808" t="s">
        <v>66</v>
      </c>
      <c r="AC1808" t="s">
        <v>67</v>
      </c>
      <c r="AE1808">
        <v>7</v>
      </c>
      <c r="AF1808" t="s">
        <v>88</v>
      </c>
      <c r="AI1808" t="s">
        <v>70</v>
      </c>
      <c r="AK1808" t="s">
        <v>71</v>
      </c>
      <c r="AL1808">
        <v>19</v>
      </c>
      <c r="AN1808" t="s">
        <v>310</v>
      </c>
      <c r="AR1808">
        <v>3235</v>
      </c>
      <c r="AS1808" t="s">
        <v>73</v>
      </c>
      <c r="AT1808" t="s">
        <v>213</v>
      </c>
      <c r="AV1808" t="s">
        <v>213</v>
      </c>
      <c r="AX1808">
        <v>510</v>
      </c>
      <c r="AY1808" t="s">
        <v>58</v>
      </c>
      <c r="AZ1808">
        <v>6686</v>
      </c>
      <c r="BA1808">
        <v>14000</v>
      </c>
      <c r="BC1808">
        <v>116230</v>
      </c>
      <c r="BD1808" t="s">
        <v>59</v>
      </c>
    </row>
    <row r="1809" spans="1:56" x14ac:dyDescent="0.25">
      <c r="A1809">
        <v>2</v>
      </c>
      <c r="B1809">
        <v>12</v>
      </c>
      <c r="C1809">
        <v>20</v>
      </c>
      <c r="D1809">
        <v>321670640000</v>
      </c>
      <c r="E1809" t="s">
        <v>2384</v>
      </c>
      <c r="G1809">
        <v>701</v>
      </c>
      <c r="H1809">
        <v>12</v>
      </c>
      <c r="I1809">
        <v>22</v>
      </c>
      <c r="J1809" t="str">
        <f t="shared" si="28"/>
        <v>12-20-2022</v>
      </c>
      <c r="K1809">
        <v>257900</v>
      </c>
      <c r="L1809">
        <v>1742</v>
      </c>
      <c r="M1809">
        <v>76</v>
      </c>
      <c r="N1809">
        <v>136</v>
      </c>
      <c r="P1809">
        <v>0</v>
      </c>
      <c r="Q1809">
        <v>1</v>
      </c>
      <c r="R1809">
        <v>1</v>
      </c>
      <c r="S1809">
        <v>9891</v>
      </c>
      <c r="T1809" t="s">
        <v>86</v>
      </c>
      <c r="U1809">
        <v>0</v>
      </c>
      <c r="V1809">
        <v>868</v>
      </c>
      <c r="X1809" t="s">
        <v>63</v>
      </c>
      <c r="Y1809">
        <v>506</v>
      </c>
      <c r="Z1809" t="s">
        <v>64</v>
      </c>
      <c r="AA1809" t="s">
        <v>96</v>
      </c>
      <c r="AB1809" t="s">
        <v>66</v>
      </c>
      <c r="AC1809" t="s">
        <v>77</v>
      </c>
      <c r="AE1809">
        <v>8</v>
      </c>
      <c r="AF1809" t="s">
        <v>88</v>
      </c>
      <c r="AI1809" t="s">
        <v>70</v>
      </c>
      <c r="AK1809" t="s">
        <v>71</v>
      </c>
      <c r="AL1809">
        <v>24</v>
      </c>
      <c r="AN1809" t="s">
        <v>72</v>
      </c>
      <c r="AP1809" t="s">
        <v>56</v>
      </c>
      <c r="AR1809">
        <v>3235</v>
      </c>
      <c r="AS1809" t="s">
        <v>73</v>
      </c>
      <c r="AT1809" t="s">
        <v>213</v>
      </c>
      <c r="AV1809" t="s">
        <v>213</v>
      </c>
      <c r="AX1809">
        <v>510</v>
      </c>
      <c r="AY1809" t="s">
        <v>2383</v>
      </c>
      <c r="AZ1809">
        <v>6701</v>
      </c>
      <c r="BA1809">
        <v>15200</v>
      </c>
      <c r="BC1809">
        <v>140510</v>
      </c>
      <c r="BD1809" t="s">
        <v>59</v>
      </c>
    </row>
    <row r="1810" spans="1:56" x14ac:dyDescent="0.25">
      <c r="A1810">
        <v>2</v>
      </c>
      <c r="B1810">
        <v>12</v>
      </c>
      <c r="C1810">
        <v>12</v>
      </c>
      <c r="D1810">
        <v>321671690000</v>
      </c>
      <c r="E1810" t="s">
        <v>2405</v>
      </c>
      <c r="G1810">
        <v>683</v>
      </c>
      <c r="H1810">
        <v>12</v>
      </c>
      <c r="I1810">
        <v>22</v>
      </c>
      <c r="J1810" t="str">
        <f t="shared" si="28"/>
        <v>12-12-2022</v>
      </c>
      <c r="K1810">
        <v>325000</v>
      </c>
      <c r="L1810">
        <v>2004</v>
      </c>
      <c r="M1810">
        <v>149</v>
      </c>
      <c r="N1810">
        <v>161</v>
      </c>
      <c r="P1810">
        <v>0</v>
      </c>
      <c r="Q1810">
        <v>1</v>
      </c>
      <c r="R1810">
        <v>2</v>
      </c>
      <c r="S1810">
        <v>1</v>
      </c>
      <c r="T1810" t="s">
        <v>163</v>
      </c>
      <c r="U1810">
        <v>3</v>
      </c>
      <c r="V1810">
        <v>0</v>
      </c>
      <c r="X1810" t="s">
        <v>63</v>
      </c>
      <c r="Y1810">
        <v>778</v>
      </c>
      <c r="Z1810" t="s">
        <v>64</v>
      </c>
      <c r="AA1810" t="s">
        <v>157</v>
      </c>
      <c r="AB1810" t="s">
        <v>66</v>
      </c>
      <c r="AC1810" t="s">
        <v>67</v>
      </c>
      <c r="AE1810">
        <v>6</v>
      </c>
      <c r="AF1810" t="s">
        <v>88</v>
      </c>
      <c r="AK1810" t="s">
        <v>71</v>
      </c>
      <c r="AL1810">
        <v>12</v>
      </c>
      <c r="AN1810" t="s">
        <v>158</v>
      </c>
      <c r="AP1810" t="s">
        <v>56</v>
      </c>
      <c r="AR1810">
        <v>3235</v>
      </c>
      <c r="AS1810" t="s">
        <v>73</v>
      </c>
      <c r="AT1810" t="s">
        <v>213</v>
      </c>
      <c r="AV1810" t="s">
        <v>213</v>
      </c>
      <c r="AX1810">
        <v>510</v>
      </c>
      <c r="AY1810" t="s">
        <v>462</v>
      </c>
      <c r="AZ1810">
        <v>3683</v>
      </c>
      <c r="BA1810">
        <v>33860</v>
      </c>
      <c r="BC1810">
        <v>224630</v>
      </c>
      <c r="BD1810" t="s">
        <v>59</v>
      </c>
    </row>
    <row r="1811" spans="1:56" x14ac:dyDescent="0.25">
      <c r="A1811">
        <v>2</v>
      </c>
      <c r="B1811">
        <v>12</v>
      </c>
      <c r="C1811">
        <v>14</v>
      </c>
      <c r="D1811">
        <v>321806000000</v>
      </c>
      <c r="E1811" t="s">
        <v>2446</v>
      </c>
      <c r="G1811">
        <v>693</v>
      </c>
      <c r="H1811">
        <v>12</v>
      </c>
      <c r="I1811">
        <v>22</v>
      </c>
      <c r="J1811" t="str">
        <f t="shared" si="28"/>
        <v>12-14-2022</v>
      </c>
      <c r="K1811">
        <v>462233</v>
      </c>
      <c r="L1811">
        <v>0</v>
      </c>
      <c r="M1811">
        <v>0</v>
      </c>
      <c r="N1811">
        <v>0</v>
      </c>
      <c r="P1811">
        <v>0.30399999999999999</v>
      </c>
      <c r="U1811">
        <v>0</v>
      </c>
      <c r="V1811">
        <v>0</v>
      </c>
      <c r="Y1811">
        <v>0</v>
      </c>
      <c r="AE1811">
        <v>0</v>
      </c>
      <c r="AP1811" t="s">
        <v>56</v>
      </c>
      <c r="AR1811">
        <v>3256</v>
      </c>
      <c r="AS1811" t="s">
        <v>73</v>
      </c>
      <c r="AT1811" t="s">
        <v>213</v>
      </c>
      <c r="AV1811" t="s">
        <v>213</v>
      </c>
      <c r="AX1811">
        <v>550</v>
      </c>
      <c r="AY1811" t="s">
        <v>58</v>
      </c>
      <c r="AZ1811">
        <v>1693</v>
      </c>
      <c r="BA1811">
        <v>4910</v>
      </c>
      <c r="BC1811">
        <v>0</v>
      </c>
      <c r="BD1811" t="s">
        <v>59</v>
      </c>
    </row>
    <row r="1812" spans="1:56" x14ac:dyDescent="0.25">
      <c r="A1812">
        <v>2</v>
      </c>
      <c r="B1812">
        <v>12</v>
      </c>
      <c r="C1812">
        <v>9</v>
      </c>
      <c r="D1812">
        <v>330050100000</v>
      </c>
      <c r="E1812" t="s">
        <v>2499</v>
      </c>
      <c r="G1812">
        <v>678</v>
      </c>
      <c r="H1812">
        <v>12</v>
      </c>
      <c r="I1812">
        <v>22</v>
      </c>
      <c r="J1812" t="str">
        <f t="shared" si="28"/>
        <v>12-09-2022</v>
      </c>
      <c r="K1812">
        <v>170200</v>
      </c>
      <c r="L1812">
        <v>0</v>
      </c>
      <c r="M1812">
        <v>0</v>
      </c>
      <c r="N1812">
        <v>0</v>
      </c>
      <c r="P1812">
        <v>34.04</v>
      </c>
      <c r="U1812">
        <v>0</v>
      </c>
      <c r="V1812">
        <v>0</v>
      </c>
      <c r="Y1812">
        <v>0</v>
      </c>
      <c r="AE1812">
        <v>0</v>
      </c>
      <c r="AP1812" t="s">
        <v>56</v>
      </c>
      <c r="AR1812">
        <v>0</v>
      </c>
      <c r="AS1812" t="s">
        <v>73</v>
      </c>
      <c r="AX1812">
        <v>110</v>
      </c>
      <c r="AY1812" t="s">
        <v>450</v>
      </c>
      <c r="AZ1812">
        <v>2678</v>
      </c>
      <c r="BA1812">
        <v>228140</v>
      </c>
      <c r="BC1812">
        <v>0</v>
      </c>
      <c r="BD1812" t="s">
        <v>59</v>
      </c>
    </row>
    <row r="1813" spans="1:56" x14ac:dyDescent="0.25">
      <c r="A1813">
        <v>2</v>
      </c>
      <c r="B1813">
        <v>12</v>
      </c>
      <c r="C1813">
        <v>19</v>
      </c>
      <c r="D1813">
        <v>340210250000</v>
      </c>
      <c r="E1813" t="s">
        <v>724</v>
      </c>
      <c r="G1813">
        <v>700</v>
      </c>
      <c r="H1813">
        <v>12</v>
      </c>
      <c r="I1813">
        <v>22</v>
      </c>
      <c r="J1813" t="str">
        <f t="shared" si="28"/>
        <v>12-19-2022</v>
      </c>
      <c r="K1813">
        <v>150000</v>
      </c>
      <c r="L1813">
        <v>0</v>
      </c>
      <c r="M1813">
        <v>0</v>
      </c>
      <c r="N1813">
        <v>0</v>
      </c>
      <c r="P1813">
        <v>2</v>
      </c>
      <c r="U1813">
        <v>0</v>
      </c>
      <c r="V1813">
        <v>0</v>
      </c>
      <c r="Y1813">
        <v>0</v>
      </c>
      <c r="AE1813">
        <v>0</v>
      </c>
      <c r="AP1813" t="s">
        <v>56</v>
      </c>
      <c r="AR1813">
        <v>0</v>
      </c>
      <c r="AS1813" t="s">
        <v>73</v>
      </c>
      <c r="AX1813">
        <v>500</v>
      </c>
      <c r="AY1813" t="s">
        <v>58</v>
      </c>
      <c r="AZ1813">
        <v>2700</v>
      </c>
      <c r="BA1813">
        <v>17140</v>
      </c>
      <c r="BC1813">
        <v>0</v>
      </c>
      <c r="BD1813" t="s">
        <v>59</v>
      </c>
    </row>
    <row r="1814" spans="1:56" x14ac:dyDescent="0.25">
      <c r="A1814">
        <v>2</v>
      </c>
      <c r="B1814">
        <v>12</v>
      </c>
      <c r="C1814">
        <v>19</v>
      </c>
      <c r="D1814">
        <v>340210260000</v>
      </c>
      <c r="E1814" t="s">
        <v>2539</v>
      </c>
      <c r="G1814">
        <v>700</v>
      </c>
      <c r="H1814">
        <v>12</v>
      </c>
      <c r="I1814">
        <v>22</v>
      </c>
      <c r="J1814" t="str">
        <f t="shared" si="28"/>
        <v>12-19-2022</v>
      </c>
      <c r="K1814">
        <v>150000</v>
      </c>
      <c r="L1814">
        <v>912</v>
      </c>
      <c r="M1814">
        <v>0</v>
      </c>
      <c r="N1814">
        <v>0</v>
      </c>
      <c r="P1814">
        <v>2</v>
      </c>
      <c r="Q1814" t="s">
        <v>98</v>
      </c>
      <c r="R1814">
        <v>1</v>
      </c>
      <c r="S1814">
        <v>9821</v>
      </c>
      <c r="T1814" t="s">
        <v>2540</v>
      </c>
      <c r="U1814">
        <v>0</v>
      </c>
      <c r="V1814">
        <v>0</v>
      </c>
      <c r="Y1814">
        <v>912</v>
      </c>
      <c r="Z1814" t="s">
        <v>64</v>
      </c>
      <c r="AA1814" t="s">
        <v>205</v>
      </c>
      <c r="AB1814" t="s">
        <v>66</v>
      </c>
      <c r="AC1814" t="s">
        <v>67</v>
      </c>
      <c r="AE1814">
        <v>6</v>
      </c>
      <c r="AF1814" t="s">
        <v>88</v>
      </c>
      <c r="AK1814" t="s">
        <v>71</v>
      </c>
      <c r="AL1814">
        <v>36</v>
      </c>
      <c r="AN1814" t="s">
        <v>252</v>
      </c>
      <c r="AP1814" t="s">
        <v>56</v>
      </c>
      <c r="AR1814">
        <v>0</v>
      </c>
      <c r="AS1814" t="s">
        <v>73</v>
      </c>
      <c r="AX1814">
        <v>510</v>
      </c>
      <c r="AY1814" t="s">
        <v>58</v>
      </c>
      <c r="AZ1814">
        <v>2700</v>
      </c>
      <c r="BA1814">
        <v>23340</v>
      </c>
      <c r="BC1814">
        <v>52260</v>
      </c>
      <c r="BD1814" t="s">
        <v>59</v>
      </c>
    </row>
    <row r="1815" spans="1:56" x14ac:dyDescent="0.25">
      <c r="A1815">
        <v>2</v>
      </c>
      <c r="B1815">
        <v>12</v>
      </c>
      <c r="C1815">
        <v>19</v>
      </c>
      <c r="D1815">
        <v>340210270000</v>
      </c>
      <c r="E1815" t="s">
        <v>724</v>
      </c>
      <c r="G1815">
        <v>700</v>
      </c>
      <c r="H1815">
        <v>12</v>
      </c>
      <c r="I1815">
        <v>22</v>
      </c>
      <c r="J1815" t="str">
        <f t="shared" si="28"/>
        <v>12-19-2022</v>
      </c>
      <c r="K1815">
        <v>150000</v>
      </c>
      <c r="L1815">
        <v>0</v>
      </c>
      <c r="M1815">
        <v>0</v>
      </c>
      <c r="N1815">
        <v>0</v>
      </c>
      <c r="P1815">
        <v>2</v>
      </c>
      <c r="U1815">
        <v>0</v>
      </c>
      <c r="V1815">
        <v>0</v>
      </c>
      <c r="Y1815">
        <v>0</v>
      </c>
      <c r="AE1815">
        <v>0</v>
      </c>
      <c r="AP1815" t="s">
        <v>56</v>
      </c>
      <c r="AR1815">
        <v>0</v>
      </c>
      <c r="AS1815" t="s">
        <v>73</v>
      </c>
      <c r="AX1815">
        <v>599</v>
      </c>
      <c r="AY1815" t="s">
        <v>2541</v>
      </c>
      <c r="AZ1815">
        <v>2700</v>
      </c>
      <c r="BA1815">
        <v>0</v>
      </c>
      <c r="BC1815">
        <v>0</v>
      </c>
      <c r="BD1815" t="s">
        <v>59</v>
      </c>
    </row>
    <row r="1816" spans="1:56" x14ac:dyDescent="0.25">
      <c r="A1816">
        <v>2</v>
      </c>
      <c r="B1816">
        <v>12</v>
      </c>
      <c r="C1816">
        <v>29</v>
      </c>
      <c r="D1816">
        <v>370081200100</v>
      </c>
      <c r="E1816" t="s">
        <v>2632</v>
      </c>
      <c r="G1816">
        <v>719</v>
      </c>
      <c r="H1816">
        <v>12</v>
      </c>
      <c r="I1816">
        <v>22</v>
      </c>
      <c r="J1816" t="str">
        <f t="shared" si="28"/>
        <v>12-29-2022</v>
      </c>
      <c r="K1816">
        <v>65000</v>
      </c>
      <c r="L1816">
        <v>0</v>
      </c>
      <c r="M1816">
        <v>0</v>
      </c>
      <c r="N1816">
        <v>0</v>
      </c>
      <c r="P1816">
        <v>3.004</v>
      </c>
      <c r="U1816">
        <v>0</v>
      </c>
      <c r="V1816">
        <v>0</v>
      </c>
      <c r="Y1816">
        <v>1008</v>
      </c>
      <c r="Z1816" t="s">
        <v>92</v>
      </c>
      <c r="AE1816">
        <v>0</v>
      </c>
      <c r="AP1816" t="s">
        <v>56</v>
      </c>
      <c r="AR1816">
        <v>0</v>
      </c>
      <c r="AX1816">
        <v>510</v>
      </c>
      <c r="AY1816" t="s">
        <v>2633</v>
      </c>
      <c r="AZ1816">
        <v>5719</v>
      </c>
      <c r="BA1816">
        <v>12340</v>
      </c>
      <c r="BC1816">
        <v>22690</v>
      </c>
      <c r="BD1816" t="s">
        <v>59</v>
      </c>
    </row>
    <row r="1817" spans="1:56" x14ac:dyDescent="0.25">
      <c r="A1817">
        <v>2</v>
      </c>
      <c r="B1817">
        <v>12</v>
      </c>
      <c r="C1817">
        <v>2</v>
      </c>
      <c r="D1817">
        <v>470760100000</v>
      </c>
      <c r="E1817" t="s">
        <v>1687</v>
      </c>
      <c r="G1817">
        <v>669</v>
      </c>
      <c r="H1817">
        <v>12</v>
      </c>
      <c r="I1817">
        <v>22</v>
      </c>
      <c r="J1817" t="str">
        <f t="shared" si="28"/>
        <v>12-02-2022</v>
      </c>
      <c r="K1817">
        <v>185000</v>
      </c>
      <c r="L1817">
        <v>0</v>
      </c>
      <c r="M1817">
        <v>200</v>
      </c>
      <c r="N1817">
        <v>60</v>
      </c>
      <c r="P1817">
        <v>0</v>
      </c>
      <c r="U1817">
        <v>0</v>
      </c>
      <c r="V1817">
        <v>0</v>
      </c>
      <c r="Y1817">
        <v>0</v>
      </c>
      <c r="AE1817">
        <v>0</v>
      </c>
      <c r="AR1817">
        <v>4793</v>
      </c>
      <c r="AS1817" t="s">
        <v>73</v>
      </c>
      <c r="AX1817">
        <v>500</v>
      </c>
      <c r="AY1817" t="s">
        <v>3044</v>
      </c>
      <c r="AZ1817">
        <v>5669</v>
      </c>
      <c r="BA1817">
        <v>0</v>
      </c>
      <c r="BC1817">
        <v>0</v>
      </c>
      <c r="BD1817" t="s">
        <v>59</v>
      </c>
    </row>
    <row r="1818" spans="1:56" x14ac:dyDescent="0.25">
      <c r="A1818">
        <v>2</v>
      </c>
      <c r="B1818">
        <v>12</v>
      </c>
      <c r="C1818">
        <v>2</v>
      </c>
      <c r="D1818">
        <v>470760400000</v>
      </c>
      <c r="E1818" t="s">
        <v>3045</v>
      </c>
      <c r="G1818">
        <v>669</v>
      </c>
      <c r="H1818">
        <v>12</v>
      </c>
      <c r="I1818">
        <v>22</v>
      </c>
      <c r="J1818" t="str">
        <f t="shared" si="28"/>
        <v>12-02-2022</v>
      </c>
      <c r="K1818">
        <v>185000</v>
      </c>
      <c r="L1818">
        <v>1560</v>
      </c>
      <c r="M1818">
        <v>60</v>
      </c>
      <c r="N1818">
        <v>148</v>
      </c>
      <c r="P1818">
        <v>0</v>
      </c>
      <c r="Q1818" t="s">
        <v>98</v>
      </c>
      <c r="R1818" t="s">
        <v>116</v>
      </c>
      <c r="S1818" t="s">
        <v>224</v>
      </c>
      <c r="T1818" t="s">
        <v>100</v>
      </c>
      <c r="U1818">
        <v>0</v>
      </c>
      <c r="V1818">
        <v>300</v>
      </c>
      <c r="X1818" t="s">
        <v>63</v>
      </c>
      <c r="Y1818">
        <v>864</v>
      </c>
      <c r="Z1818" t="s">
        <v>92</v>
      </c>
      <c r="AA1818" t="s">
        <v>785</v>
      </c>
      <c r="AB1818" t="s">
        <v>137</v>
      </c>
      <c r="AC1818" t="s">
        <v>67</v>
      </c>
      <c r="AE1818">
        <v>9</v>
      </c>
      <c r="AF1818" t="s">
        <v>88</v>
      </c>
      <c r="AI1818" t="s">
        <v>70</v>
      </c>
      <c r="AK1818" t="s">
        <v>225</v>
      </c>
      <c r="AL1818">
        <v>45</v>
      </c>
      <c r="AN1818" t="s">
        <v>82</v>
      </c>
      <c r="AP1818" t="s">
        <v>56</v>
      </c>
      <c r="AR1818">
        <v>4793</v>
      </c>
      <c r="AS1818" t="s">
        <v>73</v>
      </c>
      <c r="AT1818" t="s">
        <v>213</v>
      </c>
      <c r="AV1818" t="s">
        <v>213</v>
      </c>
      <c r="AX1818">
        <v>510</v>
      </c>
      <c r="AY1818" t="s">
        <v>58</v>
      </c>
      <c r="AZ1818">
        <v>5669</v>
      </c>
      <c r="BA1818">
        <v>10260</v>
      </c>
      <c r="BC1818">
        <v>96000</v>
      </c>
      <c r="BD1818" t="s">
        <v>59</v>
      </c>
    </row>
    <row r="1819" spans="1:56" x14ac:dyDescent="0.25">
      <c r="A1819">
        <v>2</v>
      </c>
      <c r="B1819">
        <v>12</v>
      </c>
      <c r="C1819">
        <v>20</v>
      </c>
      <c r="D1819">
        <v>470771600000</v>
      </c>
      <c r="E1819" t="s">
        <v>3058</v>
      </c>
      <c r="G1819">
        <v>705</v>
      </c>
      <c r="H1819">
        <v>12</v>
      </c>
      <c r="I1819">
        <v>22</v>
      </c>
      <c r="J1819" t="str">
        <f t="shared" si="28"/>
        <v>12-20-2022</v>
      </c>
      <c r="K1819">
        <v>107000</v>
      </c>
      <c r="L1819">
        <v>0</v>
      </c>
      <c r="M1819">
        <v>40</v>
      </c>
      <c r="N1819">
        <v>60</v>
      </c>
      <c r="P1819">
        <v>0</v>
      </c>
      <c r="U1819">
        <v>0</v>
      </c>
      <c r="V1819">
        <v>0</v>
      </c>
      <c r="Y1819">
        <v>0</v>
      </c>
      <c r="AE1819">
        <v>0</v>
      </c>
      <c r="AR1819">
        <v>4793</v>
      </c>
      <c r="AS1819" t="s">
        <v>73</v>
      </c>
      <c r="AX1819">
        <v>500</v>
      </c>
      <c r="AY1819" t="s">
        <v>58</v>
      </c>
      <c r="AZ1819">
        <v>3705</v>
      </c>
      <c r="BA1819">
        <v>0</v>
      </c>
      <c r="BC1819">
        <v>0</v>
      </c>
      <c r="BD1819" t="s">
        <v>59</v>
      </c>
    </row>
    <row r="1820" spans="1:56" x14ac:dyDescent="0.25">
      <c r="A1820">
        <v>2</v>
      </c>
      <c r="B1820">
        <v>12</v>
      </c>
      <c r="C1820">
        <v>20</v>
      </c>
      <c r="D1820">
        <v>470852000000</v>
      </c>
      <c r="E1820" t="s">
        <v>3084</v>
      </c>
      <c r="G1820">
        <v>705</v>
      </c>
      <c r="H1820">
        <v>12</v>
      </c>
      <c r="I1820">
        <v>22</v>
      </c>
      <c r="J1820" t="str">
        <f t="shared" si="28"/>
        <v>12-20-2022</v>
      </c>
      <c r="K1820">
        <v>107000</v>
      </c>
      <c r="L1820">
        <v>0</v>
      </c>
      <c r="M1820">
        <v>2</v>
      </c>
      <c r="N1820">
        <v>180</v>
      </c>
      <c r="P1820">
        <v>0</v>
      </c>
      <c r="U1820">
        <v>0</v>
      </c>
      <c r="V1820">
        <v>0</v>
      </c>
      <c r="Y1820">
        <v>0</v>
      </c>
      <c r="AE1820">
        <v>0</v>
      </c>
      <c r="AP1820" t="s">
        <v>56</v>
      </c>
      <c r="AR1820">
        <v>4793</v>
      </c>
      <c r="AS1820" t="s">
        <v>73</v>
      </c>
      <c r="AX1820">
        <v>500</v>
      </c>
      <c r="AY1820" t="s">
        <v>58</v>
      </c>
      <c r="AZ1820">
        <v>3705</v>
      </c>
      <c r="BA1820">
        <v>0</v>
      </c>
      <c r="BC1820">
        <v>0</v>
      </c>
      <c r="BD1820" t="s">
        <v>59</v>
      </c>
    </row>
    <row r="1821" spans="1:56" x14ac:dyDescent="0.25">
      <c r="A1821">
        <v>2</v>
      </c>
      <c r="B1821">
        <v>12</v>
      </c>
      <c r="C1821">
        <v>20</v>
      </c>
      <c r="D1821">
        <v>470860100000</v>
      </c>
      <c r="E1821" t="s">
        <v>3085</v>
      </c>
      <c r="G1821">
        <v>705</v>
      </c>
      <c r="H1821">
        <v>12</v>
      </c>
      <c r="I1821">
        <v>22</v>
      </c>
      <c r="J1821" t="str">
        <f t="shared" si="28"/>
        <v>12-20-2022</v>
      </c>
      <c r="K1821">
        <v>107000</v>
      </c>
      <c r="L1821">
        <v>1032</v>
      </c>
      <c r="M1821">
        <v>40</v>
      </c>
      <c r="N1821">
        <v>220</v>
      </c>
      <c r="P1821">
        <v>0</v>
      </c>
      <c r="Q1821" t="s">
        <v>98</v>
      </c>
      <c r="R1821" t="s">
        <v>116</v>
      </c>
      <c r="S1821" t="s">
        <v>135</v>
      </c>
      <c r="T1821" t="s">
        <v>100</v>
      </c>
      <c r="U1821">
        <v>3</v>
      </c>
      <c r="V1821">
        <v>1026</v>
      </c>
      <c r="Y1821">
        <v>448</v>
      </c>
      <c r="Z1821" t="s">
        <v>64</v>
      </c>
      <c r="AA1821" t="s">
        <v>777</v>
      </c>
      <c r="AB1821" t="s">
        <v>137</v>
      </c>
      <c r="AC1821" t="s">
        <v>67</v>
      </c>
      <c r="AE1821">
        <v>7</v>
      </c>
      <c r="AF1821" t="s">
        <v>102</v>
      </c>
      <c r="AG1821" t="s">
        <v>69</v>
      </c>
      <c r="AK1821" t="s">
        <v>225</v>
      </c>
      <c r="AL1821">
        <v>45</v>
      </c>
      <c r="AN1821" t="s">
        <v>138</v>
      </c>
      <c r="AP1821" t="s">
        <v>56</v>
      </c>
      <c r="AR1821">
        <v>4793</v>
      </c>
      <c r="AS1821" t="s">
        <v>73</v>
      </c>
      <c r="AT1821" t="s">
        <v>213</v>
      </c>
      <c r="AV1821" t="s">
        <v>213</v>
      </c>
      <c r="AX1821">
        <v>510</v>
      </c>
      <c r="AY1821" t="s">
        <v>3086</v>
      </c>
      <c r="AZ1821">
        <v>3705</v>
      </c>
      <c r="BA1821">
        <v>6460</v>
      </c>
      <c r="BC1821">
        <v>61570</v>
      </c>
      <c r="BD1821" t="s">
        <v>59</v>
      </c>
    </row>
    <row r="1822" spans="1:56" x14ac:dyDescent="0.25">
      <c r="A1822">
        <v>2</v>
      </c>
      <c r="B1822">
        <v>12</v>
      </c>
      <c r="C1822">
        <v>2</v>
      </c>
      <c r="D1822">
        <v>471020400000</v>
      </c>
      <c r="E1822" t="s">
        <v>3149</v>
      </c>
      <c r="G1822">
        <v>666</v>
      </c>
      <c r="H1822">
        <v>12</v>
      </c>
      <c r="I1822">
        <v>22</v>
      </c>
      <c r="J1822" t="str">
        <f t="shared" si="28"/>
        <v>12-02-2022</v>
      </c>
      <c r="K1822">
        <v>275000</v>
      </c>
      <c r="L1822">
        <v>1780</v>
      </c>
      <c r="M1822">
        <v>109</v>
      </c>
      <c r="N1822">
        <v>141</v>
      </c>
      <c r="P1822">
        <v>0</v>
      </c>
      <c r="Q1822">
        <v>1</v>
      </c>
      <c r="R1822">
        <v>1</v>
      </c>
      <c r="S1822">
        <v>9741</v>
      </c>
      <c r="T1822" t="s">
        <v>86</v>
      </c>
      <c r="U1822">
        <v>2</v>
      </c>
      <c r="V1822">
        <v>1780</v>
      </c>
      <c r="W1822" t="s">
        <v>71</v>
      </c>
      <c r="X1822" t="s">
        <v>63</v>
      </c>
      <c r="Y1822">
        <v>768</v>
      </c>
      <c r="Z1822" t="s">
        <v>64</v>
      </c>
      <c r="AA1822" t="s">
        <v>164</v>
      </c>
      <c r="AB1822" t="s">
        <v>66</v>
      </c>
      <c r="AC1822" t="s">
        <v>77</v>
      </c>
      <c r="AE1822">
        <v>9</v>
      </c>
      <c r="AF1822" t="s">
        <v>68</v>
      </c>
      <c r="AG1822" t="s">
        <v>69</v>
      </c>
      <c r="AK1822" t="s">
        <v>71</v>
      </c>
      <c r="AL1822">
        <v>28</v>
      </c>
      <c r="AN1822" t="s">
        <v>72</v>
      </c>
      <c r="AP1822" t="s">
        <v>56</v>
      </c>
      <c r="AR1822">
        <v>4794</v>
      </c>
      <c r="AS1822" t="s">
        <v>73</v>
      </c>
      <c r="AT1822" t="s">
        <v>213</v>
      </c>
      <c r="AV1822" t="s">
        <v>213</v>
      </c>
      <c r="AX1822">
        <v>510</v>
      </c>
      <c r="AY1822" t="s">
        <v>489</v>
      </c>
      <c r="AZ1822">
        <v>4666</v>
      </c>
      <c r="BA1822">
        <v>18860</v>
      </c>
      <c r="BC1822">
        <v>151600</v>
      </c>
      <c r="BD1822" t="s">
        <v>59</v>
      </c>
    </row>
    <row r="1823" spans="1:56" x14ac:dyDescent="0.25">
      <c r="A1823">
        <v>2</v>
      </c>
      <c r="B1823">
        <v>12</v>
      </c>
      <c r="C1823">
        <v>28</v>
      </c>
      <c r="D1823">
        <v>480260800900</v>
      </c>
      <c r="E1823" t="s">
        <v>125</v>
      </c>
      <c r="G1823">
        <v>715</v>
      </c>
      <c r="H1823">
        <v>12</v>
      </c>
      <c r="I1823">
        <v>22</v>
      </c>
      <c r="J1823" t="str">
        <f t="shared" si="28"/>
        <v>12-28-2022</v>
      </c>
      <c r="K1823">
        <v>85000</v>
      </c>
      <c r="L1823">
        <v>0</v>
      </c>
      <c r="M1823">
        <v>0</v>
      </c>
      <c r="N1823">
        <v>0</v>
      </c>
      <c r="P1823">
        <v>5.0010000000000003</v>
      </c>
      <c r="U1823">
        <v>0</v>
      </c>
      <c r="V1823">
        <v>0</v>
      </c>
      <c r="Y1823">
        <v>0</v>
      </c>
      <c r="AE1823">
        <v>0</v>
      </c>
      <c r="AP1823" t="s">
        <v>56</v>
      </c>
      <c r="AR1823">
        <v>0</v>
      </c>
      <c r="AS1823" t="s">
        <v>73</v>
      </c>
      <c r="AX1823">
        <v>110</v>
      </c>
      <c r="AY1823" t="s">
        <v>58</v>
      </c>
      <c r="AZ1823">
        <v>2715</v>
      </c>
      <c r="BA1823">
        <v>44910</v>
      </c>
      <c r="BC1823">
        <v>0</v>
      </c>
      <c r="BD1823" t="s">
        <v>59</v>
      </c>
    </row>
    <row r="1824" spans="1:56" x14ac:dyDescent="0.25">
      <c r="A1824">
        <v>2</v>
      </c>
      <c r="B1824">
        <v>12</v>
      </c>
      <c r="C1824">
        <v>2</v>
      </c>
      <c r="D1824">
        <v>490522000000</v>
      </c>
      <c r="E1824" t="s">
        <v>3442</v>
      </c>
      <c r="G1824">
        <v>668</v>
      </c>
      <c r="H1824">
        <v>12</v>
      </c>
      <c r="I1824">
        <v>22</v>
      </c>
      <c r="J1824" t="str">
        <f t="shared" si="28"/>
        <v>12-02-2022</v>
      </c>
      <c r="K1824">
        <v>45000</v>
      </c>
      <c r="L1824">
        <v>1008</v>
      </c>
      <c r="M1824">
        <v>43</v>
      </c>
      <c r="N1824">
        <v>93</v>
      </c>
      <c r="P1824">
        <v>0</v>
      </c>
      <c r="Q1824">
        <v>1</v>
      </c>
      <c r="R1824">
        <v>5</v>
      </c>
      <c r="S1824" t="s">
        <v>635</v>
      </c>
      <c r="T1824" t="s">
        <v>112</v>
      </c>
      <c r="U1824">
        <v>0</v>
      </c>
      <c r="V1824">
        <v>0</v>
      </c>
      <c r="Y1824">
        <v>0</v>
      </c>
      <c r="AA1824" t="s">
        <v>259</v>
      </c>
      <c r="AB1824" t="s">
        <v>66</v>
      </c>
      <c r="AC1824" t="s">
        <v>67</v>
      </c>
      <c r="AE1824">
        <v>5</v>
      </c>
      <c r="AF1824" t="s">
        <v>81</v>
      </c>
      <c r="AI1824" t="s">
        <v>70</v>
      </c>
      <c r="AK1824" t="s">
        <v>154</v>
      </c>
      <c r="AL1824">
        <v>30</v>
      </c>
      <c r="AN1824" t="s">
        <v>138</v>
      </c>
      <c r="AP1824" t="s">
        <v>56</v>
      </c>
      <c r="AR1824">
        <v>4919</v>
      </c>
      <c r="AS1824" t="s">
        <v>73</v>
      </c>
      <c r="AT1824" t="s">
        <v>213</v>
      </c>
      <c r="AV1824" t="s">
        <v>74</v>
      </c>
      <c r="AX1824">
        <v>510</v>
      </c>
      <c r="AY1824" t="s">
        <v>58</v>
      </c>
      <c r="AZ1824">
        <v>4668</v>
      </c>
      <c r="BA1824">
        <v>4690</v>
      </c>
      <c r="BC1824">
        <v>55710</v>
      </c>
      <c r="BD1824" t="s">
        <v>59</v>
      </c>
    </row>
    <row r="1825" spans="1:56" x14ac:dyDescent="0.25">
      <c r="A1825">
        <v>2</v>
      </c>
      <c r="B1825">
        <v>12</v>
      </c>
      <c r="C1825">
        <v>22</v>
      </c>
      <c r="D1825">
        <v>490835000000</v>
      </c>
      <c r="E1825" t="s">
        <v>3505</v>
      </c>
      <c r="G1825">
        <v>709</v>
      </c>
      <c r="H1825">
        <v>12</v>
      </c>
      <c r="I1825">
        <v>22</v>
      </c>
      <c r="J1825" t="str">
        <f t="shared" si="28"/>
        <v>12-22-2022</v>
      </c>
      <c r="K1825">
        <v>224000</v>
      </c>
      <c r="L1825">
        <v>1792</v>
      </c>
      <c r="M1825">
        <v>114</v>
      </c>
      <c r="N1825">
        <v>160</v>
      </c>
      <c r="P1825">
        <v>0</v>
      </c>
      <c r="Q1825">
        <v>1</v>
      </c>
      <c r="R1825">
        <v>2</v>
      </c>
      <c r="S1825">
        <v>11</v>
      </c>
      <c r="T1825" t="s">
        <v>163</v>
      </c>
      <c r="U1825">
        <v>3</v>
      </c>
      <c r="V1825">
        <v>0</v>
      </c>
      <c r="X1825" t="s">
        <v>63</v>
      </c>
      <c r="Y1825">
        <v>698</v>
      </c>
      <c r="Z1825" t="s">
        <v>64</v>
      </c>
      <c r="AA1825" t="s">
        <v>96</v>
      </c>
      <c r="AB1825" t="s">
        <v>66</v>
      </c>
      <c r="AC1825" t="s">
        <v>77</v>
      </c>
      <c r="AE1825">
        <v>6</v>
      </c>
      <c r="AF1825" t="s">
        <v>88</v>
      </c>
      <c r="AK1825" t="s">
        <v>71</v>
      </c>
      <c r="AL1825">
        <v>11</v>
      </c>
      <c r="AN1825" t="s">
        <v>310</v>
      </c>
      <c r="AP1825" t="s">
        <v>56</v>
      </c>
      <c r="AR1825">
        <v>4916</v>
      </c>
      <c r="AS1825" t="s">
        <v>73</v>
      </c>
      <c r="AT1825" t="s">
        <v>213</v>
      </c>
      <c r="AV1825" t="s">
        <v>213</v>
      </c>
      <c r="AX1825">
        <v>510</v>
      </c>
      <c r="AY1825" t="s">
        <v>58</v>
      </c>
      <c r="AZ1825">
        <v>3709</v>
      </c>
      <c r="BA1825">
        <v>14140</v>
      </c>
      <c r="BC1825">
        <v>161710</v>
      </c>
      <c r="BD1825" t="s">
        <v>59</v>
      </c>
    </row>
    <row r="1826" spans="1:56" x14ac:dyDescent="0.25">
      <c r="A1826">
        <v>2</v>
      </c>
      <c r="B1826">
        <v>12</v>
      </c>
      <c r="C1826">
        <v>29</v>
      </c>
      <c r="D1826">
        <v>500041500200</v>
      </c>
      <c r="E1826" t="s">
        <v>3544</v>
      </c>
      <c r="G1826">
        <v>720</v>
      </c>
      <c r="H1826">
        <v>12</v>
      </c>
      <c r="I1826">
        <v>22</v>
      </c>
      <c r="J1826" t="str">
        <f t="shared" si="28"/>
        <v>12-29-2022</v>
      </c>
      <c r="K1826">
        <v>25000</v>
      </c>
      <c r="L1826">
        <v>0</v>
      </c>
      <c r="M1826">
        <v>0</v>
      </c>
      <c r="N1826">
        <v>0</v>
      </c>
      <c r="P1826">
        <v>2</v>
      </c>
      <c r="U1826">
        <v>0</v>
      </c>
      <c r="V1826">
        <v>0</v>
      </c>
      <c r="Y1826">
        <v>0</v>
      </c>
      <c r="AE1826">
        <v>0</v>
      </c>
      <c r="AP1826" t="s">
        <v>56</v>
      </c>
      <c r="AR1826">
        <v>0</v>
      </c>
      <c r="AS1826" t="s">
        <v>73</v>
      </c>
      <c r="AT1826" t="s">
        <v>74</v>
      </c>
      <c r="AV1826" t="s">
        <v>74</v>
      </c>
      <c r="AX1826">
        <v>111</v>
      </c>
      <c r="AY1826" t="s">
        <v>58</v>
      </c>
      <c r="AZ1826">
        <v>1720</v>
      </c>
      <c r="BA1826">
        <v>0</v>
      </c>
      <c r="BC1826">
        <v>0</v>
      </c>
      <c r="BD1826" t="s">
        <v>59</v>
      </c>
    </row>
    <row r="1827" spans="1:56" x14ac:dyDescent="0.25">
      <c r="A1827">
        <v>2</v>
      </c>
      <c r="B1827">
        <v>12</v>
      </c>
      <c r="C1827">
        <v>9</v>
      </c>
      <c r="D1827">
        <v>500101110000</v>
      </c>
      <c r="E1827" t="s">
        <v>3560</v>
      </c>
      <c r="G1827">
        <v>682</v>
      </c>
      <c r="H1827">
        <v>12</v>
      </c>
      <c r="I1827">
        <v>22</v>
      </c>
      <c r="J1827" t="str">
        <f t="shared" si="28"/>
        <v>12-09-2022</v>
      </c>
      <c r="K1827">
        <v>21000</v>
      </c>
      <c r="L1827">
        <v>1672</v>
      </c>
      <c r="M1827">
        <v>0</v>
      </c>
      <c r="N1827">
        <v>0</v>
      </c>
      <c r="P1827">
        <v>1.34</v>
      </c>
      <c r="Q1827">
        <v>2</v>
      </c>
      <c r="R1827" t="s">
        <v>116</v>
      </c>
      <c r="S1827" t="s">
        <v>3561</v>
      </c>
      <c r="T1827" t="s">
        <v>3562</v>
      </c>
      <c r="U1827">
        <v>4</v>
      </c>
      <c r="V1827">
        <v>0</v>
      </c>
      <c r="Y1827">
        <v>480</v>
      </c>
      <c r="Z1827" t="s">
        <v>92</v>
      </c>
      <c r="AA1827" t="s">
        <v>1166</v>
      </c>
      <c r="AB1827" t="s">
        <v>137</v>
      </c>
      <c r="AC1827" t="s">
        <v>77</v>
      </c>
      <c r="AE1827">
        <v>7</v>
      </c>
      <c r="AF1827" t="s">
        <v>81</v>
      </c>
      <c r="AK1827" t="s">
        <v>154</v>
      </c>
      <c r="AL1827">
        <v>65</v>
      </c>
      <c r="AN1827" t="s">
        <v>138</v>
      </c>
      <c r="AP1827" t="s">
        <v>56</v>
      </c>
      <c r="AR1827">
        <v>0</v>
      </c>
      <c r="AS1827" t="s">
        <v>73</v>
      </c>
      <c r="AT1827" t="s">
        <v>74</v>
      </c>
      <c r="AV1827" t="s">
        <v>74</v>
      </c>
      <c r="AX1827">
        <v>510</v>
      </c>
      <c r="AY1827" t="s">
        <v>1805</v>
      </c>
      <c r="AZ1827">
        <v>1682</v>
      </c>
      <c r="BA1827">
        <v>15510</v>
      </c>
      <c r="BC1827">
        <v>7830</v>
      </c>
      <c r="BD1827" t="s">
        <v>59</v>
      </c>
    </row>
    <row r="1828" spans="1:56" x14ac:dyDescent="0.25">
      <c r="A1828">
        <v>2</v>
      </c>
      <c r="B1828">
        <v>12</v>
      </c>
      <c r="C1828">
        <v>8</v>
      </c>
      <c r="D1828">
        <v>500130500000</v>
      </c>
      <c r="E1828" t="s">
        <v>2858</v>
      </c>
      <c r="G1828">
        <v>679</v>
      </c>
      <c r="H1828">
        <v>12</v>
      </c>
      <c r="I1828">
        <v>22</v>
      </c>
      <c r="J1828" t="str">
        <f t="shared" si="28"/>
        <v>12-08-2022</v>
      </c>
      <c r="K1828">
        <v>520000</v>
      </c>
      <c r="L1828">
        <v>0</v>
      </c>
      <c r="M1828">
        <v>0</v>
      </c>
      <c r="N1828">
        <v>0</v>
      </c>
      <c r="P1828">
        <v>6.3819999999999997</v>
      </c>
      <c r="U1828">
        <v>0</v>
      </c>
      <c r="V1828">
        <v>0</v>
      </c>
      <c r="Y1828">
        <v>0</v>
      </c>
      <c r="AE1828">
        <v>0</v>
      </c>
      <c r="AP1828" t="s">
        <v>56</v>
      </c>
      <c r="AR1828">
        <v>0</v>
      </c>
      <c r="AS1828" t="s">
        <v>73</v>
      </c>
      <c r="AX1828">
        <v>110</v>
      </c>
      <c r="AY1828" t="s">
        <v>58</v>
      </c>
      <c r="AZ1828">
        <v>6679</v>
      </c>
      <c r="BA1828">
        <v>47600</v>
      </c>
      <c r="BC1828">
        <v>0</v>
      </c>
      <c r="BD1828" t="s">
        <v>59</v>
      </c>
    </row>
    <row r="1829" spans="1:56" x14ac:dyDescent="0.25">
      <c r="A1829">
        <v>2</v>
      </c>
      <c r="B1829">
        <v>12</v>
      </c>
      <c r="C1829">
        <v>8</v>
      </c>
      <c r="D1829">
        <v>500130700000</v>
      </c>
      <c r="E1829" t="s">
        <v>2858</v>
      </c>
      <c r="G1829">
        <v>679</v>
      </c>
      <c r="H1829">
        <v>12</v>
      </c>
      <c r="I1829">
        <v>22</v>
      </c>
      <c r="J1829" t="str">
        <f t="shared" si="28"/>
        <v>12-08-2022</v>
      </c>
      <c r="K1829">
        <v>520000</v>
      </c>
      <c r="L1829">
        <v>0</v>
      </c>
      <c r="M1829">
        <v>0</v>
      </c>
      <c r="N1829">
        <v>0</v>
      </c>
      <c r="P1829">
        <v>24.34</v>
      </c>
      <c r="U1829">
        <v>0</v>
      </c>
      <c r="V1829">
        <v>0</v>
      </c>
      <c r="Y1829">
        <v>0</v>
      </c>
      <c r="AE1829">
        <v>0</v>
      </c>
      <c r="AR1829">
        <v>0</v>
      </c>
      <c r="AS1829" t="s">
        <v>73</v>
      </c>
      <c r="AX1829">
        <v>110</v>
      </c>
      <c r="AY1829" t="s">
        <v>423</v>
      </c>
      <c r="AZ1829">
        <v>6679</v>
      </c>
      <c r="BA1829">
        <v>184060</v>
      </c>
      <c r="BC1829">
        <v>0</v>
      </c>
      <c r="BD1829" t="s">
        <v>59</v>
      </c>
    </row>
    <row r="1830" spans="1:56" x14ac:dyDescent="0.25">
      <c r="A1830">
        <v>2</v>
      </c>
      <c r="B1830">
        <v>12</v>
      </c>
      <c r="C1830">
        <v>8</v>
      </c>
      <c r="D1830">
        <v>500140600100</v>
      </c>
      <c r="E1830" t="s">
        <v>3581</v>
      </c>
      <c r="G1830">
        <v>679</v>
      </c>
      <c r="H1830">
        <v>12</v>
      </c>
      <c r="I1830">
        <v>22</v>
      </c>
      <c r="J1830" t="str">
        <f t="shared" si="28"/>
        <v>12-08-2022</v>
      </c>
      <c r="K1830">
        <v>520000</v>
      </c>
      <c r="L1830">
        <v>0</v>
      </c>
      <c r="M1830">
        <v>0</v>
      </c>
      <c r="N1830">
        <v>0</v>
      </c>
      <c r="P1830">
        <v>13.795999999999999</v>
      </c>
      <c r="U1830">
        <v>0</v>
      </c>
      <c r="V1830">
        <v>0</v>
      </c>
      <c r="Y1830">
        <v>0</v>
      </c>
      <c r="AE1830">
        <v>0</v>
      </c>
      <c r="AR1830">
        <v>0</v>
      </c>
      <c r="AX1830">
        <v>110</v>
      </c>
      <c r="AY1830" t="s">
        <v>58</v>
      </c>
      <c r="AZ1830">
        <v>5679</v>
      </c>
      <c r="BA1830">
        <v>93740</v>
      </c>
      <c r="BC1830">
        <v>0</v>
      </c>
      <c r="BD1830" t="s">
        <v>59</v>
      </c>
    </row>
    <row r="1831" spans="1:56" x14ac:dyDescent="0.25">
      <c r="A1831">
        <v>2</v>
      </c>
      <c r="B1831">
        <v>12</v>
      </c>
      <c r="C1831">
        <v>8</v>
      </c>
      <c r="D1831">
        <v>500140700000</v>
      </c>
      <c r="E1831" t="s">
        <v>2858</v>
      </c>
      <c r="G1831">
        <v>679</v>
      </c>
      <c r="H1831">
        <v>12</v>
      </c>
      <c r="I1831">
        <v>22</v>
      </c>
      <c r="J1831" t="str">
        <f t="shared" si="28"/>
        <v>12-08-2022</v>
      </c>
      <c r="K1831">
        <v>520000</v>
      </c>
      <c r="L1831">
        <v>0</v>
      </c>
      <c r="M1831">
        <v>0</v>
      </c>
      <c r="N1831">
        <v>0</v>
      </c>
      <c r="P1831">
        <v>19.2</v>
      </c>
      <c r="U1831">
        <v>0</v>
      </c>
      <c r="V1831">
        <v>0</v>
      </c>
      <c r="Y1831">
        <v>0</v>
      </c>
      <c r="AE1831">
        <v>0</v>
      </c>
      <c r="AR1831">
        <v>0</v>
      </c>
      <c r="AS1831" t="s">
        <v>174</v>
      </c>
      <c r="AX1831">
        <v>110</v>
      </c>
      <c r="AY1831" t="s">
        <v>423</v>
      </c>
      <c r="AZ1831">
        <v>6679</v>
      </c>
      <c r="BA1831">
        <v>133370</v>
      </c>
      <c r="BC1831">
        <v>0</v>
      </c>
      <c r="BD1831" t="s">
        <v>59</v>
      </c>
    </row>
    <row r="1832" spans="1:56" x14ac:dyDescent="0.25">
      <c r="A1832">
        <v>2</v>
      </c>
      <c r="B1832">
        <v>12</v>
      </c>
      <c r="C1832">
        <v>27</v>
      </c>
      <c r="D1832">
        <v>500172000000</v>
      </c>
      <c r="E1832" t="s">
        <v>3601</v>
      </c>
      <c r="G1832">
        <v>712</v>
      </c>
      <c r="H1832">
        <v>12</v>
      </c>
      <c r="I1832">
        <v>22</v>
      </c>
      <c r="J1832" t="str">
        <f t="shared" si="28"/>
        <v>12-27-2022</v>
      </c>
      <c r="K1832">
        <v>241500</v>
      </c>
      <c r="L1832">
        <v>1400</v>
      </c>
      <c r="M1832">
        <v>0</v>
      </c>
      <c r="N1832">
        <v>0</v>
      </c>
      <c r="P1832">
        <v>1.47</v>
      </c>
      <c r="Q1832" t="s">
        <v>98</v>
      </c>
      <c r="R1832">
        <v>1</v>
      </c>
      <c r="S1832">
        <v>9991</v>
      </c>
      <c r="T1832" t="s">
        <v>100</v>
      </c>
      <c r="U1832">
        <v>3</v>
      </c>
      <c r="V1832">
        <v>1400</v>
      </c>
      <c r="X1832" t="s">
        <v>63</v>
      </c>
      <c r="Y1832">
        <v>624</v>
      </c>
      <c r="Z1832" t="s">
        <v>64</v>
      </c>
      <c r="AA1832" t="s">
        <v>157</v>
      </c>
      <c r="AB1832" t="s">
        <v>66</v>
      </c>
      <c r="AC1832" t="s">
        <v>67</v>
      </c>
      <c r="AE1832">
        <v>6</v>
      </c>
      <c r="AF1832" t="s">
        <v>88</v>
      </c>
      <c r="AK1832" t="s">
        <v>71</v>
      </c>
      <c r="AL1832">
        <v>17</v>
      </c>
      <c r="AN1832" t="s">
        <v>82</v>
      </c>
      <c r="AP1832" t="s">
        <v>56</v>
      </c>
      <c r="AR1832">
        <v>0</v>
      </c>
      <c r="AS1832" t="s">
        <v>73</v>
      </c>
      <c r="AT1832" t="s">
        <v>74</v>
      </c>
      <c r="AV1832" t="s">
        <v>74</v>
      </c>
      <c r="AX1832">
        <v>510</v>
      </c>
      <c r="AY1832" t="s">
        <v>2323</v>
      </c>
      <c r="AZ1832">
        <v>5712</v>
      </c>
      <c r="BA1832">
        <v>15660</v>
      </c>
      <c r="BC1832">
        <v>157230</v>
      </c>
      <c r="BD1832" t="s">
        <v>59</v>
      </c>
    </row>
    <row r="1833" spans="1:56" x14ac:dyDescent="0.25">
      <c r="A1833">
        <v>2</v>
      </c>
      <c r="B1833">
        <v>12</v>
      </c>
      <c r="C1833">
        <v>8</v>
      </c>
      <c r="D1833">
        <v>561110000000</v>
      </c>
      <c r="E1833" t="s">
        <v>3839</v>
      </c>
      <c r="G1833">
        <v>677</v>
      </c>
      <c r="H1833">
        <v>12</v>
      </c>
      <c r="I1833">
        <v>22</v>
      </c>
      <c r="J1833" t="str">
        <f t="shared" si="28"/>
        <v>12-08-2022</v>
      </c>
      <c r="K1833">
        <v>275000</v>
      </c>
      <c r="L1833">
        <v>1639</v>
      </c>
      <c r="M1833">
        <v>73</v>
      </c>
      <c r="N1833">
        <v>130</v>
      </c>
      <c r="P1833">
        <v>0.22500000000000001</v>
      </c>
      <c r="Q1833">
        <v>1</v>
      </c>
      <c r="R1833">
        <v>2</v>
      </c>
      <c r="S1833">
        <v>61</v>
      </c>
      <c r="T1833" t="s">
        <v>76</v>
      </c>
      <c r="U1833">
        <v>2</v>
      </c>
      <c r="V1833">
        <v>1230</v>
      </c>
      <c r="X1833" t="s">
        <v>63</v>
      </c>
      <c r="Y1833">
        <v>576</v>
      </c>
      <c r="Z1833" t="s">
        <v>64</v>
      </c>
      <c r="AA1833" t="s">
        <v>65</v>
      </c>
      <c r="AB1833" t="s">
        <v>66</v>
      </c>
      <c r="AC1833" t="s">
        <v>67</v>
      </c>
      <c r="AE1833">
        <v>7</v>
      </c>
      <c r="AF1833" t="s">
        <v>88</v>
      </c>
      <c r="AK1833" t="s">
        <v>71</v>
      </c>
      <c r="AL1833">
        <v>9</v>
      </c>
      <c r="AN1833" t="s">
        <v>310</v>
      </c>
      <c r="AP1833" t="s">
        <v>56</v>
      </c>
      <c r="AR1833">
        <v>5604</v>
      </c>
      <c r="AS1833" t="s">
        <v>73</v>
      </c>
      <c r="AT1833" t="s">
        <v>213</v>
      </c>
      <c r="AV1833" t="s">
        <v>213</v>
      </c>
      <c r="AX1833">
        <v>510</v>
      </c>
      <c r="AY1833" t="s">
        <v>848</v>
      </c>
      <c r="AZ1833">
        <v>3677</v>
      </c>
      <c r="BA1833">
        <v>11540</v>
      </c>
      <c r="BC1833">
        <v>166200</v>
      </c>
      <c r="BD1833" t="s">
        <v>59</v>
      </c>
    </row>
    <row r="1834" spans="1:56" x14ac:dyDescent="0.25">
      <c r="A1834">
        <v>2</v>
      </c>
      <c r="B1834">
        <v>12</v>
      </c>
      <c r="C1834">
        <v>16</v>
      </c>
      <c r="D1834">
        <v>590351400000</v>
      </c>
      <c r="E1834" t="s">
        <v>221</v>
      </c>
      <c r="G1834">
        <v>698</v>
      </c>
      <c r="H1834">
        <v>12</v>
      </c>
      <c r="I1834">
        <v>22</v>
      </c>
      <c r="J1834" t="str">
        <f t="shared" si="28"/>
        <v>12-16-2022</v>
      </c>
      <c r="K1834">
        <v>121960</v>
      </c>
      <c r="L1834">
        <v>0</v>
      </c>
      <c r="M1834">
        <v>0</v>
      </c>
      <c r="N1834">
        <v>0</v>
      </c>
      <c r="P1834">
        <v>86.263999999999996</v>
      </c>
      <c r="U1834">
        <v>0</v>
      </c>
      <c r="V1834">
        <v>0</v>
      </c>
      <c r="Y1834">
        <v>0</v>
      </c>
      <c r="AE1834">
        <v>0</v>
      </c>
      <c r="AP1834" t="s">
        <v>56</v>
      </c>
      <c r="AR1834">
        <v>0</v>
      </c>
      <c r="AS1834" t="s">
        <v>73</v>
      </c>
      <c r="AX1834">
        <v>110</v>
      </c>
      <c r="AY1834" t="s">
        <v>58</v>
      </c>
      <c r="AZ1834">
        <v>8698</v>
      </c>
      <c r="BA1834">
        <v>587110</v>
      </c>
      <c r="BC1834">
        <v>0</v>
      </c>
      <c r="BD1834" t="s">
        <v>59</v>
      </c>
    </row>
    <row r="1835" spans="1:56" x14ac:dyDescent="0.25">
      <c r="A1835">
        <v>2</v>
      </c>
      <c r="B1835">
        <v>12</v>
      </c>
      <c r="C1835">
        <v>16</v>
      </c>
      <c r="D1835">
        <v>590360900000</v>
      </c>
      <c r="E1835" t="s">
        <v>3904</v>
      </c>
      <c r="G1835">
        <v>697</v>
      </c>
      <c r="H1835">
        <v>12</v>
      </c>
      <c r="I1835">
        <v>22</v>
      </c>
      <c r="J1835" t="str">
        <f t="shared" si="28"/>
        <v>12-16-2022</v>
      </c>
      <c r="K1835">
        <v>63920</v>
      </c>
      <c r="L1835">
        <v>0</v>
      </c>
      <c r="M1835">
        <v>0</v>
      </c>
      <c r="N1835">
        <v>0</v>
      </c>
      <c r="P1835">
        <v>79.2</v>
      </c>
      <c r="U1835">
        <v>0</v>
      </c>
      <c r="V1835">
        <v>0</v>
      </c>
      <c r="Y1835">
        <v>0</v>
      </c>
      <c r="AE1835">
        <v>0</v>
      </c>
      <c r="AP1835" t="s">
        <v>56</v>
      </c>
      <c r="AR1835">
        <v>0</v>
      </c>
      <c r="AS1835" t="s">
        <v>73</v>
      </c>
      <c r="AT1835" t="s">
        <v>74</v>
      </c>
      <c r="AV1835" t="s">
        <v>74</v>
      </c>
      <c r="AX1835">
        <v>199</v>
      </c>
      <c r="AY1835" t="s">
        <v>58</v>
      </c>
      <c r="AZ1835">
        <v>3697</v>
      </c>
      <c r="BA1835">
        <v>497090</v>
      </c>
      <c r="BC1835">
        <v>5140</v>
      </c>
      <c r="BD1835" t="s">
        <v>59</v>
      </c>
    </row>
    <row r="1836" spans="1:56" x14ac:dyDescent="0.25">
      <c r="A1836">
        <v>2</v>
      </c>
      <c r="B1836">
        <v>12</v>
      </c>
      <c r="C1836">
        <v>20</v>
      </c>
      <c r="D1836">
        <v>610681600000</v>
      </c>
      <c r="E1836" t="s">
        <v>4031</v>
      </c>
      <c r="G1836">
        <v>702</v>
      </c>
      <c r="H1836">
        <v>12</v>
      </c>
      <c r="I1836">
        <v>22</v>
      </c>
      <c r="J1836" t="str">
        <f t="shared" si="28"/>
        <v>12-20-2022</v>
      </c>
      <c r="K1836">
        <v>40000</v>
      </c>
      <c r="L1836">
        <v>1080</v>
      </c>
      <c r="M1836">
        <v>50</v>
      </c>
      <c r="N1836">
        <v>105</v>
      </c>
      <c r="P1836">
        <v>0</v>
      </c>
      <c r="Q1836">
        <v>1</v>
      </c>
      <c r="R1836">
        <v>1</v>
      </c>
      <c r="S1836">
        <v>9801</v>
      </c>
      <c r="T1836" t="s">
        <v>112</v>
      </c>
      <c r="U1836">
        <v>0</v>
      </c>
      <c r="V1836">
        <v>0</v>
      </c>
      <c r="X1836" t="s">
        <v>63</v>
      </c>
      <c r="Y1836">
        <v>0</v>
      </c>
      <c r="AA1836" t="s">
        <v>152</v>
      </c>
      <c r="AB1836" t="s">
        <v>66</v>
      </c>
      <c r="AC1836" t="s">
        <v>67</v>
      </c>
      <c r="AE1836">
        <v>4</v>
      </c>
      <c r="AF1836" t="s">
        <v>81</v>
      </c>
      <c r="AK1836" t="s">
        <v>71</v>
      </c>
      <c r="AL1836">
        <v>34</v>
      </c>
      <c r="AN1836" t="s">
        <v>170</v>
      </c>
      <c r="AP1836" t="s">
        <v>56</v>
      </c>
      <c r="AR1836">
        <v>6119</v>
      </c>
      <c r="AS1836" t="s">
        <v>73</v>
      </c>
      <c r="AT1836" t="s">
        <v>213</v>
      </c>
      <c r="AV1836" t="s">
        <v>213</v>
      </c>
      <c r="AX1836">
        <v>510</v>
      </c>
      <c r="AY1836" t="s">
        <v>1943</v>
      </c>
      <c r="AZ1836">
        <v>5702</v>
      </c>
      <c r="BA1836">
        <v>5800</v>
      </c>
      <c r="BC1836">
        <v>48460</v>
      </c>
      <c r="BD1836" t="s">
        <v>59</v>
      </c>
    </row>
    <row r="1837" spans="1:56" x14ac:dyDescent="0.25">
      <c r="A1837">
        <v>2</v>
      </c>
      <c r="B1837">
        <v>12</v>
      </c>
      <c r="C1837">
        <v>5</v>
      </c>
      <c r="D1837">
        <v>610921400000</v>
      </c>
      <c r="E1837" t="s">
        <v>4137</v>
      </c>
      <c r="G1837">
        <v>673</v>
      </c>
      <c r="H1837">
        <v>12</v>
      </c>
      <c r="I1837">
        <v>22</v>
      </c>
      <c r="J1837" t="str">
        <f t="shared" si="28"/>
        <v>12-05-2022</v>
      </c>
      <c r="K1837">
        <v>65900</v>
      </c>
      <c r="L1837">
        <v>880</v>
      </c>
      <c r="M1837">
        <v>40</v>
      </c>
      <c r="N1837">
        <v>132</v>
      </c>
      <c r="P1837">
        <v>0</v>
      </c>
      <c r="Q1837" t="s">
        <v>98</v>
      </c>
      <c r="R1837" t="s">
        <v>116</v>
      </c>
      <c r="S1837" t="s">
        <v>135</v>
      </c>
      <c r="T1837" t="s">
        <v>132</v>
      </c>
      <c r="U1837">
        <v>0</v>
      </c>
      <c r="V1837">
        <v>0</v>
      </c>
      <c r="Y1837">
        <v>384</v>
      </c>
      <c r="Z1837" t="s">
        <v>92</v>
      </c>
      <c r="AA1837" t="s">
        <v>3097</v>
      </c>
      <c r="AB1837" t="s">
        <v>66</v>
      </c>
      <c r="AC1837" t="s">
        <v>67</v>
      </c>
      <c r="AE1837">
        <v>7</v>
      </c>
      <c r="AF1837" t="s">
        <v>102</v>
      </c>
      <c r="AG1837" t="s">
        <v>69</v>
      </c>
      <c r="AK1837" t="s">
        <v>154</v>
      </c>
      <c r="AL1837">
        <v>45</v>
      </c>
      <c r="AN1837" t="s">
        <v>82</v>
      </c>
      <c r="AP1837" t="s">
        <v>56</v>
      </c>
      <c r="AR1837">
        <v>6121</v>
      </c>
      <c r="AS1837" t="s">
        <v>73</v>
      </c>
      <c r="AT1837" t="s">
        <v>213</v>
      </c>
      <c r="AV1837" t="s">
        <v>213</v>
      </c>
      <c r="AX1837">
        <v>510</v>
      </c>
      <c r="AY1837" t="s">
        <v>429</v>
      </c>
      <c r="AZ1837">
        <v>5673</v>
      </c>
      <c r="BA1837">
        <v>5290</v>
      </c>
      <c r="BC1837">
        <v>42890</v>
      </c>
      <c r="BD1837" t="s">
        <v>59</v>
      </c>
    </row>
    <row r="1838" spans="1:56" x14ac:dyDescent="0.25">
      <c r="A1838">
        <v>2</v>
      </c>
      <c r="B1838">
        <v>12</v>
      </c>
      <c r="C1838">
        <v>2</v>
      </c>
      <c r="D1838">
        <v>640050900000</v>
      </c>
      <c r="E1838" t="s">
        <v>219</v>
      </c>
      <c r="G1838">
        <v>670</v>
      </c>
      <c r="H1838">
        <v>12</v>
      </c>
      <c r="I1838">
        <v>22</v>
      </c>
      <c r="J1838" t="str">
        <f t="shared" si="28"/>
        <v>12-02-2022</v>
      </c>
      <c r="K1838">
        <v>226720</v>
      </c>
      <c r="L1838">
        <v>0</v>
      </c>
      <c r="M1838">
        <v>0</v>
      </c>
      <c r="N1838">
        <v>0</v>
      </c>
      <c r="P1838">
        <v>17.11</v>
      </c>
      <c r="U1838">
        <v>0</v>
      </c>
      <c r="V1838">
        <v>0</v>
      </c>
      <c r="Y1838">
        <v>0</v>
      </c>
      <c r="AE1838">
        <v>0</v>
      </c>
      <c r="AP1838" t="s">
        <v>56</v>
      </c>
      <c r="AR1838">
        <v>0</v>
      </c>
      <c r="AS1838" t="s">
        <v>73</v>
      </c>
      <c r="AX1838">
        <v>110</v>
      </c>
      <c r="AY1838" t="s">
        <v>450</v>
      </c>
      <c r="AZ1838">
        <v>5670</v>
      </c>
      <c r="BA1838">
        <v>106200</v>
      </c>
      <c r="BC1838">
        <v>0</v>
      </c>
      <c r="BD1838" t="s">
        <v>59</v>
      </c>
    </row>
    <row r="1839" spans="1:56" x14ac:dyDescent="0.25">
      <c r="A1839">
        <v>2</v>
      </c>
      <c r="B1839">
        <v>12</v>
      </c>
      <c r="C1839">
        <v>2</v>
      </c>
      <c r="D1839">
        <v>640060000000</v>
      </c>
      <c r="E1839" t="s">
        <v>219</v>
      </c>
      <c r="G1839">
        <v>670</v>
      </c>
      <c r="H1839">
        <v>12</v>
      </c>
      <c r="I1839">
        <v>22</v>
      </c>
      <c r="J1839" t="str">
        <f t="shared" si="28"/>
        <v>12-02-2022</v>
      </c>
      <c r="K1839">
        <v>226720</v>
      </c>
      <c r="L1839">
        <v>0</v>
      </c>
      <c r="M1839">
        <v>0</v>
      </c>
      <c r="N1839">
        <v>0</v>
      </c>
      <c r="P1839">
        <v>39.57</v>
      </c>
      <c r="U1839">
        <v>0</v>
      </c>
      <c r="V1839">
        <v>0</v>
      </c>
      <c r="Y1839">
        <v>0</v>
      </c>
      <c r="AE1839">
        <v>0</v>
      </c>
      <c r="AP1839" t="s">
        <v>56</v>
      </c>
      <c r="AR1839">
        <v>0</v>
      </c>
      <c r="AS1839" t="s">
        <v>73</v>
      </c>
      <c r="AX1839">
        <v>110</v>
      </c>
      <c r="AY1839" t="s">
        <v>450</v>
      </c>
      <c r="AZ1839">
        <v>5670</v>
      </c>
      <c r="BA1839">
        <v>223430</v>
      </c>
      <c r="BC1839">
        <v>0</v>
      </c>
      <c r="BD1839" t="s">
        <v>59</v>
      </c>
    </row>
    <row r="1840" spans="1:56" x14ac:dyDescent="0.25">
      <c r="A1840">
        <v>2</v>
      </c>
      <c r="B1840">
        <v>11</v>
      </c>
      <c r="C1840">
        <v>1</v>
      </c>
      <c r="D1840">
        <v>10140900100</v>
      </c>
      <c r="E1840" t="s">
        <v>153</v>
      </c>
      <c r="G1840">
        <v>615</v>
      </c>
      <c r="H1840">
        <v>11</v>
      </c>
      <c r="I1840">
        <v>22</v>
      </c>
      <c r="J1840" t="str">
        <f t="shared" si="28"/>
        <v>11-01-2022</v>
      </c>
      <c r="K1840">
        <v>15000</v>
      </c>
      <c r="L1840">
        <v>1204</v>
      </c>
      <c r="M1840">
        <v>0</v>
      </c>
      <c r="N1840">
        <v>0</v>
      </c>
      <c r="P1840">
        <v>1.4259999999999999</v>
      </c>
      <c r="Q1840" t="s">
        <v>61</v>
      </c>
      <c r="R1840" t="s">
        <v>116</v>
      </c>
      <c r="S1840" t="s">
        <v>135</v>
      </c>
      <c r="T1840" t="s">
        <v>62</v>
      </c>
      <c r="U1840">
        <v>0</v>
      </c>
      <c r="V1840">
        <v>120</v>
      </c>
      <c r="X1840" t="s">
        <v>63</v>
      </c>
      <c r="Y1840">
        <v>672</v>
      </c>
      <c r="Z1840" t="s">
        <v>92</v>
      </c>
      <c r="AA1840" t="s">
        <v>101</v>
      </c>
      <c r="AB1840" t="s">
        <v>66</v>
      </c>
      <c r="AC1840" t="s">
        <v>67</v>
      </c>
      <c r="AE1840">
        <v>7</v>
      </c>
      <c r="AF1840" t="s">
        <v>81</v>
      </c>
      <c r="AK1840" t="s">
        <v>154</v>
      </c>
      <c r="AL1840">
        <v>45</v>
      </c>
      <c r="AN1840" t="s">
        <v>138</v>
      </c>
      <c r="AP1840" t="s">
        <v>56</v>
      </c>
      <c r="AR1840">
        <v>0</v>
      </c>
      <c r="AS1840" t="s">
        <v>73</v>
      </c>
      <c r="AT1840" t="s">
        <v>74</v>
      </c>
      <c r="AV1840" t="s">
        <v>74</v>
      </c>
      <c r="AX1840">
        <v>510</v>
      </c>
      <c r="AY1840" t="s">
        <v>58</v>
      </c>
      <c r="AZ1840">
        <v>3615</v>
      </c>
      <c r="BA1840">
        <v>15030</v>
      </c>
      <c r="BC1840">
        <v>58290</v>
      </c>
      <c r="BD1840" t="s">
        <v>59</v>
      </c>
    </row>
    <row r="1841" spans="1:56" x14ac:dyDescent="0.25">
      <c r="A1841">
        <v>2</v>
      </c>
      <c r="B1841">
        <v>11</v>
      </c>
      <c r="C1841">
        <v>10</v>
      </c>
      <c r="D1841">
        <v>10171300000</v>
      </c>
      <c r="E1841" t="s">
        <v>159</v>
      </c>
      <c r="G1841">
        <v>634</v>
      </c>
      <c r="H1841">
        <v>11</v>
      </c>
      <c r="I1841">
        <v>22</v>
      </c>
      <c r="J1841" t="str">
        <f t="shared" si="28"/>
        <v>11-10-2022</v>
      </c>
      <c r="K1841">
        <v>510000</v>
      </c>
      <c r="L1841">
        <v>0</v>
      </c>
      <c r="M1841">
        <v>0</v>
      </c>
      <c r="N1841">
        <v>0</v>
      </c>
      <c r="P1841">
        <v>40</v>
      </c>
      <c r="U1841">
        <v>0</v>
      </c>
      <c r="V1841">
        <v>0</v>
      </c>
      <c r="Y1841">
        <v>0</v>
      </c>
      <c r="AE1841">
        <v>0</v>
      </c>
      <c r="AP1841" t="s">
        <v>56</v>
      </c>
      <c r="AR1841">
        <v>0</v>
      </c>
      <c r="AS1841" t="s">
        <v>73</v>
      </c>
      <c r="AX1841">
        <v>110</v>
      </c>
      <c r="AY1841" t="s">
        <v>58</v>
      </c>
      <c r="AZ1841">
        <v>7634</v>
      </c>
      <c r="BA1841">
        <v>235540</v>
      </c>
      <c r="BC1841">
        <v>0</v>
      </c>
      <c r="BD1841" t="s">
        <v>59</v>
      </c>
    </row>
    <row r="1842" spans="1:56" x14ac:dyDescent="0.25">
      <c r="A1842">
        <v>2</v>
      </c>
      <c r="B1842">
        <v>11</v>
      </c>
      <c r="C1842">
        <v>22</v>
      </c>
      <c r="D1842">
        <v>80201700000</v>
      </c>
      <c r="E1842" t="s">
        <v>331</v>
      </c>
      <c r="G1842">
        <v>654</v>
      </c>
      <c r="H1842">
        <v>11</v>
      </c>
      <c r="I1842">
        <v>22</v>
      </c>
      <c r="J1842" t="str">
        <f t="shared" si="28"/>
        <v>11-22-2022</v>
      </c>
      <c r="K1842">
        <v>260000</v>
      </c>
      <c r="L1842">
        <v>0</v>
      </c>
      <c r="M1842">
        <v>0</v>
      </c>
      <c r="N1842">
        <v>0</v>
      </c>
      <c r="P1842">
        <v>40</v>
      </c>
      <c r="U1842">
        <v>0</v>
      </c>
      <c r="V1842">
        <v>0</v>
      </c>
      <c r="Y1842">
        <v>726</v>
      </c>
      <c r="Z1842" t="s">
        <v>64</v>
      </c>
      <c r="AE1842">
        <v>0</v>
      </c>
      <c r="AP1842" t="s">
        <v>56</v>
      </c>
      <c r="AR1842">
        <v>0</v>
      </c>
      <c r="AS1842" t="s">
        <v>73</v>
      </c>
      <c r="AX1842">
        <v>199</v>
      </c>
      <c r="AY1842" t="s">
        <v>58</v>
      </c>
      <c r="AZ1842">
        <v>8654</v>
      </c>
      <c r="BA1842">
        <v>271970</v>
      </c>
      <c r="BC1842">
        <v>1000</v>
      </c>
      <c r="BD1842" t="s">
        <v>59</v>
      </c>
    </row>
    <row r="1843" spans="1:56" x14ac:dyDescent="0.25">
      <c r="A1843">
        <v>2</v>
      </c>
      <c r="B1843">
        <v>11</v>
      </c>
      <c r="C1843">
        <v>1</v>
      </c>
      <c r="D1843">
        <v>99311960000</v>
      </c>
      <c r="E1843" t="s">
        <v>410</v>
      </c>
      <c r="G1843">
        <v>619</v>
      </c>
      <c r="H1843">
        <v>11</v>
      </c>
      <c r="I1843">
        <v>22</v>
      </c>
      <c r="J1843" t="str">
        <f t="shared" si="28"/>
        <v>11-01-2022</v>
      </c>
      <c r="K1843">
        <v>1180000</v>
      </c>
      <c r="L1843">
        <v>1320</v>
      </c>
      <c r="M1843">
        <v>0</v>
      </c>
      <c r="N1843">
        <v>0</v>
      </c>
      <c r="P1843">
        <v>0</v>
      </c>
      <c r="R1843">
        <v>1</v>
      </c>
      <c r="S1843">
        <v>9872</v>
      </c>
      <c r="T1843" t="s">
        <v>112</v>
      </c>
      <c r="U1843">
        <v>0</v>
      </c>
      <c r="V1843">
        <v>0</v>
      </c>
      <c r="X1843" t="s">
        <v>63</v>
      </c>
      <c r="Y1843">
        <v>380</v>
      </c>
      <c r="Z1843" t="s">
        <v>64</v>
      </c>
      <c r="AA1843" t="s">
        <v>157</v>
      </c>
      <c r="AB1843" t="s">
        <v>66</v>
      </c>
      <c r="AC1843" t="s">
        <v>67</v>
      </c>
      <c r="AE1843">
        <v>0</v>
      </c>
      <c r="AF1843" t="s">
        <v>88</v>
      </c>
      <c r="AI1843" t="s">
        <v>70</v>
      </c>
      <c r="AK1843" t="s">
        <v>71</v>
      </c>
      <c r="AL1843">
        <v>24</v>
      </c>
      <c r="AN1843" t="s">
        <v>82</v>
      </c>
      <c r="AP1843" t="s">
        <v>56</v>
      </c>
      <c r="AR1843">
        <v>0</v>
      </c>
      <c r="AS1843" t="s">
        <v>73</v>
      </c>
      <c r="AT1843" t="s">
        <v>213</v>
      </c>
      <c r="AV1843" t="s">
        <v>213</v>
      </c>
      <c r="AX1843">
        <v>550</v>
      </c>
      <c r="AY1843" t="s">
        <v>58</v>
      </c>
      <c r="AZ1843">
        <v>2619</v>
      </c>
      <c r="BA1843">
        <v>7000</v>
      </c>
      <c r="BC1843">
        <v>64260</v>
      </c>
      <c r="BD1843" t="s">
        <v>59</v>
      </c>
    </row>
    <row r="1844" spans="1:56" x14ac:dyDescent="0.25">
      <c r="A1844">
        <v>2</v>
      </c>
      <c r="B1844">
        <v>11</v>
      </c>
      <c r="C1844">
        <v>1</v>
      </c>
      <c r="D1844">
        <v>99311970000</v>
      </c>
      <c r="E1844" t="s">
        <v>410</v>
      </c>
      <c r="G1844">
        <v>619</v>
      </c>
      <c r="H1844">
        <v>11</v>
      </c>
      <c r="I1844">
        <v>22</v>
      </c>
      <c r="J1844" t="str">
        <f t="shared" si="28"/>
        <v>11-01-2022</v>
      </c>
      <c r="K1844">
        <v>1180000</v>
      </c>
      <c r="L1844">
        <v>1320</v>
      </c>
      <c r="M1844">
        <v>0</v>
      </c>
      <c r="N1844">
        <v>0</v>
      </c>
      <c r="P1844">
        <v>0</v>
      </c>
      <c r="R1844">
        <v>1</v>
      </c>
      <c r="S1844">
        <v>9872</v>
      </c>
      <c r="T1844" t="s">
        <v>112</v>
      </c>
      <c r="U1844">
        <v>0</v>
      </c>
      <c r="V1844">
        <v>0</v>
      </c>
      <c r="X1844" t="s">
        <v>63</v>
      </c>
      <c r="Y1844">
        <v>380</v>
      </c>
      <c r="Z1844" t="s">
        <v>64</v>
      </c>
      <c r="AA1844" t="s">
        <v>157</v>
      </c>
      <c r="AB1844" t="s">
        <v>66</v>
      </c>
      <c r="AC1844" t="s">
        <v>67</v>
      </c>
      <c r="AE1844">
        <v>0</v>
      </c>
      <c r="AF1844" t="s">
        <v>88</v>
      </c>
      <c r="AI1844" t="s">
        <v>70</v>
      </c>
      <c r="AK1844" t="s">
        <v>71</v>
      </c>
      <c r="AL1844">
        <v>24</v>
      </c>
      <c r="AN1844" t="s">
        <v>82</v>
      </c>
      <c r="AP1844" t="s">
        <v>56</v>
      </c>
      <c r="AR1844">
        <v>0</v>
      </c>
      <c r="AS1844" t="s">
        <v>73</v>
      </c>
      <c r="AT1844" t="s">
        <v>213</v>
      </c>
      <c r="AV1844" t="s">
        <v>213</v>
      </c>
      <c r="AX1844">
        <v>550</v>
      </c>
      <c r="AY1844" t="s">
        <v>58</v>
      </c>
      <c r="AZ1844">
        <v>2619</v>
      </c>
      <c r="BA1844">
        <v>7000</v>
      </c>
      <c r="BC1844">
        <v>64260</v>
      </c>
      <c r="BD1844" t="s">
        <v>59</v>
      </c>
    </row>
    <row r="1845" spans="1:56" x14ac:dyDescent="0.25">
      <c r="A1845">
        <v>2</v>
      </c>
      <c r="B1845">
        <v>11</v>
      </c>
      <c r="C1845">
        <v>1</v>
      </c>
      <c r="D1845">
        <v>99311980000</v>
      </c>
      <c r="E1845" t="s">
        <v>410</v>
      </c>
      <c r="G1845">
        <v>619</v>
      </c>
      <c r="H1845">
        <v>11</v>
      </c>
      <c r="I1845">
        <v>22</v>
      </c>
      <c r="J1845" t="str">
        <f t="shared" si="28"/>
        <v>11-01-2022</v>
      </c>
      <c r="K1845">
        <v>1180000</v>
      </c>
      <c r="L1845">
        <v>1320</v>
      </c>
      <c r="M1845">
        <v>0</v>
      </c>
      <c r="N1845">
        <v>0</v>
      </c>
      <c r="P1845">
        <v>0</v>
      </c>
      <c r="R1845">
        <v>1</v>
      </c>
      <c r="S1845">
        <v>9872</v>
      </c>
      <c r="T1845" t="s">
        <v>112</v>
      </c>
      <c r="U1845">
        <v>0</v>
      </c>
      <c r="V1845">
        <v>0</v>
      </c>
      <c r="X1845" t="s">
        <v>63</v>
      </c>
      <c r="Y1845">
        <v>380</v>
      </c>
      <c r="Z1845" t="s">
        <v>64</v>
      </c>
      <c r="AA1845" t="s">
        <v>157</v>
      </c>
      <c r="AB1845" t="s">
        <v>66</v>
      </c>
      <c r="AC1845" t="s">
        <v>67</v>
      </c>
      <c r="AE1845">
        <v>0</v>
      </c>
      <c r="AF1845" t="s">
        <v>88</v>
      </c>
      <c r="AI1845" t="s">
        <v>70</v>
      </c>
      <c r="AK1845" t="s">
        <v>71</v>
      </c>
      <c r="AL1845">
        <v>24</v>
      </c>
      <c r="AN1845" t="s">
        <v>82</v>
      </c>
      <c r="AP1845" t="s">
        <v>56</v>
      </c>
      <c r="AR1845">
        <v>0</v>
      </c>
      <c r="AS1845" t="s">
        <v>73</v>
      </c>
      <c r="AT1845" t="s">
        <v>213</v>
      </c>
      <c r="AV1845" t="s">
        <v>213</v>
      </c>
      <c r="AX1845">
        <v>550</v>
      </c>
      <c r="AY1845" t="s">
        <v>58</v>
      </c>
      <c r="AZ1845">
        <v>2619</v>
      </c>
      <c r="BA1845">
        <v>7000</v>
      </c>
      <c r="BC1845">
        <v>64260</v>
      </c>
      <c r="BD1845" t="s">
        <v>59</v>
      </c>
    </row>
    <row r="1846" spans="1:56" x14ac:dyDescent="0.25">
      <c r="A1846">
        <v>2</v>
      </c>
      <c r="B1846">
        <v>11</v>
      </c>
      <c r="C1846">
        <v>1</v>
      </c>
      <c r="D1846">
        <v>99311990000</v>
      </c>
      <c r="E1846" t="s">
        <v>410</v>
      </c>
      <c r="G1846">
        <v>619</v>
      </c>
      <c r="H1846">
        <v>11</v>
      </c>
      <c r="I1846">
        <v>22</v>
      </c>
      <c r="J1846" t="str">
        <f t="shared" si="28"/>
        <v>11-01-2022</v>
      </c>
      <c r="K1846">
        <v>1180000</v>
      </c>
      <c r="L1846">
        <v>1320</v>
      </c>
      <c r="M1846">
        <v>0</v>
      </c>
      <c r="N1846">
        <v>0</v>
      </c>
      <c r="P1846">
        <v>0</v>
      </c>
      <c r="R1846">
        <v>1</v>
      </c>
      <c r="S1846">
        <v>9872</v>
      </c>
      <c r="T1846" t="s">
        <v>112</v>
      </c>
      <c r="U1846">
        <v>0</v>
      </c>
      <c r="V1846">
        <v>0</v>
      </c>
      <c r="X1846" t="s">
        <v>63</v>
      </c>
      <c r="Y1846">
        <v>380</v>
      </c>
      <c r="Z1846" t="s">
        <v>64</v>
      </c>
      <c r="AA1846" t="s">
        <v>157</v>
      </c>
      <c r="AB1846" t="s">
        <v>66</v>
      </c>
      <c r="AC1846" t="s">
        <v>67</v>
      </c>
      <c r="AE1846">
        <v>0</v>
      </c>
      <c r="AF1846" t="s">
        <v>88</v>
      </c>
      <c r="AI1846" t="s">
        <v>70</v>
      </c>
      <c r="AK1846" t="s">
        <v>71</v>
      </c>
      <c r="AL1846">
        <v>24</v>
      </c>
      <c r="AN1846" t="s">
        <v>82</v>
      </c>
      <c r="AP1846" t="s">
        <v>56</v>
      </c>
      <c r="AR1846">
        <v>0</v>
      </c>
      <c r="AS1846" t="s">
        <v>73</v>
      </c>
      <c r="AT1846" t="s">
        <v>213</v>
      </c>
      <c r="AV1846" t="s">
        <v>213</v>
      </c>
      <c r="AX1846">
        <v>550</v>
      </c>
      <c r="AY1846" t="s">
        <v>58</v>
      </c>
      <c r="AZ1846">
        <v>2619</v>
      </c>
      <c r="BA1846">
        <v>7000</v>
      </c>
      <c r="BC1846">
        <v>64260</v>
      </c>
      <c r="BD1846" t="s">
        <v>59</v>
      </c>
    </row>
    <row r="1847" spans="1:56" x14ac:dyDescent="0.25">
      <c r="A1847">
        <v>2</v>
      </c>
      <c r="B1847">
        <v>11</v>
      </c>
      <c r="C1847">
        <v>1</v>
      </c>
      <c r="D1847">
        <v>99312000000</v>
      </c>
      <c r="E1847" t="s">
        <v>410</v>
      </c>
      <c r="G1847">
        <v>619</v>
      </c>
      <c r="H1847">
        <v>11</v>
      </c>
      <c r="I1847">
        <v>22</v>
      </c>
      <c r="J1847" t="str">
        <f t="shared" si="28"/>
        <v>11-01-2022</v>
      </c>
      <c r="K1847">
        <v>1180000</v>
      </c>
      <c r="L1847">
        <v>1320</v>
      </c>
      <c r="M1847">
        <v>0</v>
      </c>
      <c r="N1847">
        <v>0</v>
      </c>
      <c r="P1847">
        <v>0</v>
      </c>
      <c r="R1847">
        <v>1</v>
      </c>
      <c r="S1847">
        <v>9872</v>
      </c>
      <c r="T1847" t="s">
        <v>112</v>
      </c>
      <c r="U1847">
        <v>0</v>
      </c>
      <c r="V1847">
        <v>0</v>
      </c>
      <c r="X1847" t="s">
        <v>63</v>
      </c>
      <c r="Y1847">
        <v>380</v>
      </c>
      <c r="Z1847" t="s">
        <v>64</v>
      </c>
      <c r="AA1847" t="s">
        <v>157</v>
      </c>
      <c r="AB1847" t="s">
        <v>66</v>
      </c>
      <c r="AC1847" t="s">
        <v>67</v>
      </c>
      <c r="AE1847">
        <v>0</v>
      </c>
      <c r="AF1847" t="s">
        <v>88</v>
      </c>
      <c r="AI1847" t="s">
        <v>70</v>
      </c>
      <c r="AK1847" t="s">
        <v>71</v>
      </c>
      <c r="AL1847">
        <v>24</v>
      </c>
      <c r="AN1847" t="s">
        <v>82</v>
      </c>
      <c r="AP1847" t="s">
        <v>56</v>
      </c>
      <c r="AR1847">
        <v>0</v>
      </c>
      <c r="AS1847" t="s">
        <v>73</v>
      </c>
      <c r="AT1847" t="s">
        <v>213</v>
      </c>
      <c r="AV1847" t="s">
        <v>213</v>
      </c>
      <c r="AX1847">
        <v>550</v>
      </c>
      <c r="AY1847" t="s">
        <v>58</v>
      </c>
      <c r="AZ1847">
        <v>2619</v>
      </c>
      <c r="BA1847">
        <v>7000</v>
      </c>
      <c r="BC1847">
        <v>64910</v>
      </c>
      <c r="BD1847" t="s">
        <v>59</v>
      </c>
    </row>
    <row r="1848" spans="1:56" x14ac:dyDescent="0.25">
      <c r="A1848">
        <v>2</v>
      </c>
      <c r="B1848">
        <v>11</v>
      </c>
      <c r="C1848">
        <v>1</v>
      </c>
      <c r="D1848">
        <v>99312010000</v>
      </c>
      <c r="E1848" t="s">
        <v>410</v>
      </c>
      <c r="G1848">
        <v>619</v>
      </c>
      <c r="H1848">
        <v>11</v>
      </c>
      <c r="I1848">
        <v>22</v>
      </c>
      <c r="J1848" t="str">
        <f t="shared" si="28"/>
        <v>11-01-2022</v>
      </c>
      <c r="K1848">
        <v>1180000</v>
      </c>
      <c r="L1848">
        <v>1320</v>
      </c>
      <c r="M1848">
        <v>0</v>
      </c>
      <c r="N1848">
        <v>0</v>
      </c>
      <c r="P1848">
        <v>0</v>
      </c>
      <c r="R1848">
        <v>1</v>
      </c>
      <c r="S1848">
        <v>9872</v>
      </c>
      <c r="T1848" t="s">
        <v>112</v>
      </c>
      <c r="U1848">
        <v>0</v>
      </c>
      <c r="V1848">
        <v>0</v>
      </c>
      <c r="X1848" t="s">
        <v>63</v>
      </c>
      <c r="Y1848">
        <v>380</v>
      </c>
      <c r="Z1848" t="s">
        <v>64</v>
      </c>
      <c r="AA1848" t="s">
        <v>157</v>
      </c>
      <c r="AE1848">
        <v>0</v>
      </c>
      <c r="AF1848" t="s">
        <v>88</v>
      </c>
      <c r="AI1848" t="s">
        <v>70</v>
      </c>
      <c r="AK1848" t="s">
        <v>71</v>
      </c>
      <c r="AL1848">
        <v>24</v>
      </c>
      <c r="AN1848" t="s">
        <v>82</v>
      </c>
      <c r="AR1848">
        <v>0</v>
      </c>
      <c r="AX1848">
        <v>550</v>
      </c>
      <c r="AY1848" t="s">
        <v>58</v>
      </c>
      <c r="AZ1848">
        <v>2619</v>
      </c>
      <c r="BA1848">
        <v>7000</v>
      </c>
      <c r="BC1848">
        <v>64910</v>
      </c>
      <c r="BD1848" t="s">
        <v>59</v>
      </c>
    </row>
    <row r="1849" spans="1:56" x14ac:dyDescent="0.25">
      <c r="A1849">
        <v>2</v>
      </c>
      <c r="B1849">
        <v>11</v>
      </c>
      <c r="C1849">
        <v>1</v>
      </c>
      <c r="D1849">
        <v>99312020000</v>
      </c>
      <c r="E1849" t="s">
        <v>410</v>
      </c>
      <c r="G1849">
        <v>619</v>
      </c>
      <c r="H1849">
        <v>11</v>
      </c>
      <c r="I1849">
        <v>22</v>
      </c>
      <c r="J1849" t="str">
        <f t="shared" si="28"/>
        <v>11-01-2022</v>
      </c>
      <c r="K1849">
        <v>1180000</v>
      </c>
      <c r="L1849">
        <v>1320</v>
      </c>
      <c r="M1849">
        <v>0</v>
      </c>
      <c r="N1849">
        <v>0</v>
      </c>
      <c r="P1849">
        <v>0</v>
      </c>
      <c r="R1849">
        <v>1</v>
      </c>
      <c r="S1849">
        <v>9872</v>
      </c>
      <c r="T1849" t="s">
        <v>112</v>
      </c>
      <c r="U1849">
        <v>0</v>
      </c>
      <c r="V1849">
        <v>0</v>
      </c>
      <c r="X1849" t="s">
        <v>63</v>
      </c>
      <c r="Y1849">
        <v>380</v>
      </c>
      <c r="Z1849" t="s">
        <v>64</v>
      </c>
      <c r="AA1849" t="s">
        <v>157</v>
      </c>
      <c r="AE1849">
        <v>0</v>
      </c>
      <c r="AF1849" t="s">
        <v>88</v>
      </c>
      <c r="AI1849" t="s">
        <v>70</v>
      </c>
      <c r="AK1849" t="s">
        <v>71</v>
      </c>
      <c r="AL1849">
        <v>24</v>
      </c>
      <c r="AN1849" t="s">
        <v>82</v>
      </c>
      <c r="AR1849">
        <v>0</v>
      </c>
      <c r="AX1849">
        <v>550</v>
      </c>
      <c r="AY1849" t="s">
        <v>58</v>
      </c>
      <c r="AZ1849">
        <v>2619</v>
      </c>
      <c r="BA1849">
        <v>7000</v>
      </c>
      <c r="BC1849">
        <v>64910</v>
      </c>
      <c r="BD1849" t="s">
        <v>59</v>
      </c>
    </row>
    <row r="1850" spans="1:56" x14ac:dyDescent="0.25">
      <c r="A1850">
        <v>2</v>
      </c>
      <c r="B1850">
        <v>11</v>
      </c>
      <c r="C1850">
        <v>1</v>
      </c>
      <c r="D1850">
        <v>99312030000</v>
      </c>
      <c r="E1850" t="s">
        <v>410</v>
      </c>
      <c r="G1850">
        <v>619</v>
      </c>
      <c r="H1850">
        <v>11</v>
      </c>
      <c r="I1850">
        <v>22</v>
      </c>
      <c r="J1850" t="str">
        <f t="shared" si="28"/>
        <v>11-01-2022</v>
      </c>
      <c r="K1850">
        <v>1180000</v>
      </c>
      <c r="L1850">
        <v>1320</v>
      </c>
      <c r="M1850">
        <v>0</v>
      </c>
      <c r="N1850">
        <v>0</v>
      </c>
      <c r="P1850">
        <v>0</v>
      </c>
      <c r="R1850">
        <v>1</v>
      </c>
      <c r="S1850">
        <v>9872</v>
      </c>
      <c r="T1850" t="s">
        <v>112</v>
      </c>
      <c r="U1850">
        <v>0</v>
      </c>
      <c r="V1850">
        <v>0</v>
      </c>
      <c r="X1850" t="s">
        <v>63</v>
      </c>
      <c r="Y1850">
        <v>380</v>
      </c>
      <c r="Z1850" t="s">
        <v>64</v>
      </c>
      <c r="AA1850" t="s">
        <v>157</v>
      </c>
      <c r="AB1850" t="s">
        <v>66</v>
      </c>
      <c r="AC1850" t="s">
        <v>67</v>
      </c>
      <c r="AE1850">
        <v>0</v>
      </c>
      <c r="AF1850" t="s">
        <v>88</v>
      </c>
      <c r="AI1850" t="s">
        <v>70</v>
      </c>
      <c r="AK1850" t="s">
        <v>71</v>
      </c>
      <c r="AL1850">
        <v>24</v>
      </c>
      <c r="AN1850" t="s">
        <v>82</v>
      </c>
      <c r="AP1850" t="s">
        <v>56</v>
      </c>
      <c r="AR1850">
        <v>0</v>
      </c>
      <c r="AS1850" t="s">
        <v>73</v>
      </c>
      <c r="AT1850" t="s">
        <v>213</v>
      </c>
      <c r="AV1850" t="s">
        <v>213</v>
      </c>
      <c r="AX1850">
        <v>550</v>
      </c>
      <c r="AY1850" t="s">
        <v>58</v>
      </c>
      <c r="AZ1850">
        <v>2619</v>
      </c>
      <c r="BA1850">
        <v>7000</v>
      </c>
      <c r="BC1850">
        <v>64910</v>
      </c>
      <c r="BD1850" t="s">
        <v>59</v>
      </c>
    </row>
    <row r="1851" spans="1:56" x14ac:dyDescent="0.25">
      <c r="A1851">
        <v>2</v>
      </c>
      <c r="B1851">
        <v>11</v>
      </c>
      <c r="C1851">
        <v>1</v>
      </c>
      <c r="D1851">
        <v>99312040000</v>
      </c>
      <c r="E1851" t="s">
        <v>410</v>
      </c>
      <c r="G1851">
        <v>619</v>
      </c>
      <c r="H1851">
        <v>11</v>
      </c>
      <c r="I1851">
        <v>22</v>
      </c>
      <c r="J1851" t="str">
        <f t="shared" si="28"/>
        <v>11-01-2022</v>
      </c>
      <c r="K1851">
        <v>1180000</v>
      </c>
      <c r="L1851">
        <v>1320</v>
      </c>
      <c r="M1851">
        <v>0</v>
      </c>
      <c r="N1851">
        <v>0</v>
      </c>
      <c r="P1851">
        <v>0</v>
      </c>
      <c r="R1851">
        <v>1</v>
      </c>
      <c r="S1851">
        <v>9872</v>
      </c>
      <c r="T1851" t="s">
        <v>112</v>
      </c>
      <c r="U1851">
        <v>0</v>
      </c>
      <c r="V1851">
        <v>0</v>
      </c>
      <c r="X1851" t="s">
        <v>63</v>
      </c>
      <c r="Y1851">
        <v>380</v>
      </c>
      <c r="Z1851" t="s">
        <v>64</v>
      </c>
      <c r="AA1851" t="s">
        <v>157</v>
      </c>
      <c r="AB1851" t="s">
        <v>66</v>
      </c>
      <c r="AC1851" t="s">
        <v>67</v>
      </c>
      <c r="AE1851">
        <v>0</v>
      </c>
      <c r="AF1851" t="s">
        <v>88</v>
      </c>
      <c r="AI1851" t="s">
        <v>70</v>
      </c>
      <c r="AK1851" t="s">
        <v>71</v>
      </c>
      <c r="AL1851">
        <v>24</v>
      </c>
      <c r="AN1851" t="s">
        <v>82</v>
      </c>
      <c r="AP1851" t="s">
        <v>56</v>
      </c>
      <c r="AR1851">
        <v>0</v>
      </c>
      <c r="AS1851" t="s">
        <v>73</v>
      </c>
      <c r="AT1851" t="s">
        <v>213</v>
      </c>
      <c r="AV1851" t="s">
        <v>213</v>
      </c>
      <c r="AX1851">
        <v>550</v>
      </c>
      <c r="AY1851" t="s">
        <v>58</v>
      </c>
      <c r="AZ1851">
        <v>2619</v>
      </c>
      <c r="BA1851">
        <v>7000</v>
      </c>
      <c r="BC1851">
        <v>64910</v>
      </c>
      <c r="BD1851" t="s">
        <v>59</v>
      </c>
    </row>
    <row r="1852" spans="1:56" x14ac:dyDescent="0.25">
      <c r="A1852">
        <v>2</v>
      </c>
      <c r="B1852">
        <v>11</v>
      </c>
      <c r="C1852">
        <v>1</v>
      </c>
      <c r="D1852">
        <v>99312050000</v>
      </c>
      <c r="E1852" t="s">
        <v>410</v>
      </c>
      <c r="G1852">
        <v>619</v>
      </c>
      <c r="H1852">
        <v>11</v>
      </c>
      <c r="I1852">
        <v>22</v>
      </c>
      <c r="J1852" t="str">
        <f t="shared" si="28"/>
        <v>11-01-2022</v>
      </c>
      <c r="K1852">
        <v>1180000</v>
      </c>
      <c r="L1852">
        <v>1320</v>
      </c>
      <c r="M1852">
        <v>0</v>
      </c>
      <c r="N1852">
        <v>0</v>
      </c>
      <c r="P1852">
        <v>0</v>
      </c>
      <c r="R1852">
        <v>1</v>
      </c>
      <c r="S1852">
        <v>9872</v>
      </c>
      <c r="T1852" t="s">
        <v>112</v>
      </c>
      <c r="U1852">
        <v>0</v>
      </c>
      <c r="V1852">
        <v>0</v>
      </c>
      <c r="X1852" t="s">
        <v>63</v>
      </c>
      <c r="Y1852">
        <v>380</v>
      </c>
      <c r="Z1852" t="s">
        <v>64</v>
      </c>
      <c r="AA1852" t="s">
        <v>157</v>
      </c>
      <c r="AE1852">
        <v>0</v>
      </c>
      <c r="AF1852" t="s">
        <v>88</v>
      </c>
      <c r="AI1852" t="s">
        <v>70</v>
      </c>
      <c r="AK1852" t="s">
        <v>71</v>
      </c>
      <c r="AL1852">
        <v>24</v>
      </c>
      <c r="AN1852" t="s">
        <v>82</v>
      </c>
      <c r="AR1852">
        <v>0</v>
      </c>
      <c r="AX1852">
        <v>550</v>
      </c>
      <c r="AY1852" t="s">
        <v>58</v>
      </c>
      <c r="AZ1852">
        <v>2619</v>
      </c>
      <c r="BA1852">
        <v>7000</v>
      </c>
      <c r="BC1852">
        <v>64910</v>
      </c>
      <c r="BD1852" t="s">
        <v>59</v>
      </c>
    </row>
    <row r="1853" spans="1:56" x14ac:dyDescent="0.25">
      <c r="A1853">
        <v>2</v>
      </c>
      <c r="B1853">
        <v>11</v>
      </c>
      <c r="C1853">
        <v>1</v>
      </c>
      <c r="D1853">
        <v>99312060000</v>
      </c>
      <c r="E1853" t="s">
        <v>410</v>
      </c>
      <c r="G1853">
        <v>619</v>
      </c>
      <c r="H1853">
        <v>11</v>
      </c>
      <c r="I1853">
        <v>22</v>
      </c>
      <c r="J1853" t="str">
        <f t="shared" si="28"/>
        <v>11-01-2022</v>
      </c>
      <c r="K1853">
        <v>1180000</v>
      </c>
      <c r="L1853">
        <v>1320</v>
      </c>
      <c r="M1853">
        <v>0</v>
      </c>
      <c r="N1853">
        <v>0</v>
      </c>
      <c r="P1853">
        <v>0</v>
      </c>
      <c r="R1853">
        <v>1</v>
      </c>
      <c r="S1853">
        <v>9872</v>
      </c>
      <c r="T1853" t="s">
        <v>112</v>
      </c>
      <c r="U1853">
        <v>0</v>
      </c>
      <c r="V1853">
        <v>0</v>
      </c>
      <c r="X1853" t="s">
        <v>63</v>
      </c>
      <c r="Y1853">
        <v>380</v>
      </c>
      <c r="Z1853" t="s">
        <v>64</v>
      </c>
      <c r="AA1853" t="s">
        <v>157</v>
      </c>
      <c r="AE1853">
        <v>0</v>
      </c>
      <c r="AF1853" t="s">
        <v>88</v>
      </c>
      <c r="AI1853" t="s">
        <v>70</v>
      </c>
      <c r="AK1853" t="s">
        <v>71</v>
      </c>
      <c r="AL1853">
        <v>24</v>
      </c>
      <c r="AN1853" t="s">
        <v>82</v>
      </c>
      <c r="AR1853">
        <v>0</v>
      </c>
      <c r="AX1853">
        <v>550</v>
      </c>
      <c r="AY1853" t="s">
        <v>58</v>
      </c>
      <c r="AZ1853">
        <v>2619</v>
      </c>
      <c r="BA1853">
        <v>7000</v>
      </c>
      <c r="BC1853">
        <v>64910</v>
      </c>
      <c r="BD1853" t="s">
        <v>59</v>
      </c>
    </row>
    <row r="1854" spans="1:56" x14ac:dyDescent="0.25">
      <c r="A1854">
        <v>2</v>
      </c>
      <c r="B1854">
        <v>11</v>
      </c>
      <c r="C1854">
        <v>1</v>
      </c>
      <c r="D1854">
        <v>99312070000</v>
      </c>
      <c r="E1854" t="s">
        <v>410</v>
      </c>
      <c r="G1854">
        <v>619</v>
      </c>
      <c r="H1854">
        <v>11</v>
      </c>
      <c r="I1854">
        <v>22</v>
      </c>
      <c r="J1854" t="str">
        <f t="shared" si="28"/>
        <v>11-01-2022</v>
      </c>
      <c r="K1854">
        <v>1180000</v>
      </c>
      <c r="L1854">
        <v>1320</v>
      </c>
      <c r="M1854">
        <v>0</v>
      </c>
      <c r="N1854">
        <v>0</v>
      </c>
      <c r="P1854">
        <v>0</v>
      </c>
      <c r="R1854">
        <v>1</v>
      </c>
      <c r="S1854">
        <v>9872</v>
      </c>
      <c r="T1854" t="s">
        <v>112</v>
      </c>
      <c r="U1854">
        <v>0</v>
      </c>
      <c r="V1854">
        <v>0</v>
      </c>
      <c r="X1854" t="s">
        <v>63</v>
      </c>
      <c r="Y1854">
        <v>380</v>
      </c>
      <c r="Z1854" t="s">
        <v>64</v>
      </c>
      <c r="AA1854" t="s">
        <v>157</v>
      </c>
      <c r="AB1854" t="s">
        <v>66</v>
      </c>
      <c r="AC1854" t="s">
        <v>67</v>
      </c>
      <c r="AE1854">
        <v>0</v>
      </c>
      <c r="AF1854" t="s">
        <v>88</v>
      </c>
      <c r="AI1854" t="s">
        <v>70</v>
      </c>
      <c r="AK1854" t="s">
        <v>71</v>
      </c>
      <c r="AL1854">
        <v>24</v>
      </c>
      <c r="AN1854" t="s">
        <v>82</v>
      </c>
      <c r="AP1854" t="s">
        <v>56</v>
      </c>
      <c r="AR1854">
        <v>0</v>
      </c>
      <c r="AS1854" t="s">
        <v>73</v>
      </c>
      <c r="AT1854" t="s">
        <v>213</v>
      </c>
      <c r="AV1854" t="s">
        <v>213</v>
      </c>
      <c r="AX1854">
        <v>550</v>
      </c>
      <c r="AY1854" t="s">
        <v>58</v>
      </c>
      <c r="AZ1854">
        <v>2619</v>
      </c>
      <c r="BA1854">
        <v>7000</v>
      </c>
      <c r="BC1854">
        <v>64910</v>
      </c>
      <c r="BD1854" t="s">
        <v>59</v>
      </c>
    </row>
    <row r="1855" spans="1:56" x14ac:dyDescent="0.25">
      <c r="A1855">
        <v>2</v>
      </c>
      <c r="B1855">
        <v>11</v>
      </c>
      <c r="C1855">
        <v>1</v>
      </c>
      <c r="D1855">
        <v>99312080000</v>
      </c>
      <c r="E1855" t="s">
        <v>410</v>
      </c>
      <c r="G1855">
        <v>619</v>
      </c>
      <c r="H1855">
        <v>11</v>
      </c>
      <c r="I1855">
        <v>22</v>
      </c>
      <c r="J1855" t="str">
        <f t="shared" si="28"/>
        <v>11-01-2022</v>
      </c>
      <c r="K1855">
        <v>1180000</v>
      </c>
      <c r="L1855">
        <v>1320</v>
      </c>
      <c r="M1855">
        <v>0</v>
      </c>
      <c r="N1855">
        <v>0</v>
      </c>
      <c r="P1855">
        <v>0</v>
      </c>
      <c r="R1855">
        <v>1</v>
      </c>
      <c r="S1855">
        <v>9872</v>
      </c>
      <c r="T1855" t="s">
        <v>112</v>
      </c>
      <c r="U1855">
        <v>0</v>
      </c>
      <c r="V1855">
        <v>0</v>
      </c>
      <c r="X1855" t="s">
        <v>63</v>
      </c>
      <c r="Y1855">
        <v>380</v>
      </c>
      <c r="Z1855" t="s">
        <v>64</v>
      </c>
      <c r="AA1855" t="s">
        <v>157</v>
      </c>
      <c r="AB1855" t="s">
        <v>66</v>
      </c>
      <c r="AC1855" t="s">
        <v>67</v>
      </c>
      <c r="AE1855">
        <v>0</v>
      </c>
      <c r="AF1855" t="s">
        <v>88</v>
      </c>
      <c r="AI1855" t="s">
        <v>70</v>
      </c>
      <c r="AK1855" t="s">
        <v>71</v>
      </c>
      <c r="AL1855">
        <v>24</v>
      </c>
      <c r="AN1855" t="s">
        <v>82</v>
      </c>
      <c r="AP1855" t="s">
        <v>56</v>
      </c>
      <c r="AR1855">
        <v>0</v>
      </c>
      <c r="AS1855" t="s">
        <v>73</v>
      </c>
      <c r="AT1855" t="s">
        <v>213</v>
      </c>
      <c r="AV1855" t="s">
        <v>213</v>
      </c>
      <c r="AX1855">
        <v>550</v>
      </c>
      <c r="AY1855" t="s">
        <v>58</v>
      </c>
      <c r="AZ1855">
        <v>2619</v>
      </c>
      <c r="BA1855">
        <v>7000</v>
      </c>
      <c r="BC1855">
        <v>64910</v>
      </c>
      <c r="BD1855" t="s">
        <v>59</v>
      </c>
    </row>
    <row r="1856" spans="1:56" x14ac:dyDescent="0.25">
      <c r="A1856">
        <v>2</v>
      </c>
      <c r="B1856">
        <v>11</v>
      </c>
      <c r="C1856">
        <v>1</v>
      </c>
      <c r="D1856">
        <v>99312090000</v>
      </c>
      <c r="E1856" t="s">
        <v>410</v>
      </c>
      <c r="G1856">
        <v>619</v>
      </c>
      <c r="H1856">
        <v>11</v>
      </c>
      <c r="I1856">
        <v>22</v>
      </c>
      <c r="J1856" t="str">
        <f t="shared" si="28"/>
        <v>11-01-2022</v>
      </c>
      <c r="K1856">
        <v>1180000</v>
      </c>
      <c r="L1856">
        <v>1320</v>
      </c>
      <c r="M1856">
        <v>0</v>
      </c>
      <c r="N1856">
        <v>0</v>
      </c>
      <c r="P1856">
        <v>0</v>
      </c>
      <c r="R1856">
        <v>1</v>
      </c>
      <c r="S1856">
        <v>9872</v>
      </c>
      <c r="T1856" t="s">
        <v>112</v>
      </c>
      <c r="U1856">
        <v>0</v>
      </c>
      <c r="V1856">
        <v>0</v>
      </c>
      <c r="X1856" t="s">
        <v>63</v>
      </c>
      <c r="Y1856">
        <v>380</v>
      </c>
      <c r="Z1856" t="s">
        <v>64</v>
      </c>
      <c r="AA1856" t="s">
        <v>157</v>
      </c>
      <c r="AE1856">
        <v>0</v>
      </c>
      <c r="AF1856" t="s">
        <v>88</v>
      </c>
      <c r="AI1856" t="s">
        <v>70</v>
      </c>
      <c r="AK1856" t="s">
        <v>71</v>
      </c>
      <c r="AL1856">
        <v>24</v>
      </c>
      <c r="AN1856" t="s">
        <v>82</v>
      </c>
      <c r="AR1856">
        <v>0</v>
      </c>
      <c r="AX1856">
        <v>550</v>
      </c>
      <c r="AY1856" t="s">
        <v>58</v>
      </c>
      <c r="AZ1856">
        <v>2619</v>
      </c>
      <c r="BA1856">
        <v>7000</v>
      </c>
      <c r="BC1856">
        <v>64910</v>
      </c>
      <c r="BD1856" t="s">
        <v>59</v>
      </c>
    </row>
    <row r="1857" spans="1:56" x14ac:dyDescent="0.25">
      <c r="A1857">
        <v>2</v>
      </c>
      <c r="B1857">
        <v>11</v>
      </c>
      <c r="C1857">
        <v>1</v>
      </c>
      <c r="D1857">
        <v>99312100000</v>
      </c>
      <c r="E1857" t="s">
        <v>410</v>
      </c>
      <c r="G1857">
        <v>619</v>
      </c>
      <c r="H1857">
        <v>11</v>
      </c>
      <c r="I1857">
        <v>22</v>
      </c>
      <c r="J1857" t="str">
        <f t="shared" si="28"/>
        <v>11-01-2022</v>
      </c>
      <c r="K1857">
        <v>1180000</v>
      </c>
      <c r="L1857">
        <v>1320</v>
      </c>
      <c r="M1857">
        <v>0</v>
      </c>
      <c r="N1857">
        <v>0</v>
      </c>
      <c r="P1857">
        <v>0</v>
      </c>
      <c r="R1857">
        <v>1</v>
      </c>
      <c r="S1857">
        <v>9872</v>
      </c>
      <c r="T1857" t="s">
        <v>112</v>
      </c>
      <c r="U1857">
        <v>0</v>
      </c>
      <c r="V1857">
        <v>0</v>
      </c>
      <c r="X1857" t="s">
        <v>63</v>
      </c>
      <c r="Y1857">
        <v>380</v>
      </c>
      <c r="Z1857" t="s">
        <v>64</v>
      </c>
      <c r="AA1857" t="s">
        <v>157</v>
      </c>
      <c r="AE1857">
        <v>0</v>
      </c>
      <c r="AF1857" t="s">
        <v>88</v>
      </c>
      <c r="AI1857" t="s">
        <v>70</v>
      </c>
      <c r="AK1857" t="s">
        <v>71</v>
      </c>
      <c r="AL1857">
        <v>24</v>
      </c>
      <c r="AN1857" t="s">
        <v>82</v>
      </c>
      <c r="AR1857">
        <v>0</v>
      </c>
      <c r="AX1857">
        <v>550</v>
      </c>
      <c r="AY1857" t="s">
        <v>58</v>
      </c>
      <c r="AZ1857">
        <v>2619</v>
      </c>
      <c r="BA1857">
        <v>7000</v>
      </c>
      <c r="BC1857">
        <v>64910</v>
      </c>
      <c r="BD1857" t="s">
        <v>59</v>
      </c>
    </row>
    <row r="1858" spans="1:56" x14ac:dyDescent="0.25">
      <c r="A1858">
        <v>2</v>
      </c>
      <c r="B1858">
        <v>11</v>
      </c>
      <c r="C1858">
        <v>1</v>
      </c>
      <c r="D1858">
        <v>99312110000</v>
      </c>
      <c r="E1858" t="s">
        <v>410</v>
      </c>
      <c r="G1858">
        <v>619</v>
      </c>
      <c r="H1858">
        <v>11</v>
      </c>
      <c r="I1858">
        <v>22</v>
      </c>
      <c r="J1858" t="str">
        <f t="shared" ref="J1858:J1921" si="29">CONCATENATE(TEXT(H1858,"00"),"-",TEXT(C1858,"00"),"-",TEXT(I1858,"2000"))</f>
        <v>11-01-2022</v>
      </c>
      <c r="K1858">
        <v>1180000</v>
      </c>
      <c r="L1858">
        <v>1320</v>
      </c>
      <c r="M1858">
        <v>0</v>
      </c>
      <c r="N1858">
        <v>0</v>
      </c>
      <c r="P1858">
        <v>0</v>
      </c>
      <c r="R1858">
        <v>1</v>
      </c>
      <c r="S1858">
        <v>9872</v>
      </c>
      <c r="T1858" t="s">
        <v>112</v>
      </c>
      <c r="U1858">
        <v>0</v>
      </c>
      <c r="V1858">
        <v>0</v>
      </c>
      <c r="X1858" t="s">
        <v>63</v>
      </c>
      <c r="Y1858">
        <v>380</v>
      </c>
      <c r="Z1858" t="s">
        <v>64</v>
      </c>
      <c r="AA1858" t="s">
        <v>157</v>
      </c>
      <c r="AB1858" t="s">
        <v>66</v>
      </c>
      <c r="AC1858" t="s">
        <v>67</v>
      </c>
      <c r="AE1858">
        <v>0</v>
      </c>
      <c r="AF1858" t="s">
        <v>88</v>
      </c>
      <c r="AI1858" t="s">
        <v>70</v>
      </c>
      <c r="AK1858" t="s">
        <v>71</v>
      </c>
      <c r="AL1858">
        <v>24</v>
      </c>
      <c r="AN1858" t="s">
        <v>82</v>
      </c>
      <c r="AP1858" t="s">
        <v>56</v>
      </c>
      <c r="AR1858">
        <v>0</v>
      </c>
      <c r="AS1858" t="s">
        <v>73</v>
      </c>
      <c r="AT1858" t="s">
        <v>213</v>
      </c>
      <c r="AV1858" t="s">
        <v>213</v>
      </c>
      <c r="AX1858">
        <v>550</v>
      </c>
      <c r="AY1858" t="s">
        <v>58</v>
      </c>
      <c r="AZ1858">
        <v>2619</v>
      </c>
      <c r="BA1858">
        <v>7000</v>
      </c>
      <c r="BC1858">
        <v>51910</v>
      </c>
      <c r="BD1858" t="s">
        <v>59</v>
      </c>
    </row>
    <row r="1859" spans="1:56" x14ac:dyDescent="0.25">
      <c r="A1859">
        <v>2</v>
      </c>
      <c r="B1859">
        <v>11</v>
      </c>
      <c r="C1859">
        <v>9</v>
      </c>
      <c r="D1859">
        <v>120250400100</v>
      </c>
      <c r="E1859" t="s">
        <v>456</v>
      </c>
      <c r="G1859">
        <v>629</v>
      </c>
      <c r="H1859">
        <v>11</v>
      </c>
      <c r="I1859">
        <v>22</v>
      </c>
      <c r="J1859" t="str">
        <f t="shared" si="29"/>
        <v>11-09-2022</v>
      </c>
      <c r="K1859">
        <v>27500</v>
      </c>
      <c r="L1859">
        <v>0</v>
      </c>
      <c r="M1859">
        <v>0</v>
      </c>
      <c r="N1859">
        <v>0</v>
      </c>
      <c r="P1859">
        <v>5.0010000000000003</v>
      </c>
      <c r="U1859">
        <v>0</v>
      </c>
      <c r="V1859">
        <v>0</v>
      </c>
      <c r="Y1859">
        <v>0</v>
      </c>
      <c r="AE1859">
        <v>0</v>
      </c>
      <c r="AR1859">
        <v>0</v>
      </c>
      <c r="AS1859" t="s">
        <v>73</v>
      </c>
      <c r="AX1859">
        <v>110</v>
      </c>
      <c r="AY1859" t="s">
        <v>58</v>
      </c>
      <c r="AZ1859">
        <v>1629</v>
      </c>
      <c r="BA1859">
        <v>0</v>
      </c>
      <c r="BC1859">
        <v>0</v>
      </c>
      <c r="BD1859" t="s">
        <v>59</v>
      </c>
    </row>
    <row r="1860" spans="1:56" x14ac:dyDescent="0.25">
      <c r="A1860">
        <v>2</v>
      </c>
      <c r="B1860">
        <v>11</v>
      </c>
      <c r="C1860">
        <v>15</v>
      </c>
      <c r="D1860">
        <v>140111800410</v>
      </c>
      <c r="E1860" t="s">
        <v>527</v>
      </c>
      <c r="G1860">
        <v>639</v>
      </c>
      <c r="H1860">
        <v>11</v>
      </c>
      <c r="I1860">
        <v>22</v>
      </c>
      <c r="J1860" t="str">
        <f t="shared" si="29"/>
        <v>11-15-2022</v>
      </c>
      <c r="K1860">
        <v>17000</v>
      </c>
      <c r="L1860">
        <v>0</v>
      </c>
      <c r="M1860">
        <v>0</v>
      </c>
      <c r="N1860">
        <v>0</v>
      </c>
      <c r="P1860">
        <v>0.29199999999999998</v>
      </c>
      <c r="U1860">
        <v>0</v>
      </c>
      <c r="V1860">
        <v>0</v>
      </c>
      <c r="Y1860">
        <v>0</v>
      </c>
      <c r="AE1860">
        <v>0</v>
      </c>
      <c r="AP1860" t="s">
        <v>56</v>
      </c>
      <c r="AR1860">
        <v>0</v>
      </c>
      <c r="AS1860" t="s">
        <v>537</v>
      </c>
      <c r="AX1860">
        <v>111</v>
      </c>
      <c r="AY1860" t="s">
        <v>58</v>
      </c>
      <c r="AZ1860">
        <v>1639</v>
      </c>
      <c r="BA1860">
        <v>0</v>
      </c>
      <c r="BC1860">
        <v>0</v>
      </c>
      <c r="BD1860" t="s">
        <v>59</v>
      </c>
    </row>
    <row r="1861" spans="1:56" x14ac:dyDescent="0.25">
      <c r="A1861">
        <v>2</v>
      </c>
      <c r="B1861">
        <v>11</v>
      </c>
      <c r="C1861">
        <v>10</v>
      </c>
      <c r="D1861">
        <v>170510200000</v>
      </c>
      <c r="E1861" t="s">
        <v>662</v>
      </c>
      <c r="G1861">
        <v>636</v>
      </c>
      <c r="H1861">
        <v>11</v>
      </c>
      <c r="I1861">
        <v>22</v>
      </c>
      <c r="J1861" t="str">
        <f t="shared" si="29"/>
        <v>11-10-2022</v>
      </c>
      <c r="K1861">
        <v>156500</v>
      </c>
      <c r="L1861">
        <v>915</v>
      </c>
      <c r="M1861">
        <v>120</v>
      </c>
      <c r="N1861">
        <v>90</v>
      </c>
      <c r="P1861">
        <v>0</v>
      </c>
      <c r="Q1861" t="s">
        <v>98</v>
      </c>
      <c r="R1861">
        <v>5</v>
      </c>
      <c r="S1861" t="s">
        <v>128</v>
      </c>
      <c r="T1861" t="s">
        <v>100</v>
      </c>
      <c r="U1861">
        <v>3</v>
      </c>
      <c r="V1861">
        <v>885</v>
      </c>
      <c r="W1861" t="s">
        <v>71</v>
      </c>
      <c r="X1861" t="s">
        <v>63</v>
      </c>
      <c r="Y1861">
        <v>414</v>
      </c>
      <c r="Z1861" t="s">
        <v>64</v>
      </c>
      <c r="AA1861" t="s">
        <v>653</v>
      </c>
      <c r="AC1861" t="s">
        <v>67</v>
      </c>
      <c r="AE1861">
        <v>8</v>
      </c>
      <c r="AF1861" t="s">
        <v>81</v>
      </c>
      <c r="AK1861" t="s">
        <v>71</v>
      </c>
      <c r="AL1861">
        <v>35</v>
      </c>
      <c r="AN1861" t="s">
        <v>82</v>
      </c>
      <c r="AP1861" t="s">
        <v>56</v>
      </c>
      <c r="AR1861">
        <v>1704</v>
      </c>
      <c r="AS1861" t="s">
        <v>73</v>
      </c>
      <c r="AT1861" t="s">
        <v>74</v>
      </c>
      <c r="AV1861" t="s">
        <v>74</v>
      </c>
      <c r="AX1861">
        <v>510</v>
      </c>
      <c r="AY1861" t="s">
        <v>429</v>
      </c>
      <c r="AZ1861">
        <v>4636</v>
      </c>
      <c r="BA1861">
        <v>12970</v>
      </c>
      <c r="BC1861">
        <v>86060</v>
      </c>
      <c r="BD1861" t="s">
        <v>59</v>
      </c>
    </row>
    <row r="1862" spans="1:56" x14ac:dyDescent="0.25">
      <c r="A1862">
        <v>2</v>
      </c>
      <c r="B1862">
        <v>11</v>
      </c>
      <c r="C1862">
        <v>10</v>
      </c>
      <c r="D1862">
        <v>170510400000</v>
      </c>
      <c r="E1862" t="s">
        <v>663</v>
      </c>
      <c r="G1862">
        <v>636</v>
      </c>
      <c r="H1862">
        <v>11</v>
      </c>
      <c r="I1862">
        <v>22</v>
      </c>
      <c r="J1862" t="str">
        <f t="shared" si="29"/>
        <v>11-10-2022</v>
      </c>
      <c r="K1862">
        <v>156500</v>
      </c>
      <c r="L1862">
        <v>0</v>
      </c>
      <c r="M1862">
        <v>60</v>
      </c>
      <c r="N1862">
        <v>90</v>
      </c>
      <c r="P1862">
        <v>0</v>
      </c>
      <c r="U1862">
        <v>0</v>
      </c>
      <c r="V1862">
        <v>0</v>
      </c>
      <c r="Y1862">
        <v>0</v>
      </c>
      <c r="AE1862">
        <v>0</v>
      </c>
      <c r="AP1862" t="s">
        <v>56</v>
      </c>
      <c r="AR1862">
        <v>1704</v>
      </c>
      <c r="AS1862" t="s">
        <v>73</v>
      </c>
      <c r="AX1862">
        <v>500</v>
      </c>
      <c r="AY1862" t="s">
        <v>442</v>
      </c>
      <c r="AZ1862">
        <v>4636</v>
      </c>
      <c r="BA1862">
        <v>0</v>
      </c>
      <c r="BC1862">
        <v>0</v>
      </c>
      <c r="BD1862" t="s">
        <v>59</v>
      </c>
    </row>
    <row r="1863" spans="1:56" x14ac:dyDescent="0.25">
      <c r="A1863">
        <v>2</v>
      </c>
      <c r="B1863">
        <v>11</v>
      </c>
      <c r="C1863">
        <v>10</v>
      </c>
      <c r="D1863">
        <v>180081430000</v>
      </c>
      <c r="E1863" t="s">
        <v>741</v>
      </c>
      <c r="G1863">
        <v>635</v>
      </c>
      <c r="H1863">
        <v>11</v>
      </c>
      <c r="I1863">
        <v>22</v>
      </c>
      <c r="J1863" t="str">
        <f t="shared" si="29"/>
        <v>11-10-2022</v>
      </c>
      <c r="K1863">
        <v>83970</v>
      </c>
      <c r="L1863">
        <v>0</v>
      </c>
      <c r="M1863">
        <v>0</v>
      </c>
      <c r="N1863">
        <v>0</v>
      </c>
      <c r="P1863">
        <v>9.33</v>
      </c>
      <c r="U1863">
        <v>0</v>
      </c>
      <c r="V1863">
        <v>0</v>
      </c>
      <c r="Y1863">
        <v>0</v>
      </c>
      <c r="AE1863">
        <v>0</v>
      </c>
      <c r="AP1863" t="s">
        <v>56</v>
      </c>
      <c r="AR1863">
        <v>0</v>
      </c>
      <c r="AS1863" t="s">
        <v>73</v>
      </c>
      <c r="AX1863">
        <v>110</v>
      </c>
      <c r="AY1863" t="s">
        <v>423</v>
      </c>
      <c r="AZ1863">
        <v>3635</v>
      </c>
      <c r="BA1863">
        <v>69060</v>
      </c>
      <c r="BC1863">
        <v>0</v>
      </c>
      <c r="BD1863" t="s">
        <v>59</v>
      </c>
    </row>
    <row r="1864" spans="1:56" x14ac:dyDescent="0.25">
      <c r="A1864">
        <v>2</v>
      </c>
      <c r="B1864">
        <v>11</v>
      </c>
      <c r="C1864">
        <v>29</v>
      </c>
      <c r="D1864">
        <v>190281900000</v>
      </c>
      <c r="E1864" t="s">
        <v>815</v>
      </c>
      <c r="G1864">
        <v>662</v>
      </c>
      <c r="H1864">
        <v>11</v>
      </c>
      <c r="I1864">
        <v>22</v>
      </c>
      <c r="J1864" t="str">
        <f t="shared" si="29"/>
        <v>11-29-2022</v>
      </c>
      <c r="K1864">
        <v>172000</v>
      </c>
      <c r="L1864">
        <v>2080</v>
      </c>
      <c r="M1864">
        <v>0</v>
      </c>
      <c r="N1864">
        <v>0</v>
      </c>
      <c r="P1864">
        <v>2.5</v>
      </c>
      <c r="Q1864" t="s">
        <v>61</v>
      </c>
      <c r="R1864">
        <v>1</v>
      </c>
      <c r="S1864">
        <v>9781</v>
      </c>
      <c r="T1864" t="s">
        <v>816</v>
      </c>
      <c r="U1864">
        <v>3</v>
      </c>
      <c r="V1864">
        <v>0</v>
      </c>
      <c r="Y1864">
        <v>800</v>
      </c>
      <c r="Z1864" t="s">
        <v>64</v>
      </c>
      <c r="AB1864" t="s">
        <v>66</v>
      </c>
      <c r="AC1864" t="s">
        <v>385</v>
      </c>
      <c r="AE1864">
        <v>9</v>
      </c>
      <c r="AF1864" t="s">
        <v>88</v>
      </c>
      <c r="AK1864" t="s">
        <v>71</v>
      </c>
      <c r="AL1864">
        <v>28</v>
      </c>
      <c r="AN1864" t="s">
        <v>82</v>
      </c>
      <c r="AP1864" t="s">
        <v>56</v>
      </c>
      <c r="AR1864">
        <v>0</v>
      </c>
      <c r="AS1864" t="s">
        <v>73</v>
      </c>
      <c r="AT1864" t="s">
        <v>74</v>
      </c>
      <c r="AV1864" t="s">
        <v>74</v>
      </c>
      <c r="AX1864">
        <v>510</v>
      </c>
      <c r="AY1864" t="s">
        <v>817</v>
      </c>
      <c r="AZ1864">
        <v>7662</v>
      </c>
      <c r="BA1864">
        <v>14340</v>
      </c>
      <c r="BC1864">
        <v>120430</v>
      </c>
      <c r="BD1864" t="s">
        <v>59</v>
      </c>
    </row>
    <row r="1865" spans="1:56" x14ac:dyDescent="0.25">
      <c r="A1865">
        <v>2</v>
      </c>
      <c r="B1865">
        <v>11</v>
      </c>
      <c r="C1865">
        <v>18</v>
      </c>
      <c r="D1865">
        <v>210452000000</v>
      </c>
      <c r="E1865" t="s">
        <v>859</v>
      </c>
      <c r="G1865">
        <v>644</v>
      </c>
      <c r="H1865">
        <v>11</v>
      </c>
      <c r="I1865">
        <v>22</v>
      </c>
      <c r="J1865" t="str">
        <f t="shared" si="29"/>
        <v>11-18-2022</v>
      </c>
      <c r="K1865">
        <v>3000</v>
      </c>
      <c r="L1865">
        <v>0</v>
      </c>
      <c r="M1865">
        <v>66</v>
      </c>
      <c r="N1865">
        <v>132</v>
      </c>
      <c r="P1865">
        <v>0</v>
      </c>
      <c r="U1865">
        <v>0</v>
      </c>
      <c r="V1865">
        <v>0</v>
      </c>
      <c r="Y1865">
        <v>0</v>
      </c>
      <c r="AE1865">
        <v>0</v>
      </c>
      <c r="AP1865" t="s">
        <v>56</v>
      </c>
      <c r="AR1865">
        <v>2121</v>
      </c>
      <c r="AS1865" t="s">
        <v>73</v>
      </c>
      <c r="AT1865" t="s">
        <v>74</v>
      </c>
      <c r="AV1865" t="s">
        <v>74</v>
      </c>
      <c r="AX1865">
        <v>500</v>
      </c>
      <c r="AY1865" t="s">
        <v>58</v>
      </c>
      <c r="AZ1865">
        <v>5644</v>
      </c>
      <c r="BA1865">
        <v>2510</v>
      </c>
      <c r="BC1865">
        <v>0</v>
      </c>
      <c r="BD1865" t="s">
        <v>59</v>
      </c>
    </row>
    <row r="1866" spans="1:56" x14ac:dyDescent="0.25">
      <c r="A1866">
        <v>2</v>
      </c>
      <c r="B1866">
        <v>11</v>
      </c>
      <c r="C1866">
        <v>14</v>
      </c>
      <c r="D1866">
        <v>270361900000</v>
      </c>
      <c r="E1866" t="s">
        <v>1344</v>
      </c>
      <c r="G1866">
        <v>638</v>
      </c>
      <c r="H1866">
        <v>11</v>
      </c>
      <c r="I1866">
        <v>22</v>
      </c>
      <c r="J1866" t="str">
        <f t="shared" si="29"/>
        <v>11-14-2022</v>
      </c>
      <c r="K1866">
        <v>124500</v>
      </c>
      <c r="L1866">
        <v>1001</v>
      </c>
      <c r="M1866">
        <v>104</v>
      </c>
      <c r="N1866">
        <v>150</v>
      </c>
      <c r="P1866">
        <v>0</v>
      </c>
      <c r="Q1866" t="s">
        <v>98</v>
      </c>
      <c r="R1866" t="s">
        <v>116</v>
      </c>
      <c r="S1866" t="s">
        <v>135</v>
      </c>
      <c r="T1866" t="s">
        <v>62</v>
      </c>
      <c r="U1866">
        <v>0</v>
      </c>
      <c r="V1866">
        <v>1001</v>
      </c>
      <c r="W1866" t="s">
        <v>71</v>
      </c>
      <c r="Y1866">
        <v>576</v>
      </c>
      <c r="Z1866" t="s">
        <v>64</v>
      </c>
      <c r="AA1866" t="s">
        <v>432</v>
      </c>
      <c r="AB1866" t="s">
        <v>66</v>
      </c>
      <c r="AC1866" t="s">
        <v>67</v>
      </c>
      <c r="AE1866">
        <v>8</v>
      </c>
      <c r="AF1866" t="s">
        <v>88</v>
      </c>
      <c r="AK1866" t="s">
        <v>71</v>
      </c>
      <c r="AL1866">
        <v>45</v>
      </c>
      <c r="AN1866" t="s">
        <v>82</v>
      </c>
      <c r="AP1866" t="s">
        <v>56</v>
      </c>
      <c r="AR1866">
        <v>2716</v>
      </c>
      <c r="AS1866" t="s">
        <v>73</v>
      </c>
      <c r="AT1866" t="s">
        <v>213</v>
      </c>
      <c r="AV1866" t="s">
        <v>213</v>
      </c>
      <c r="AX1866">
        <v>510</v>
      </c>
      <c r="AY1866" t="s">
        <v>58</v>
      </c>
      <c r="AZ1866">
        <v>3638</v>
      </c>
      <c r="BA1866">
        <v>11430</v>
      </c>
      <c r="BC1866">
        <v>86970</v>
      </c>
      <c r="BD1866" t="s">
        <v>59</v>
      </c>
    </row>
    <row r="1867" spans="1:56" x14ac:dyDescent="0.25">
      <c r="A1867">
        <v>2</v>
      </c>
      <c r="B1867">
        <v>11</v>
      </c>
      <c r="C1867">
        <v>14</v>
      </c>
      <c r="D1867">
        <v>270362000000</v>
      </c>
      <c r="E1867" t="s">
        <v>1345</v>
      </c>
      <c r="G1867">
        <v>638</v>
      </c>
      <c r="H1867">
        <v>11</v>
      </c>
      <c r="I1867">
        <v>22</v>
      </c>
      <c r="J1867" t="str">
        <f t="shared" si="29"/>
        <v>11-14-2022</v>
      </c>
      <c r="K1867">
        <v>124500</v>
      </c>
      <c r="L1867">
        <v>0</v>
      </c>
      <c r="M1867">
        <v>52</v>
      </c>
      <c r="N1867">
        <v>150</v>
      </c>
      <c r="P1867">
        <v>0</v>
      </c>
      <c r="U1867">
        <v>0</v>
      </c>
      <c r="V1867">
        <v>0</v>
      </c>
      <c r="Y1867">
        <v>0</v>
      </c>
      <c r="AE1867">
        <v>0</v>
      </c>
      <c r="AP1867" t="s">
        <v>56</v>
      </c>
      <c r="AR1867">
        <v>2716</v>
      </c>
      <c r="AS1867" t="s">
        <v>73</v>
      </c>
      <c r="AX1867">
        <v>599</v>
      </c>
      <c r="AY1867" t="s">
        <v>58</v>
      </c>
      <c r="AZ1867">
        <v>3638</v>
      </c>
      <c r="BA1867">
        <v>0</v>
      </c>
      <c r="BC1867">
        <v>0</v>
      </c>
      <c r="BD1867" t="s">
        <v>59</v>
      </c>
    </row>
    <row r="1868" spans="1:56" x14ac:dyDescent="0.25">
      <c r="A1868">
        <v>2</v>
      </c>
      <c r="B1868">
        <v>11</v>
      </c>
      <c r="C1868">
        <v>16</v>
      </c>
      <c r="D1868">
        <v>270441600000</v>
      </c>
      <c r="E1868" t="s">
        <v>1379</v>
      </c>
      <c r="G1868">
        <v>642</v>
      </c>
      <c r="H1868">
        <v>11</v>
      </c>
      <c r="I1868">
        <v>22</v>
      </c>
      <c r="J1868" t="str">
        <f t="shared" si="29"/>
        <v>11-16-2022</v>
      </c>
      <c r="K1868">
        <v>168000</v>
      </c>
      <c r="L1868">
        <v>1612</v>
      </c>
      <c r="M1868">
        <v>107</v>
      </c>
      <c r="N1868">
        <v>117</v>
      </c>
      <c r="P1868">
        <v>0</v>
      </c>
      <c r="Q1868">
        <v>1</v>
      </c>
      <c r="R1868" t="s">
        <v>1380</v>
      </c>
      <c r="S1868" t="s">
        <v>584</v>
      </c>
      <c r="T1868" t="s">
        <v>76</v>
      </c>
      <c r="U1868">
        <v>3</v>
      </c>
      <c r="V1868">
        <v>520</v>
      </c>
      <c r="W1868" t="s">
        <v>71</v>
      </c>
      <c r="Y1868">
        <v>440</v>
      </c>
      <c r="Z1868" t="s">
        <v>64</v>
      </c>
      <c r="AA1868" t="s">
        <v>1381</v>
      </c>
      <c r="AB1868" t="s">
        <v>66</v>
      </c>
      <c r="AC1868" t="s">
        <v>67</v>
      </c>
      <c r="AE1868">
        <v>10</v>
      </c>
      <c r="AF1868" t="s">
        <v>88</v>
      </c>
      <c r="AK1868" t="s">
        <v>71</v>
      </c>
      <c r="AL1868">
        <v>30</v>
      </c>
      <c r="AN1868" t="s">
        <v>72</v>
      </c>
      <c r="AP1868" t="s">
        <v>56</v>
      </c>
      <c r="AR1868">
        <v>2709</v>
      </c>
      <c r="AS1868" t="s">
        <v>73</v>
      </c>
      <c r="AT1868" t="s">
        <v>213</v>
      </c>
      <c r="AV1868" t="s">
        <v>74</v>
      </c>
      <c r="AX1868">
        <v>510</v>
      </c>
      <c r="AY1868" t="s">
        <v>58</v>
      </c>
      <c r="AZ1868">
        <v>4642</v>
      </c>
      <c r="BA1868">
        <v>13170</v>
      </c>
      <c r="BC1868">
        <v>124710</v>
      </c>
      <c r="BD1868" t="s">
        <v>59</v>
      </c>
    </row>
    <row r="1869" spans="1:56" x14ac:dyDescent="0.25">
      <c r="A1869">
        <v>2</v>
      </c>
      <c r="B1869">
        <v>11</v>
      </c>
      <c r="C1869">
        <v>18</v>
      </c>
      <c r="D1869">
        <v>270490800000</v>
      </c>
      <c r="E1869" t="s">
        <v>1399</v>
      </c>
      <c r="G1869">
        <v>645</v>
      </c>
      <c r="H1869">
        <v>11</v>
      </c>
      <c r="I1869">
        <v>22</v>
      </c>
      <c r="J1869" t="str">
        <f t="shared" si="29"/>
        <v>11-18-2022</v>
      </c>
      <c r="K1869">
        <v>225000</v>
      </c>
      <c r="L1869">
        <v>1888</v>
      </c>
      <c r="M1869">
        <v>137</v>
      </c>
      <c r="N1869">
        <v>120</v>
      </c>
      <c r="P1869">
        <v>0</v>
      </c>
      <c r="Q1869">
        <v>1</v>
      </c>
      <c r="R1869">
        <v>1</v>
      </c>
      <c r="S1869">
        <v>9661</v>
      </c>
      <c r="T1869" t="s">
        <v>76</v>
      </c>
      <c r="U1869">
        <v>0</v>
      </c>
      <c r="V1869">
        <v>541</v>
      </c>
      <c r="W1869" t="s">
        <v>71</v>
      </c>
      <c r="Y1869">
        <v>672</v>
      </c>
      <c r="Z1869" t="s">
        <v>64</v>
      </c>
      <c r="AA1869" t="s">
        <v>164</v>
      </c>
      <c r="AB1869" t="s">
        <v>66</v>
      </c>
      <c r="AC1869" t="s">
        <v>67</v>
      </c>
      <c r="AE1869">
        <v>8</v>
      </c>
      <c r="AF1869" t="s">
        <v>102</v>
      </c>
      <c r="AG1869" t="s">
        <v>69</v>
      </c>
      <c r="AI1869" t="s">
        <v>70</v>
      </c>
      <c r="AK1869" t="s">
        <v>71</v>
      </c>
      <c r="AL1869">
        <v>40</v>
      </c>
      <c r="AN1869" t="s">
        <v>82</v>
      </c>
      <c r="AP1869" t="s">
        <v>56</v>
      </c>
      <c r="AR1869">
        <v>2716</v>
      </c>
      <c r="AS1869" t="s">
        <v>73</v>
      </c>
      <c r="AT1869" t="s">
        <v>213</v>
      </c>
      <c r="AV1869" t="s">
        <v>213</v>
      </c>
      <c r="AX1869">
        <v>510</v>
      </c>
      <c r="AY1869" t="s">
        <v>58</v>
      </c>
      <c r="AZ1869">
        <v>4645</v>
      </c>
      <c r="BA1869">
        <v>13430</v>
      </c>
      <c r="BC1869">
        <v>110600</v>
      </c>
      <c r="BD1869" t="s">
        <v>59</v>
      </c>
    </row>
    <row r="1870" spans="1:56" x14ac:dyDescent="0.25">
      <c r="A1870">
        <v>2</v>
      </c>
      <c r="B1870">
        <v>11</v>
      </c>
      <c r="C1870">
        <v>16</v>
      </c>
      <c r="D1870">
        <v>280050700000</v>
      </c>
      <c r="E1870" t="s">
        <v>1482</v>
      </c>
      <c r="G1870">
        <v>641</v>
      </c>
      <c r="H1870">
        <v>11</v>
      </c>
      <c r="I1870">
        <v>22</v>
      </c>
      <c r="J1870" t="str">
        <f t="shared" si="29"/>
        <v>11-16-2022</v>
      </c>
      <c r="K1870">
        <v>415000</v>
      </c>
      <c r="L1870">
        <v>2481</v>
      </c>
      <c r="M1870">
        <v>0</v>
      </c>
      <c r="N1870">
        <v>0</v>
      </c>
      <c r="P1870">
        <v>3.77</v>
      </c>
      <c r="Q1870">
        <v>1</v>
      </c>
      <c r="R1870">
        <v>1</v>
      </c>
      <c r="S1870">
        <v>9681</v>
      </c>
      <c r="T1870" t="s">
        <v>86</v>
      </c>
      <c r="U1870">
        <v>0</v>
      </c>
      <c r="V1870">
        <v>1885</v>
      </c>
      <c r="W1870" t="s">
        <v>71</v>
      </c>
      <c r="X1870" t="s">
        <v>63</v>
      </c>
      <c r="Y1870">
        <v>754</v>
      </c>
      <c r="Z1870" t="s">
        <v>64</v>
      </c>
      <c r="AA1870" t="s">
        <v>208</v>
      </c>
      <c r="AB1870" t="s">
        <v>66</v>
      </c>
      <c r="AC1870" t="s">
        <v>67</v>
      </c>
      <c r="AE1870">
        <v>9</v>
      </c>
      <c r="AF1870" t="s">
        <v>88</v>
      </c>
      <c r="AI1870" t="s">
        <v>70</v>
      </c>
      <c r="AK1870" t="s">
        <v>71</v>
      </c>
      <c r="AL1870">
        <v>35</v>
      </c>
      <c r="AN1870" t="s">
        <v>72</v>
      </c>
      <c r="AP1870" t="s">
        <v>56</v>
      </c>
      <c r="AR1870">
        <v>0</v>
      </c>
      <c r="AS1870" t="s">
        <v>73</v>
      </c>
      <c r="AT1870" t="s">
        <v>74</v>
      </c>
      <c r="AV1870" t="s">
        <v>74</v>
      </c>
      <c r="AX1870">
        <v>510</v>
      </c>
      <c r="AY1870" t="s">
        <v>489</v>
      </c>
      <c r="AZ1870">
        <v>4641</v>
      </c>
      <c r="BA1870">
        <v>22430</v>
      </c>
      <c r="BC1870">
        <v>199400</v>
      </c>
      <c r="BD1870" t="s">
        <v>59</v>
      </c>
    </row>
    <row r="1871" spans="1:56" x14ac:dyDescent="0.25">
      <c r="A1871">
        <v>2</v>
      </c>
      <c r="B1871">
        <v>11</v>
      </c>
      <c r="C1871">
        <v>10</v>
      </c>
      <c r="D1871">
        <v>300211700000</v>
      </c>
      <c r="E1871" t="s">
        <v>1519</v>
      </c>
      <c r="G1871">
        <v>634</v>
      </c>
      <c r="H1871">
        <v>11</v>
      </c>
      <c r="I1871">
        <v>22</v>
      </c>
      <c r="J1871" t="str">
        <f t="shared" si="29"/>
        <v>11-10-2022</v>
      </c>
      <c r="K1871">
        <v>510000</v>
      </c>
      <c r="L1871">
        <v>0</v>
      </c>
      <c r="M1871">
        <v>0</v>
      </c>
      <c r="N1871">
        <v>0</v>
      </c>
      <c r="P1871">
        <v>60</v>
      </c>
      <c r="U1871">
        <v>0</v>
      </c>
      <c r="V1871">
        <v>0</v>
      </c>
      <c r="Y1871">
        <v>0</v>
      </c>
      <c r="AE1871">
        <v>0</v>
      </c>
      <c r="AP1871" t="s">
        <v>56</v>
      </c>
      <c r="AR1871">
        <v>0</v>
      </c>
      <c r="AS1871" t="s">
        <v>73</v>
      </c>
      <c r="AX1871">
        <v>110</v>
      </c>
      <c r="AY1871" t="s">
        <v>423</v>
      </c>
      <c r="AZ1871">
        <v>12634</v>
      </c>
      <c r="BA1871">
        <v>394710</v>
      </c>
      <c r="BC1871">
        <v>0</v>
      </c>
      <c r="BD1871" t="s">
        <v>59</v>
      </c>
    </row>
    <row r="1872" spans="1:56" x14ac:dyDescent="0.25">
      <c r="A1872">
        <v>2</v>
      </c>
      <c r="B1872">
        <v>11</v>
      </c>
      <c r="C1872">
        <v>23</v>
      </c>
      <c r="D1872">
        <v>300311000000</v>
      </c>
      <c r="E1872" t="s">
        <v>314</v>
      </c>
      <c r="G1872">
        <v>659</v>
      </c>
      <c r="H1872">
        <v>11</v>
      </c>
      <c r="I1872">
        <v>22</v>
      </c>
      <c r="J1872" t="str">
        <f t="shared" si="29"/>
        <v>11-23-2022</v>
      </c>
      <c r="K1872">
        <v>96333</v>
      </c>
      <c r="L1872">
        <v>0</v>
      </c>
      <c r="M1872">
        <v>0</v>
      </c>
      <c r="N1872">
        <v>0</v>
      </c>
      <c r="P1872">
        <v>0.5</v>
      </c>
      <c r="U1872">
        <v>0</v>
      </c>
      <c r="V1872">
        <v>0</v>
      </c>
      <c r="Y1872">
        <v>0</v>
      </c>
      <c r="AE1872">
        <v>0</v>
      </c>
      <c r="AP1872" t="s">
        <v>56</v>
      </c>
      <c r="AR1872">
        <v>0</v>
      </c>
      <c r="AS1872" t="s">
        <v>73</v>
      </c>
      <c r="AX1872">
        <v>110</v>
      </c>
      <c r="AY1872" t="s">
        <v>58</v>
      </c>
      <c r="AZ1872">
        <v>5659</v>
      </c>
      <c r="BA1872">
        <v>1940</v>
      </c>
      <c r="BC1872">
        <v>0</v>
      </c>
      <c r="BD1872" t="s">
        <v>59</v>
      </c>
    </row>
    <row r="1873" spans="1:56" x14ac:dyDescent="0.25">
      <c r="A1873">
        <v>2</v>
      </c>
      <c r="B1873">
        <v>11</v>
      </c>
      <c r="C1873">
        <v>23</v>
      </c>
      <c r="D1873">
        <v>300311000000</v>
      </c>
      <c r="E1873" t="s">
        <v>314</v>
      </c>
      <c r="G1873">
        <v>660</v>
      </c>
      <c r="H1873">
        <v>11</v>
      </c>
      <c r="I1873">
        <v>22</v>
      </c>
      <c r="J1873" t="str">
        <f t="shared" si="29"/>
        <v>11-23-2022</v>
      </c>
      <c r="K1873">
        <v>192667</v>
      </c>
      <c r="L1873">
        <v>0</v>
      </c>
      <c r="M1873">
        <v>0</v>
      </c>
      <c r="N1873">
        <v>0</v>
      </c>
      <c r="P1873">
        <v>0.5</v>
      </c>
      <c r="U1873">
        <v>0</v>
      </c>
      <c r="V1873">
        <v>0</v>
      </c>
      <c r="Y1873">
        <v>0</v>
      </c>
      <c r="AE1873">
        <v>0</v>
      </c>
      <c r="AP1873" t="s">
        <v>56</v>
      </c>
      <c r="AR1873">
        <v>0</v>
      </c>
      <c r="AS1873" t="s">
        <v>73</v>
      </c>
      <c r="AX1873">
        <v>110</v>
      </c>
      <c r="AY1873" t="s">
        <v>58</v>
      </c>
      <c r="AZ1873">
        <v>6660</v>
      </c>
      <c r="BA1873">
        <v>1940</v>
      </c>
      <c r="BC1873">
        <v>0</v>
      </c>
      <c r="BD1873" t="s">
        <v>59</v>
      </c>
    </row>
    <row r="1874" spans="1:56" x14ac:dyDescent="0.25">
      <c r="A1874">
        <v>2</v>
      </c>
      <c r="B1874">
        <v>11</v>
      </c>
      <c r="C1874">
        <v>23</v>
      </c>
      <c r="D1874">
        <v>300311100000</v>
      </c>
      <c r="E1874" t="s">
        <v>298</v>
      </c>
      <c r="G1874">
        <v>659</v>
      </c>
      <c r="H1874">
        <v>11</v>
      </c>
      <c r="I1874">
        <v>22</v>
      </c>
      <c r="J1874" t="str">
        <f t="shared" si="29"/>
        <v>11-23-2022</v>
      </c>
      <c r="K1874">
        <v>96333</v>
      </c>
      <c r="L1874">
        <v>0</v>
      </c>
      <c r="M1874">
        <v>0</v>
      </c>
      <c r="N1874">
        <v>0</v>
      </c>
      <c r="P1874">
        <v>15.6</v>
      </c>
      <c r="U1874">
        <v>0</v>
      </c>
      <c r="V1874">
        <v>0</v>
      </c>
      <c r="Y1874">
        <v>0</v>
      </c>
      <c r="AE1874">
        <v>0</v>
      </c>
      <c r="AP1874" t="s">
        <v>56</v>
      </c>
      <c r="AR1874">
        <v>0</v>
      </c>
      <c r="AS1874" t="s">
        <v>73</v>
      </c>
      <c r="AX1874">
        <v>110</v>
      </c>
      <c r="AY1874" t="s">
        <v>58</v>
      </c>
      <c r="AZ1874">
        <v>5659</v>
      </c>
      <c r="BA1874">
        <v>89030</v>
      </c>
      <c r="BC1874">
        <v>0</v>
      </c>
      <c r="BD1874" t="s">
        <v>59</v>
      </c>
    </row>
    <row r="1875" spans="1:56" x14ac:dyDescent="0.25">
      <c r="A1875">
        <v>2</v>
      </c>
      <c r="B1875">
        <v>11</v>
      </c>
      <c r="C1875">
        <v>23</v>
      </c>
      <c r="D1875">
        <v>300311100000</v>
      </c>
      <c r="E1875" t="s">
        <v>298</v>
      </c>
      <c r="G1875">
        <v>660</v>
      </c>
      <c r="H1875">
        <v>11</v>
      </c>
      <c r="I1875">
        <v>22</v>
      </c>
      <c r="J1875" t="str">
        <f t="shared" si="29"/>
        <v>11-23-2022</v>
      </c>
      <c r="K1875">
        <v>192667</v>
      </c>
      <c r="L1875">
        <v>0</v>
      </c>
      <c r="M1875">
        <v>0</v>
      </c>
      <c r="N1875">
        <v>0</v>
      </c>
      <c r="P1875">
        <v>15.6</v>
      </c>
      <c r="U1875">
        <v>0</v>
      </c>
      <c r="V1875">
        <v>0</v>
      </c>
      <c r="Y1875">
        <v>0</v>
      </c>
      <c r="AE1875">
        <v>0</v>
      </c>
      <c r="AP1875" t="s">
        <v>56</v>
      </c>
      <c r="AR1875">
        <v>0</v>
      </c>
      <c r="AS1875" t="s">
        <v>73</v>
      </c>
      <c r="AX1875">
        <v>110</v>
      </c>
      <c r="AY1875" t="s">
        <v>58</v>
      </c>
      <c r="AZ1875">
        <v>6660</v>
      </c>
      <c r="BA1875">
        <v>89030</v>
      </c>
      <c r="BC1875">
        <v>0</v>
      </c>
      <c r="BD1875" t="s">
        <v>59</v>
      </c>
    </row>
    <row r="1876" spans="1:56" x14ac:dyDescent="0.25">
      <c r="A1876">
        <v>2</v>
      </c>
      <c r="B1876">
        <v>11</v>
      </c>
      <c r="C1876">
        <v>23</v>
      </c>
      <c r="D1876">
        <v>300320100000</v>
      </c>
      <c r="E1876" t="s">
        <v>1544</v>
      </c>
      <c r="G1876">
        <v>659</v>
      </c>
      <c r="H1876">
        <v>11</v>
      </c>
      <c r="I1876">
        <v>22</v>
      </c>
      <c r="J1876" t="str">
        <f t="shared" si="29"/>
        <v>11-23-2022</v>
      </c>
      <c r="K1876">
        <v>96333</v>
      </c>
      <c r="L1876">
        <v>0</v>
      </c>
      <c r="M1876">
        <v>0</v>
      </c>
      <c r="N1876">
        <v>0</v>
      </c>
      <c r="P1876">
        <v>79.5</v>
      </c>
      <c r="U1876">
        <v>0</v>
      </c>
      <c r="V1876">
        <v>0</v>
      </c>
      <c r="Y1876">
        <v>0</v>
      </c>
      <c r="AE1876">
        <v>0</v>
      </c>
      <c r="AP1876" t="s">
        <v>56</v>
      </c>
      <c r="AR1876">
        <v>0</v>
      </c>
      <c r="AS1876" t="s">
        <v>73</v>
      </c>
      <c r="AT1876" t="s">
        <v>74</v>
      </c>
      <c r="AV1876" t="s">
        <v>74</v>
      </c>
      <c r="AX1876">
        <v>110</v>
      </c>
      <c r="AY1876" t="s">
        <v>58</v>
      </c>
      <c r="AZ1876">
        <v>5659</v>
      </c>
      <c r="BA1876">
        <v>484260</v>
      </c>
      <c r="BC1876">
        <v>0</v>
      </c>
      <c r="BD1876" t="s">
        <v>59</v>
      </c>
    </row>
    <row r="1877" spans="1:56" x14ac:dyDescent="0.25">
      <c r="A1877">
        <v>2</v>
      </c>
      <c r="B1877">
        <v>11</v>
      </c>
      <c r="C1877">
        <v>23</v>
      </c>
      <c r="D1877">
        <v>300320100000</v>
      </c>
      <c r="E1877" t="s">
        <v>1544</v>
      </c>
      <c r="G1877">
        <v>660</v>
      </c>
      <c r="H1877">
        <v>11</v>
      </c>
      <c r="I1877">
        <v>22</v>
      </c>
      <c r="J1877" t="str">
        <f t="shared" si="29"/>
        <v>11-23-2022</v>
      </c>
      <c r="K1877">
        <v>192667</v>
      </c>
      <c r="L1877">
        <v>0</v>
      </c>
      <c r="M1877">
        <v>0</v>
      </c>
      <c r="N1877">
        <v>0</v>
      </c>
      <c r="P1877">
        <v>79.5</v>
      </c>
      <c r="U1877">
        <v>0</v>
      </c>
      <c r="V1877">
        <v>0</v>
      </c>
      <c r="Y1877">
        <v>0</v>
      </c>
      <c r="AE1877">
        <v>0</v>
      </c>
      <c r="AP1877" t="s">
        <v>56</v>
      </c>
      <c r="AR1877">
        <v>0</v>
      </c>
      <c r="AS1877" t="s">
        <v>73</v>
      </c>
      <c r="AT1877" t="s">
        <v>74</v>
      </c>
      <c r="AV1877" t="s">
        <v>74</v>
      </c>
      <c r="AX1877">
        <v>110</v>
      </c>
      <c r="AY1877" t="s">
        <v>58</v>
      </c>
      <c r="AZ1877">
        <v>6660</v>
      </c>
      <c r="BA1877">
        <v>484260</v>
      </c>
      <c r="BC1877">
        <v>0</v>
      </c>
      <c r="BD1877" t="s">
        <v>59</v>
      </c>
    </row>
    <row r="1878" spans="1:56" x14ac:dyDescent="0.25">
      <c r="A1878">
        <v>2</v>
      </c>
      <c r="B1878">
        <v>11</v>
      </c>
      <c r="C1878">
        <v>23</v>
      </c>
      <c r="D1878">
        <v>300331000000</v>
      </c>
      <c r="E1878" t="s">
        <v>1545</v>
      </c>
      <c r="G1878">
        <v>659</v>
      </c>
      <c r="H1878">
        <v>11</v>
      </c>
      <c r="I1878">
        <v>22</v>
      </c>
      <c r="J1878" t="str">
        <f t="shared" si="29"/>
        <v>11-23-2022</v>
      </c>
      <c r="K1878">
        <v>96333</v>
      </c>
      <c r="L1878">
        <v>0</v>
      </c>
      <c r="M1878">
        <v>0</v>
      </c>
      <c r="N1878">
        <v>0</v>
      </c>
      <c r="P1878">
        <v>9</v>
      </c>
      <c r="U1878">
        <v>0</v>
      </c>
      <c r="V1878">
        <v>0</v>
      </c>
      <c r="Y1878">
        <v>0</v>
      </c>
      <c r="AE1878">
        <v>0</v>
      </c>
      <c r="AR1878">
        <v>0</v>
      </c>
      <c r="AS1878" t="s">
        <v>73</v>
      </c>
      <c r="AX1878">
        <v>110</v>
      </c>
      <c r="AY1878" t="s">
        <v>58</v>
      </c>
      <c r="AZ1878">
        <v>5659</v>
      </c>
      <c r="BA1878">
        <v>50910</v>
      </c>
      <c r="BC1878">
        <v>0</v>
      </c>
      <c r="BD1878" t="s">
        <v>59</v>
      </c>
    </row>
    <row r="1879" spans="1:56" x14ac:dyDescent="0.25">
      <c r="A1879">
        <v>2</v>
      </c>
      <c r="B1879">
        <v>11</v>
      </c>
      <c r="C1879">
        <v>23</v>
      </c>
      <c r="D1879">
        <v>300331000000</v>
      </c>
      <c r="E1879" t="s">
        <v>1545</v>
      </c>
      <c r="G1879">
        <v>660</v>
      </c>
      <c r="H1879">
        <v>11</v>
      </c>
      <c r="I1879">
        <v>22</v>
      </c>
      <c r="J1879" t="str">
        <f t="shared" si="29"/>
        <v>11-23-2022</v>
      </c>
      <c r="K1879">
        <v>192667</v>
      </c>
      <c r="L1879">
        <v>0</v>
      </c>
      <c r="M1879">
        <v>0</v>
      </c>
      <c r="N1879">
        <v>0</v>
      </c>
      <c r="P1879">
        <v>9</v>
      </c>
      <c r="U1879">
        <v>0</v>
      </c>
      <c r="V1879">
        <v>0</v>
      </c>
      <c r="Y1879">
        <v>0</v>
      </c>
      <c r="AE1879">
        <v>0</v>
      </c>
      <c r="AR1879">
        <v>0</v>
      </c>
      <c r="AS1879" t="s">
        <v>73</v>
      </c>
      <c r="AX1879">
        <v>110</v>
      </c>
      <c r="AY1879" t="s">
        <v>58</v>
      </c>
      <c r="AZ1879">
        <v>6660</v>
      </c>
      <c r="BA1879">
        <v>50910</v>
      </c>
      <c r="BC1879">
        <v>0</v>
      </c>
      <c r="BD1879" t="s">
        <v>59</v>
      </c>
    </row>
    <row r="1880" spans="1:56" x14ac:dyDescent="0.25">
      <c r="A1880">
        <v>2</v>
      </c>
      <c r="B1880">
        <v>11</v>
      </c>
      <c r="C1880">
        <v>9</v>
      </c>
      <c r="D1880">
        <v>300670800000</v>
      </c>
      <c r="E1880" t="s">
        <v>1668</v>
      </c>
      <c r="G1880">
        <v>628</v>
      </c>
      <c r="H1880">
        <v>11</v>
      </c>
      <c r="I1880">
        <v>22</v>
      </c>
      <c r="J1880" t="str">
        <f t="shared" si="29"/>
        <v>11-09-2022</v>
      </c>
      <c r="K1880">
        <v>130000</v>
      </c>
      <c r="L1880">
        <v>1248</v>
      </c>
      <c r="M1880">
        <v>0</v>
      </c>
      <c r="N1880">
        <v>0</v>
      </c>
      <c r="P1880">
        <v>0.61</v>
      </c>
      <c r="Q1880">
        <v>1</v>
      </c>
      <c r="R1880">
        <v>1</v>
      </c>
      <c r="S1880">
        <v>9711</v>
      </c>
      <c r="T1880" t="s">
        <v>112</v>
      </c>
      <c r="U1880">
        <v>3</v>
      </c>
      <c r="V1880">
        <v>0</v>
      </c>
      <c r="X1880" t="s">
        <v>63</v>
      </c>
      <c r="Y1880">
        <v>624</v>
      </c>
      <c r="Z1880" t="s">
        <v>64</v>
      </c>
      <c r="AA1880" t="s">
        <v>133</v>
      </c>
      <c r="AB1880" t="s">
        <v>66</v>
      </c>
      <c r="AC1880" t="s">
        <v>67</v>
      </c>
      <c r="AE1880">
        <v>6</v>
      </c>
      <c r="AF1880" t="s">
        <v>88</v>
      </c>
      <c r="AK1880" t="s">
        <v>71</v>
      </c>
      <c r="AL1880">
        <v>35</v>
      </c>
      <c r="AN1880" t="s">
        <v>138</v>
      </c>
      <c r="AP1880" t="s">
        <v>56</v>
      </c>
      <c r="AR1880">
        <v>0</v>
      </c>
      <c r="AS1880" t="s">
        <v>73</v>
      </c>
      <c r="AT1880" t="s">
        <v>74</v>
      </c>
      <c r="AV1880" t="s">
        <v>74</v>
      </c>
      <c r="AX1880">
        <v>510</v>
      </c>
      <c r="AY1880" t="s">
        <v>1669</v>
      </c>
      <c r="AZ1880">
        <v>2628</v>
      </c>
      <c r="BA1880">
        <v>10090</v>
      </c>
      <c r="BC1880">
        <v>69690</v>
      </c>
      <c r="BD1880" t="s">
        <v>59</v>
      </c>
    </row>
    <row r="1881" spans="1:56" x14ac:dyDescent="0.25">
      <c r="A1881">
        <v>2</v>
      </c>
      <c r="B1881">
        <v>11</v>
      </c>
      <c r="C1881">
        <v>15</v>
      </c>
      <c r="D1881">
        <v>310060800000</v>
      </c>
      <c r="E1881" t="s">
        <v>1696</v>
      </c>
      <c r="G1881">
        <v>640</v>
      </c>
      <c r="H1881">
        <v>11</v>
      </c>
      <c r="I1881">
        <v>22</v>
      </c>
      <c r="J1881" t="str">
        <f t="shared" si="29"/>
        <v>11-15-2022</v>
      </c>
      <c r="K1881">
        <v>204500</v>
      </c>
      <c r="L1881">
        <v>1977</v>
      </c>
      <c r="M1881">
        <v>100</v>
      </c>
      <c r="N1881">
        <v>219</v>
      </c>
      <c r="P1881">
        <v>0</v>
      </c>
      <c r="Q1881">
        <v>1</v>
      </c>
      <c r="R1881">
        <v>5</v>
      </c>
      <c r="S1881" t="s">
        <v>345</v>
      </c>
      <c r="T1881" t="s">
        <v>112</v>
      </c>
      <c r="U1881">
        <v>3</v>
      </c>
      <c r="V1881">
        <v>0</v>
      </c>
      <c r="X1881" t="s">
        <v>63</v>
      </c>
      <c r="Y1881">
        <v>480</v>
      </c>
      <c r="Z1881" t="s">
        <v>64</v>
      </c>
      <c r="AA1881" t="s">
        <v>234</v>
      </c>
      <c r="AB1881" t="s">
        <v>66</v>
      </c>
      <c r="AC1881" t="s">
        <v>67</v>
      </c>
      <c r="AE1881">
        <v>7</v>
      </c>
      <c r="AF1881" t="s">
        <v>88</v>
      </c>
      <c r="AI1881" t="s">
        <v>70</v>
      </c>
      <c r="AK1881" t="s">
        <v>71</v>
      </c>
      <c r="AL1881">
        <v>35</v>
      </c>
      <c r="AN1881" t="s">
        <v>82</v>
      </c>
      <c r="AP1881" t="s">
        <v>56</v>
      </c>
      <c r="AR1881">
        <v>3118</v>
      </c>
      <c r="AS1881" t="s">
        <v>73</v>
      </c>
      <c r="AT1881" t="s">
        <v>213</v>
      </c>
      <c r="AV1881" t="s">
        <v>213</v>
      </c>
      <c r="AX1881">
        <v>510</v>
      </c>
      <c r="AY1881" t="s">
        <v>429</v>
      </c>
      <c r="AZ1881">
        <v>4640</v>
      </c>
      <c r="BA1881">
        <v>22800</v>
      </c>
      <c r="BC1881">
        <v>115400</v>
      </c>
      <c r="BD1881" t="s">
        <v>59</v>
      </c>
    </row>
    <row r="1882" spans="1:56" x14ac:dyDescent="0.25">
      <c r="A1882">
        <v>2</v>
      </c>
      <c r="B1882">
        <v>11</v>
      </c>
      <c r="C1882">
        <v>15</v>
      </c>
      <c r="D1882">
        <v>310061000000</v>
      </c>
      <c r="E1882" t="s">
        <v>1697</v>
      </c>
      <c r="G1882">
        <v>640</v>
      </c>
      <c r="H1882">
        <v>11</v>
      </c>
      <c r="I1882">
        <v>22</v>
      </c>
      <c r="J1882" t="str">
        <f t="shared" si="29"/>
        <v>11-15-2022</v>
      </c>
      <c r="K1882">
        <v>204500</v>
      </c>
      <c r="L1882">
        <v>0</v>
      </c>
      <c r="M1882">
        <v>0</v>
      </c>
      <c r="N1882">
        <v>0</v>
      </c>
      <c r="P1882">
        <v>0</v>
      </c>
      <c r="U1882">
        <v>0</v>
      </c>
      <c r="V1882">
        <v>0</v>
      </c>
      <c r="Y1882">
        <v>0</v>
      </c>
      <c r="AE1882">
        <v>0</v>
      </c>
      <c r="AP1882" t="s">
        <v>56</v>
      </c>
      <c r="AR1882">
        <v>3118</v>
      </c>
      <c r="AS1882" t="s">
        <v>73</v>
      </c>
      <c r="AX1882">
        <v>500</v>
      </c>
      <c r="AY1882" t="s">
        <v>442</v>
      </c>
      <c r="AZ1882">
        <v>4640</v>
      </c>
      <c r="BA1882">
        <v>0</v>
      </c>
      <c r="BC1882">
        <v>0</v>
      </c>
      <c r="BD1882" t="s">
        <v>59</v>
      </c>
    </row>
    <row r="1883" spans="1:56" x14ac:dyDescent="0.25">
      <c r="A1883">
        <v>2</v>
      </c>
      <c r="B1883">
        <v>11</v>
      </c>
      <c r="C1883">
        <v>1</v>
      </c>
      <c r="D1883">
        <v>315900900000</v>
      </c>
      <c r="E1883" t="s">
        <v>1780</v>
      </c>
      <c r="G1883">
        <v>616</v>
      </c>
      <c r="H1883">
        <v>11</v>
      </c>
      <c r="I1883">
        <v>22</v>
      </c>
      <c r="J1883" t="str">
        <f t="shared" si="29"/>
        <v>11-01-2022</v>
      </c>
      <c r="K1883">
        <v>70000</v>
      </c>
      <c r="L1883">
        <v>0</v>
      </c>
      <c r="M1883">
        <v>106</v>
      </c>
      <c r="N1883">
        <v>160</v>
      </c>
      <c r="P1883">
        <v>0.49199999999999999</v>
      </c>
      <c r="U1883">
        <v>0</v>
      </c>
      <c r="V1883">
        <v>0</v>
      </c>
      <c r="Y1883">
        <v>0</v>
      </c>
      <c r="AE1883">
        <v>0</v>
      </c>
      <c r="AR1883">
        <v>3101</v>
      </c>
      <c r="AS1883" t="s">
        <v>73</v>
      </c>
      <c r="AX1883">
        <v>110</v>
      </c>
      <c r="AY1883" t="s">
        <v>58</v>
      </c>
      <c r="AZ1883">
        <v>1616</v>
      </c>
      <c r="BA1883">
        <v>0</v>
      </c>
      <c r="BC1883">
        <v>0</v>
      </c>
      <c r="BD1883" t="s">
        <v>59</v>
      </c>
    </row>
    <row r="1884" spans="1:56" x14ac:dyDescent="0.25">
      <c r="A1884">
        <v>2</v>
      </c>
      <c r="B1884">
        <v>11</v>
      </c>
      <c r="C1884">
        <v>18</v>
      </c>
      <c r="D1884">
        <v>315960000000</v>
      </c>
      <c r="E1884" t="s">
        <v>1784</v>
      </c>
      <c r="G1884">
        <v>646</v>
      </c>
      <c r="H1884">
        <v>11</v>
      </c>
      <c r="I1884">
        <v>22</v>
      </c>
      <c r="J1884" t="str">
        <f t="shared" si="29"/>
        <v>11-18-2022</v>
      </c>
      <c r="K1884">
        <v>52000</v>
      </c>
      <c r="L1884">
        <v>0</v>
      </c>
      <c r="M1884">
        <v>76</v>
      </c>
      <c r="N1884">
        <v>126</v>
      </c>
      <c r="P1884">
        <v>0.34100000000000003</v>
      </c>
      <c r="U1884">
        <v>0</v>
      </c>
      <c r="V1884">
        <v>0</v>
      </c>
      <c r="Y1884">
        <v>0</v>
      </c>
      <c r="AE1884">
        <v>0</v>
      </c>
      <c r="AR1884">
        <v>3101</v>
      </c>
      <c r="AS1884" t="s">
        <v>73</v>
      </c>
      <c r="AX1884">
        <v>110</v>
      </c>
      <c r="AY1884" t="s">
        <v>58</v>
      </c>
      <c r="AZ1884">
        <v>1646</v>
      </c>
      <c r="BA1884">
        <v>0</v>
      </c>
      <c r="BC1884">
        <v>0</v>
      </c>
      <c r="BD1884" t="s">
        <v>59</v>
      </c>
    </row>
    <row r="1885" spans="1:56" x14ac:dyDescent="0.25">
      <c r="A1885">
        <v>2</v>
      </c>
      <c r="B1885">
        <v>11</v>
      </c>
      <c r="C1885">
        <v>7</v>
      </c>
      <c r="D1885">
        <v>316000600000</v>
      </c>
      <c r="E1885" t="s">
        <v>1796</v>
      </c>
      <c r="G1885">
        <v>624</v>
      </c>
      <c r="H1885">
        <v>11</v>
      </c>
      <c r="I1885">
        <v>22</v>
      </c>
      <c r="J1885" t="str">
        <f t="shared" si="29"/>
        <v>11-07-2022</v>
      </c>
      <c r="K1885">
        <v>184143</v>
      </c>
      <c r="L1885">
        <v>0</v>
      </c>
      <c r="M1885">
        <v>85</v>
      </c>
      <c r="N1885">
        <v>130</v>
      </c>
      <c r="P1885">
        <v>0.255</v>
      </c>
      <c r="U1885">
        <v>0</v>
      </c>
      <c r="V1885">
        <v>0</v>
      </c>
      <c r="Y1885">
        <v>0</v>
      </c>
      <c r="AE1885">
        <v>0</v>
      </c>
      <c r="AP1885" t="s">
        <v>56</v>
      </c>
      <c r="AR1885">
        <v>3116</v>
      </c>
      <c r="AS1885" t="s">
        <v>73</v>
      </c>
      <c r="AT1885" t="s">
        <v>213</v>
      </c>
      <c r="AV1885" t="s">
        <v>74</v>
      </c>
      <c r="AX1885">
        <v>510</v>
      </c>
      <c r="AY1885" t="s">
        <v>473</v>
      </c>
      <c r="AZ1885">
        <v>1624</v>
      </c>
      <c r="BA1885">
        <v>0</v>
      </c>
      <c r="BC1885">
        <v>0</v>
      </c>
      <c r="BD1885" t="s">
        <v>59</v>
      </c>
    </row>
    <row r="1886" spans="1:56" x14ac:dyDescent="0.25">
      <c r="A1886">
        <v>2</v>
      </c>
      <c r="B1886">
        <v>11</v>
      </c>
      <c r="C1886">
        <v>7</v>
      </c>
      <c r="D1886">
        <v>316000600000</v>
      </c>
      <c r="E1886" t="s">
        <v>1796</v>
      </c>
      <c r="G1886">
        <v>625</v>
      </c>
      <c r="H1886">
        <v>11</v>
      </c>
      <c r="I1886">
        <v>22</v>
      </c>
      <c r="J1886" t="str">
        <f t="shared" si="29"/>
        <v>11-07-2022</v>
      </c>
      <c r="K1886">
        <v>30857</v>
      </c>
      <c r="L1886">
        <v>0</v>
      </c>
      <c r="M1886">
        <v>85</v>
      </c>
      <c r="N1886">
        <v>130</v>
      </c>
      <c r="P1886">
        <v>0.255</v>
      </c>
      <c r="U1886">
        <v>0</v>
      </c>
      <c r="V1886">
        <v>0</v>
      </c>
      <c r="Y1886">
        <v>0</v>
      </c>
      <c r="AE1886">
        <v>0</v>
      </c>
      <c r="AP1886" t="s">
        <v>56</v>
      </c>
      <c r="AR1886">
        <v>3116</v>
      </c>
      <c r="AS1886" t="s">
        <v>73</v>
      </c>
      <c r="AT1886" t="s">
        <v>213</v>
      </c>
      <c r="AV1886" t="s">
        <v>74</v>
      </c>
      <c r="AX1886">
        <v>510</v>
      </c>
      <c r="AY1886" t="s">
        <v>473</v>
      </c>
      <c r="AZ1886">
        <v>2625</v>
      </c>
      <c r="BA1886">
        <v>0</v>
      </c>
      <c r="BC1886">
        <v>0</v>
      </c>
      <c r="BD1886" t="s">
        <v>59</v>
      </c>
    </row>
    <row r="1887" spans="1:56" x14ac:dyDescent="0.25">
      <c r="A1887">
        <v>2</v>
      </c>
      <c r="B1887">
        <v>11</v>
      </c>
      <c r="C1887">
        <v>9</v>
      </c>
      <c r="D1887">
        <v>320170710000</v>
      </c>
      <c r="E1887" t="s">
        <v>1867</v>
      </c>
      <c r="G1887">
        <v>630</v>
      </c>
      <c r="H1887">
        <v>11</v>
      </c>
      <c r="I1887">
        <v>22</v>
      </c>
      <c r="J1887" t="str">
        <f t="shared" si="29"/>
        <v>11-09-2022</v>
      </c>
      <c r="K1887">
        <v>160000</v>
      </c>
      <c r="L1887">
        <v>0</v>
      </c>
      <c r="M1887">
        <v>84</v>
      </c>
      <c r="N1887">
        <v>100</v>
      </c>
      <c r="P1887">
        <v>0</v>
      </c>
      <c r="U1887">
        <v>0</v>
      </c>
      <c r="V1887">
        <v>0</v>
      </c>
      <c r="Y1887">
        <v>0</v>
      </c>
      <c r="AE1887">
        <v>0</v>
      </c>
      <c r="AF1887" t="s">
        <v>81</v>
      </c>
      <c r="AR1887">
        <v>7322</v>
      </c>
      <c r="AX1887">
        <v>401</v>
      </c>
      <c r="AY1887" t="s">
        <v>58</v>
      </c>
      <c r="AZ1887">
        <v>2630</v>
      </c>
      <c r="BA1887">
        <v>20340</v>
      </c>
      <c r="BC1887">
        <v>76060</v>
      </c>
      <c r="BD1887" t="s">
        <v>59</v>
      </c>
    </row>
    <row r="1888" spans="1:56" x14ac:dyDescent="0.25">
      <c r="A1888">
        <v>2</v>
      </c>
      <c r="B1888">
        <v>11</v>
      </c>
      <c r="C1888">
        <v>10</v>
      </c>
      <c r="D1888">
        <v>320341300000</v>
      </c>
      <c r="E1888" t="s">
        <v>1983</v>
      </c>
      <c r="G1888">
        <v>633</v>
      </c>
      <c r="H1888">
        <v>11</v>
      </c>
      <c r="I1888">
        <v>22</v>
      </c>
      <c r="J1888" t="str">
        <f t="shared" si="29"/>
        <v>11-10-2022</v>
      </c>
      <c r="K1888">
        <v>130000</v>
      </c>
      <c r="L1888">
        <v>889</v>
      </c>
      <c r="M1888">
        <v>50</v>
      </c>
      <c r="N1888">
        <v>60</v>
      </c>
      <c r="P1888">
        <v>0</v>
      </c>
      <c r="Q1888" t="s">
        <v>98</v>
      </c>
      <c r="R1888">
        <v>1</v>
      </c>
      <c r="S1888">
        <v>9931</v>
      </c>
      <c r="T1888" t="s">
        <v>132</v>
      </c>
      <c r="U1888">
        <v>0</v>
      </c>
      <c r="V1888">
        <v>0</v>
      </c>
      <c r="X1888" t="s">
        <v>63</v>
      </c>
      <c r="Y1888">
        <v>273</v>
      </c>
      <c r="Z1888" t="s">
        <v>64</v>
      </c>
      <c r="AA1888" t="s">
        <v>152</v>
      </c>
      <c r="AB1888" t="s">
        <v>66</v>
      </c>
      <c r="AC1888" t="s">
        <v>67</v>
      </c>
      <c r="AE1888">
        <v>5</v>
      </c>
      <c r="AF1888" t="s">
        <v>81</v>
      </c>
      <c r="AK1888" t="s">
        <v>71</v>
      </c>
      <c r="AL1888">
        <v>19</v>
      </c>
      <c r="AN1888" t="s">
        <v>72</v>
      </c>
      <c r="AP1888" t="s">
        <v>56</v>
      </c>
      <c r="AR1888">
        <v>3254</v>
      </c>
      <c r="AS1888" t="s">
        <v>73</v>
      </c>
      <c r="AT1888" t="s">
        <v>213</v>
      </c>
      <c r="AV1888" t="s">
        <v>213</v>
      </c>
      <c r="AX1888">
        <v>510</v>
      </c>
      <c r="AY1888" t="s">
        <v>429</v>
      </c>
      <c r="AZ1888">
        <v>5633</v>
      </c>
      <c r="BA1888">
        <v>4830</v>
      </c>
      <c r="BC1888">
        <v>75770</v>
      </c>
      <c r="BD1888" t="s">
        <v>59</v>
      </c>
    </row>
    <row r="1889" spans="1:56" x14ac:dyDescent="0.25">
      <c r="A1889">
        <v>2</v>
      </c>
      <c r="B1889">
        <v>11</v>
      </c>
      <c r="C1889">
        <v>14</v>
      </c>
      <c r="D1889">
        <v>320650500000</v>
      </c>
      <c r="E1889" t="s">
        <v>2104</v>
      </c>
      <c r="G1889">
        <v>637</v>
      </c>
      <c r="H1889">
        <v>11</v>
      </c>
      <c r="I1889">
        <v>22</v>
      </c>
      <c r="J1889" t="str">
        <f t="shared" si="29"/>
        <v>11-14-2022</v>
      </c>
      <c r="K1889">
        <v>135000</v>
      </c>
      <c r="L1889">
        <v>2024</v>
      </c>
      <c r="M1889">
        <v>119</v>
      </c>
      <c r="N1889">
        <v>130</v>
      </c>
      <c r="P1889">
        <v>0</v>
      </c>
      <c r="Q1889">
        <v>1</v>
      </c>
      <c r="R1889">
        <v>1</v>
      </c>
      <c r="S1889">
        <v>9701</v>
      </c>
      <c r="T1889" t="s">
        <v>163</v>
      </c>
      <c r="U1889">
        <v>3</v>
      </c>
      <c r="V1889">
        <v>0</v>
      </c>
      <c r="Y1889">
        <v>598</v>
      </c>
      <c r="Z1889" t="s">
        <v>64</v>
      </c>
      <c r="AA1889" t="s">
        <v>164</v>
      </c>
      <c r="AB1889" t="s">
        <v>66</v>
      </c>
      <c r="AC1889" t="s">
        <v>67</v>
      </c>
      <c r="AE1889">
        <v>6</v>
      </c>
      <c r="AF1889" t="s">
        <v>102</v>
      </c>
      <c r="AG1889" t="s">
        <v>69</v>
      </c>
      <c r="AI1889" t="s">
        <v>70</v>
      </c>
      <c r="AK1889" t="s">
        <v>71</v>
      </c>
      <c r="AL1889">
        <v>30</v>
      </c>
      <c r="AN1889" t="s">
        <v>82</v>
      </c>
      <c r="AP1889" t="s">
        <v>56</v>
      </c>
      <c r="AR1889">
        <v>3254</v>
      </c>
      <c r="AS1889" t="s">
        <v>73</v>
      </c>
      <c r="AT1889" t="s">
        <v>213</v>
      </c>
      <c r="AV1889" t="s">
        <v>213</v>
      </c>
      <c r="AX1889">
        <v>510</v>
      </c>
      <c r="AY1889" t="s">
        <v>58</v>
      </c>
      <c r="AZ1889">
        <v>1637</v>
      </c>
      <c r="BA1889">
        <v>16910</v>
      </c>
      <c r="BC1889">
        <v>116740</v>
      </c>
      <c r="BD1889" t="s">
        <v>59</v>
      </c>
    </row>
    <row r="1890" spans="1:56" x14ac:dyDescent="0.25">
      <c r="A1890">
        <v>2</v>
      </c>
      <c r="B1890">
        <v>11</v>
      </c>
      <c r="C1890">
        <v>18</v>
      </c>
      <c r="D1890">
        <v>320762000300</v>
      </c>
      <c r="E1890" t="s">
        <v>2172</v>
      </c>
      <c r="G1890">
        <v>648</v>
      </c>
      <c r="H1890">
        <v>11</v>
      </c>
      <c r="I1890">
        <v>22</v>
      </c>
      <c r="J1890" t="str">
        <f t="shared" si="29"/>
        <v>11-18-2022</v>
      </c>
      <c r="K1890">
        <v>100000</v>
      </c>
      <c r="L1890">
        <v>1344</v>
      </c>
      <c r="M1890">
        <v>0</v>
      </c>
      <c r="N1890">
        <v>0</v>
      </c>
      <c r="P1890">
        <v>0.81</v>
      </c>
      <c r="Q1890" t="s">
        <v>61</v>
      </c>
      <c r="R1890" t="s">
        <v>116</v>
      </c>
      <c r="S1890" t="s">
        <v>224</v>
      </c>
      <c r="T1890" t="s">
        <v>143</v>
      </c>
      <c r="U1890">
        <v>0</v>
      </c>
      <c r="V1890">
        <v>0</v>
      </c>
      <c r="Y1890">
        <v>0</v>
      </c>
      <c r="AA1890" t="s">
        <v>617</v>
      </c>
      <c r="AB1890" t="s">
        <v>137</v>
      </c>
      <c r="AC1890" t="s">
        <v>67</v>
      </c>
      <c r="AE1890">
        <v>6</v>
      </c>
      <c r="AF1890" t="s">
        <v>81</v>
      </c>
      <c r="AK1890" t="s">
        <v>71</v>
      </c>
      <c r="AL1890">
        <v>45</v>
      </c>
      <c r="AN1890" t="s">
        <v>138</v>
      </c>
      <c r="AP1890" t="s">
        <v>56</v>
      </c>
      <c r="AR1890">
        <v>3223</v>
      </c>
      <c r="AS1890" t="s">
        <v>73</v>
      </c>
      <c r="AT1890" t="s">
        <v>74</v>
      </c>
      <c r="AV1890" t="s">
        <v>74</v>
      </c>
      <c r="AX1890">
        <v>510</v>
      </c>
      <c r="AY1890" t="s">
        <v>429</v>
      </c>
      <c r="AZ1890">
        <v>2648</v>
      </c>
      <c r="BA1890">
        <v>17600</v>
      </c>
      <c r="BC1890">
        <v>44140</v>
      </c>
      <c r="BD1890" t="s">
        <v>59</v>
      </c>
    </row>
    <row r="1891" spans="1:56" x14ac:dyDescent="0.25">
      <c r="A1891">
        <v>2</v>
      </c>
      <c r="B1891">
        <v>11</v>
      </c>
      <c r="C1891">
        <v>1</v>
      </c>
      <c r="D1891">
        <v>320790800000</v>
      </c>
      <c r="E1891" t="s">
        <v>2207</v>
      </c>
      <c r="G1891">
        <v>617</v>
      </c>
      <c r="H1891">
        <v>11</v>
      </c>
      <c r="I1891">
        <v>22</v>
      </c>
      <c r="J1891" t="str">
        <f t="shared" si="29"/>
        <v>11-01-2022</v>
      </c>
      <c r="K1891">
        <v>460000</v>
      </c>
      <c r="L1891">
        <v>2822</v>
      </c>
      <c r="M1891">
        <v>185</v>
      </c>
      <c r="N1891">
        <v>135</v>
      </c>
      <c r="P1891">
        <v>0</v>
      </c>
      <c r="Q1891">
        <v>2</v>
      </c>
      <c r="R1891">
        <v>1</v>
      </c>
      <c r="S1891">
        <v>9902</v>
      </c>
      <c r="T1891" t="s">
        <v>86</v>
      </c>
      <c r="U1891">
        <v>0</v>
      </c>
      <c r="V1891">
        <v>1060</v>
      </c>
      <c r="W1891" t="s">
        <v>71</v>
      </c>
      <c r="X1891" t="s">
        <v>63</v>
      </c>
      <c r="Y1891">
        <v>858</v>
      </c>
      <c r="Z1891" t="s">
        <v>64</v>
      </c>
      <c r="AA1891" t="s">
        <v>133</v>
      </c>
      <c r="AB1891" t="s">
        <v>66</v>
      </c>
      <c r="AC1891" t="s">
        <v>67</v>
      </c>
      <c r="AE1891">
        <v>13</v>
      </c>
      <c r="AF1891" t="s">
        <v>161</v>
      </c>
      <c r="AG1891" t="s">
        <v>324</v>
      </c>
      <c r="AI1891" t="s">
        <v>2208</v>
      </c>
      <c r="AK1891" t="s">
        <v>64</v>
      </c>
      <c r="AL1891">
        <v>17</v>
      </c>
      <c r="AN1891" t="s">
        <v>158</v>
      </c>
      <c r="AP1891" t="s">
        <v>56</v>
      </c>
      <c r="AR1891">
        <v>3248</v>
      </c>
      <c r="AS1891" t="s">
        <v>73</v>
      </c>
      <c r="AT1891" t="s">
        <v>213</v>
      </c>
      <c r="AV1891" t="s">
        <v>213</v>
      </c>
      <c r="AX1891">
        <v>510</v>
      </c>
      <c r="AY1891" t="s">
        <v>462</v>
      </c>
      <c r="AZ1891">
        <v>3617</v>
      </c>
      <c r="BA1891">
        <v>34770</v>
      </c>
      <c r="BC1891">
        <v>269890</v>
      </c>
      <c r="BD1891" t="s">
        <v>59</v>
      </c>
    </row>
    <row r="1892" spans="1:56" x14ac:dyDescent="0.25">
      <c r="A1892">
        <v>2</v>
      </c>
      <c r="B1892">
        <v>11</v>
      </c>
      <c r="C1892">
        <v>28</v>
      </c>
      <c r="D1892">
        <v>320821700000</v>
      </c>
      <c r="E1892" t="s">
        <v>2254</v>
      </c>
      <c r="G1892">
        <v>661</v>
      </c>
      <c r="H1892">
        <v>11</v>
      </c>
      <c r="I1892">
        <v>22</v>
      </c>
      <c r="J1892" t="str">
        <f t="shared" si="29"/>
        <v>11-28-2022</v>
      </c>
      <c r="K1892">
        <v>205000</v>
      </c>
      <c r="L1892">
        <v>1424</v>
      </c>
      <c r="M1892">
        <v>104</v>
      </c>
      <c r="N1892">
        <v>150</v>
      </c>
      <c r="P1892">
        <v>0</v>
      </c>
      <c r="Q1892">
        <v>1</v>
      </c>
      <c r="R1892">
        <v>1</v>
      </c>
      <c r="S1892">
        <v>9691</v>
      </c>
      <c r="T1892" t="s">
        <v>112</v>
      </c>
      <c r="U1892">
        <v>0</v>
      </c>
      <c r="V1892">
        <v>0</v>
      </c>
      <c r="Y1892">
        <v>600</v>
      </c>
      <c r="Z1892" t="s">
        <v>64</v>
      </c>
      <c r="AA1892" t="s">
        <v>208</v>
      </c>
      <c r="AB1892" t="s">
        <v>66</v>
      </c>
      <c r="AC1892" t="s">
        <v>67</v>
      </c>
      <c r="AE1892">
        <v>6</v>
      </c>
      <c r="AF1892" t="s">
        <v>81</v>
      </c>
      <c r="AI1892" t="s">
        <v>70</v>
      </c>
      <c r="AK1892" t="s">
        <v>64</v>
      </c>
      <c r="AL1892">
        <v>30</v>
      </c>
      <c r="AN1892" t="s">
        <v>72</v>
      </c>
      <c r="AP1892" t="s">
        <v>56</v>
      </c>
      <c r="AR1892">
        <v>3248</v>
      </c>
      <c r="AS1892" t="s">
        <v>73</v>
      </c>
      <c r="AT1892" t="s">
        <v>213</v>
      </c>
      <c r="AV1892" t="s">
        <v>213</v>
      </c>
      <c r="AX1892">
        <v>510</v>
      </c>
      <c r="AY1892" t="s">
        <v>58</v>
      </c>
      <c r="AZ1892">
        <v>3661</v>
      </c>
      <c r="BA1892">
        <v>20600</v>
      </c>
      <c r="BC1892">
        <v>65800</v>
      </c>
      <c r="BD1892" t="s">
        <v>59</v>
      </c>
    </row>
    <row r="1893" spans="1:56" x14ac:dyDescent="0.25">
      <c r="A1893">
        <v>2</v>
      </c>
      <c r="B1893">
        <v>11</v>
      </c>
      <c r="C1893">
        <v>4</v>
      </c>
      <c r="D1893">
        <v>321671040000</v>
      </c>
      <c r="E1893" t="s">
        <v>2393</v>
      </c>
      <c r="G1893">
        <v>621</v>
      </c>
      <c r="H1893">
        <v>11</v>
      </c>
      <c r="I1893">
        <v>22</v>
      </c>
      <c r="J1893" t="str">
        <f t="shared" si="29"/>
        <v>11-04-2022</v>
      </c>
      <c r="K1893">
        <v>150000</v>
      </c>
      <c r="L1893">
        <v>1480</v>
      </c>
      <c r="M1893">
        <v>74</v>
      </c>
      <c r="N1893">
        <v>120</v>
      </c>
      <c r="P1893">
        <v>0.20300000000000001</v>
      </c>
      <c r="Q1893">
        <v>1</v>
      </c>
      <c r="R1893">
        <v>1</v>
      </c>
      <c r="S1893">
        <v>9981</v>
      </c>
      <c r="T1893" t="s">
        <v>112</v>
      </c>
      <c r="U1893">
        <v>2</v>
      </c>
      <c r="V1893">
        <v>0</v>
      </c>
      <c r="X1893" t="s">
        <v>63</v>
      </c>
      <c r="Y1893">
        <v>576</v>
      </c>
      <c r="Z1893" t="s">
        <v>64</v>
      </c>
      <c r="AA1893" t="s">
        <v>2394</v>
      </c>
      <c r="AB1893" t="s">
        <v>66</v>
      </c>
      <c r="AC1893" t="s">
        <v>67</v>
      </c>
      <c r="AE1893">
        <v>3</v>
      </c>
      <c r="AF1893" t="s">
        <v>88</v>
      </c>
      <c r="AK1893" t="s">
        <v>71</v>
      </c>
      <c r="AL1893">
        <v>16</v>
      </c>
      <c r="AN1893" t="s">
        <v>82</v>
      </c>
      <c r="AP1893" t="s">
        <v>56</v>
      </c>
      <c r="AR1893">
        <v>3281</v>
      </c>
      <c r="AS1893" t="s">
        <v>73</v>
      </c>
      <c r="AT1893" t="s">
        <v>213</v>
      </c>
      <c r="AV1893" t="s">
        <v>213</v>
      </c>
      <c r="AX1893">
        <v>510</v>
      </c>
      <c r="AY1893" t="s">
        <v>2395</v>
      </c>
      <c r="AZ1893">
        <v>4621</v>
      </c>
      <c r="BA1893">
        <v>13200</v>
      </c>
      <c r="BC1893">
        <v>121030</v>
      </c>
      <c r="BD1893" t="s">
        <v>59</v>
      </c>
    </row>
    <row r="1894" spans="1:56" x14ac:dyDescent="0.25">
      <c r="A1894">
        <v>2</v>
      </c>
      <c r="B1894">
        <v>11</v>
      </c>
      <c r="C1894">
        <v>21</v>
      </c>
      <c r="D1894">
        <v>321671100000</v>
      </c>
      <c r="E1894" t="s">
        <v>2396</v>
      </c>
      <c r="G1894">
        <v>649</v>
      </c>
      <c r="H1894">
        <v>11</v>
      </c>
      <c r="I1894">
        <v>22</v>
      </c>
      <c r="J1894" t="str">
        <f t="shared" si="29"/>
        <v>11-21-2022</v>
      </c>
      <c r="K1894">
        <v>229000</v>
      </c>
      <c r="L1894">
        <v>1460</v>
      </c>
      <c r="M1894">
        <v>100</v>
      </c>
      <c r="N1894">
        <v>167</v>
      </c>
      <c r="P1894">
        <v>0</v>
      </c>
      <c r="Q1894">
        <v>1</v>
      </c>
      <c r="R1894">
        <v>1</v>
      </c>
      <c r="S1894">
        <v>9991</v>
      </c>
      <c r="T1894" t="s">
        <v>112</v>
      </c>
      <c r="U1894">
        <v>2</v>
      </c>
      <c r="V1894">
        <v>0</v>
      </c>
      <c r="X1894" t="s">
        <v>63</v>
      </c>
      <c r="Y1894">
        <v>656</v>
      </c>
      <c r="Z1894" t="s">
        <v>64</v>
      </c>
      <c r="AA1894" t="s">
        <v>65</v>
      </c>
      <c r="AB1894" t="s">
        <v>66</v>
      </c>
      <c r="AC1894" t="s">
        <v>67</v>
      </c>
      <c r="AE1894">
        <v>4</v>
      </c>
      <c r="AF1894" t="s">
        <v>88</v>
      </c>
      <c r="AK1894" t="s">
        <v>71</v>
      </c>
      <c r="AL1894">
        <v>12</v>
      </c>
      <c r="AN1894" t="s">
        <v>189</v>
      </c>
      <c r="AP1894" t="s">
        <v>56</v>
      </c>
      <c r="AR1894">
        <v>3281</v>
      </c>
      <c r="AS1894" t="s">
        <v>73</v>
      </c>
      <c r="AT1894" t="s">
        <v>213</v>
      </c>
      <c r="AV1894" t="s">
        <v>213</v>
      </c>
      <c r="AX1894">
        <v>510</v>
      </c>
      <c r="AY1894" t="s">
        <v>2397</v>
      </c>
      <c r="AZ1894">
        <v>6649</v>
      </c>
      <c r="BA1894">
        <v>21000</v>
      </c>
      <c r="BC1894">
        <v>148430</v>
      </c>
      <c r="BD1894" t="s">
        <v>59</v>
      </c>
    </row>
    <row r="1895" spans="1:56" x14ac:dyDescent="0.25">
      <c r="A1895">
        <v>2</v>
      </c>
      <c r="B1895">
        <v>11</v>
      </c>
      <c r="C1895">
        <v>10</v>
      </c>
      <c r="D1895">
        <v>330080300000</v>
      </c>
      <c r="E1895" t="s">
        <v>801</v>
      </c>
      <c r="G1895">
        <v>632</v>
      </c>
      <c r="H1895">
        <v>11</v>
      </c>
      <c r="I1895">
        <v>22</v>
      </c>
      <c r="J1895" t="str">
        <f t="shared" si="29"/>
        <v>11-10-2022</v>
      </c>
      <c r="K1895">
        <v>393750</v>
      </c>
      <c r="L1895">
        <v>0</v>
      </c>
      <c r="M1895">
        <v>0</v>
      </c>
      <c r="N1895">
        <v>0</v>
      </c>
      <c r="P1895">
        <v>78.75</v>
      </c>
      <c r="U1895">
        <v>0</v>
      </c>
      <c r="V1895">
        <v>0</v>
      </c>
      <c r="Y1895">
        <v>0</v>
      </c>
      <c r="AE1895">
        <v>0</v>
      </c>
      <c r="AR1895">
        <v>0</v>
      </c>
      <c r="AS1895" t="s">
        <v>73</v>
      </c>
      <c r="AX1895">
        <v>110</v>
      </c>
      <c r="AY1895" t="s">
        <v>747</v>
      </c>
      <c r="AZ1895">
        <v>3632</v>
      </c>
      <c r="BA1895">
        <v>513830</v>
      </c>
      <c r="BC1895">
        <v>0</v>
      </c>
      <c r="BD1895" t="s">
        <v>59</v>
      </c>
    </row>
    <row r="1896" spans="1:56" x14ac:dyDescent="0.25">
      <c r="A1896">
        <v>2</v>
      </c>
      <c r="B1896">
        <v>11</v>
      </c>
      <c r="C1896">
        <v>30</v>
      </c>
      <c r="D1896">
        <v>360531900000</v>
      </c>
      <c r="E1896" t="s">
        <v>2616</v>
      </c>
      <c r="G1896">
        <v>664</v>
      </c>
      <c r="H1896">
        <v>11</v>
      </c>
      <c r="I1896">
        <v>22</v>
      </c>
      <c r="J1896" t="str">
        <f t="shared" si="29"/>
        <v>11-30-2022</v>
      </c>
      <c r="K1896">
        <v>180500</v>
      </c>
      <c r="L1896">
        <v>1448</v>
      </c>
      <c r="M1896">
        <v>50</v>
      </c>
      <c r="N1896">
        <v>158</v>
      </c>
      <c r="P1896">
        <v>0</v>
      </c>
      <c r="Q1896">
        <v>1</v>
      </c>
      <c r="R1896">
        <v>1</v>
      </c>
      <c r="S1896">
        <v>9561</v>
      </c>
      <c r="T1896" t="s">
        <v>112</v>
      </c>
      <c r="U1896">
        <v>3</v>
      </c>
      <c r="V1896">
        <v>0</v>
      </c>
      <c r="X1896" t="s">
        <v>63</v>
      </c>
      <c r="Y1896">
        <v>624</v>
      </c>
      <c r="Z1896" t="s">
        <v>64</v>
      </c>
      <c r="AA1896" t="s">
        <v>65</v>
      </c>
      <c r="AB1896" t="s">
        <v>66</v>
      </c>
      <c r="AC1896" t="s">
        <v>77</v>
      </c>
      <c r="AE1896">
        <v>8</v>
      </c>
      <c r="AF1896" t="s">
        <v>102</v>
      </c>
      <c r="AG1896" t="s">
        <v>324</v>
      </c>
      <c r="AI1896" t="s">
        <v>70</v>
      </c>
      <c r="AK1896" t="s">
        <v>71</v>
      </c>
      <c r="AL1896">
        <v>42</v>
      </c>
      <c r="AN1896" t="s">
        <v>82</v>
      </c>
      <c r="AP1896" t="s">
        <v>56</v>
      </c>
      <c r="AR1896">
        <v>3600</v>
      </c>
      <c r="AS1896" t="s">
        <v>73</v>
      </c>
      <c r="AT1896" t="s">
        <v>74</v>
      </c>
      <c r="AV1896" t="s">
        <v>74</v>
      </c>
      <c r="AX1896">
        <v>510</v>
      </c>
      <c r="AY1896" t="s">
        <v>429</v>
      </c>
      <c r="AZ1896">
        <v>5664</v>
      </c>
      <c r="BA1896">
        <v>3540</v>
      </c>
      <c r="BC1896">
        <v>70770</v>
      </c>
      <c r="BD1896" t="s">
        <v>59</v>
      </c>
    </row>
    <row r="1897" spans="1:56" x14ac:dyDescent="0.25">
      <c r="A1897">
        <v>2</v>
      </c>
      <c r="B1897">
        <v>11</v>
      </c>
      <c r="C1897">
        <v>9</v>
      </c>
      <c r="D1897">
        <v>470550900000</v>
      </c>
      <c r="E1897" t="s">
        <v>2942</v>
      </c>
      <c r="G1897">
        <v>627</v>
      </c>
      <c r="H1897">
        <v>11</v>
      </c>
      <c r="I1897">
        <v>22</v>
      </c>
      <c r="J1897" t="str">
        <f t="shared" si="29"/>
        <v>11-09-2022</v>
      </c>
      <c r="K1897">
        <v>90000</v>
      </c>
      <c r="L1897">
        <v>1127</v>
      </c>
      <c r="M1897">
        <v>66</v>
      </c>
      <c r="N1897">
        <v>115</v>
      </c>
      <c r="P1897">
        <v>0</v>
      </c>
      <c r="Q1897" t="s">
        <v>98</v>
      </c>
      <c r="R1897" t="s">
        <v>116</v>
      </c>
      <c r="S1897" t="s">
        <v>135</v>
      </c>
      <c r="T1897" t="s">
        <v>100</v>
      </c>
      <c r="U1897">
        <v>0</v>
      </c>
      <c r="V1897">
        <v>845</v>
      </c>
      <c r="Y1897">
        <v>484</v>
      </c>
      <c r="Z1897" t="s">
        <v>92</v>
      </c>
      <c r="AA1897" t="s">
        <v>133</v>
      </c>
      <c r="AB1897" t="s">
        <v>137</v>
      </c>
      <c r="AC1897" t="s">
        <v>67</v>
      </c>
      <c r="AE1897">
        <v>11</v>
      </c>
      <c r="AF1897" t="s">
        <v>81</v>
      </c>
      <c r="AK1897" t="s">
        <v>90</v>
      </c>
      <c r="AL1897">
        <v>45</v>
      </c>
      <c r="AN1897" t="s">
        <v>138</v>
      </c>
      <c r="AP1897" t="s">
        <v>56</v>
      </c>
      <c r="AR1897">
        <v>4793</v>
      </c>
      <c r="AS1897" t="s">
        <v>73</v>
      </c>
      <c r="AT1897" t="s">
        <v>213</v>
      </c>
      <c r="AV1897" t="s">
        <v>213</v>
      </c>
      <c r="AX1897">
        <v>510</v>
      </c>
      <c r="AY1897" t="s">
        <v>1013</v>
      </c>
      <c r="AZ1897">
        <v>2627</v>
      </c>
      <c r="BA1897">
        <v>8060</v>
      </c>
      <c r="BC1897">
        <v>65290</v>
      </c>
      <c r="BD1897" t="s">
        <v>59</v>
      </c>
    </row>
    <row r="1898" spans="1:56" x14ac:dyDescent="0.25">
      <c r="A1898">
        <v>2</v>
      </c>
      <c r="B1898">
        <v>11</v>
      </c>
      <c r="C1898">
        <v>4</v>
      </c>
      <c r="D1898">
        <v>470571400000</v>
      </c>
      <c r="E1898" t="s">
        <v>2962</v>
      </c>
      <c r="G1898">
        <v>622</v>
      </c>
      <c r="H1898">
        <v>11</v>
      </c>
      <c r="I1898">
        <v>22</v>
      </c>
      <c r="J1898" t="str">
        <f t="shared" si="29"/>
        <v>11-04-2022</v>
      </c>
      <c r="K1898">
        <v>111000</v>
      </c>
      <c r="L1898">
        <v>2236</v>
      </c>
      <c r="M1898">
        <v>66</v>
      </c>
      <c r="N1898">
        <v>116</v>
      </c>
      <c r="P1898">
        <v>0</v>
      </c>
      <c r="Q1898" t="s">
        <v>279</v>
      </c>
      <c r="R1898" t="s">
        <v>116</v>
      </c>
      <c r="S1898" t="s">
        <v>123</v>
      </c>
      <c r="T1898" t="e">
        <f>+B F</f>
        <v>#NAME?</v>
      </c>
      <c r="U1898">
        <v>0</v>
      </c>
      <c r="V1898">
        <v>1378</v>
      </c>
      <c r="Y1898">
        <v>0</v>
      </c>
      <c r="AA1898" t="s">
        <v>133</v>
      </c>
      <c r="AB1898" t="s">
        <v>137</v>
      </c>
      <c r="AC1898" t="s">
        <v>67</v>
      </c>
      <c r="AE1898">
        <v>10</v>
      </c>
      <c r="AF1898" t="s">
        <v>309</v>
      </c>
      <c r="AL1898">
        <v>50</v>
      </c>
      <c r="AN1898" t="s">
        <v>170</v>
      </c>
      <c r="AP1898" t="s">
        <v>56</v>
      </c>
      <c r="AR1898">
        <v>4793</v>
      </c>
      <c r="AS1898" t="s">
        <v>73</v>
      </c>
      <c r="AT1898" t="s">
        <v>213</v>
      </c>
      <c r="AV1898" t="s">
        <v>213</v>
      </c>
      <c r="AX1898">
        <v>530</v>
      </c>
      <c r="AY1898" t="s">
        <v>1805</v>
      </c>
      <c r="AZ1898">
        <v>7622</v>
      </c>
      <c r="BA1898">
        <v>8060</v>
      </c>
      <c r="BC1898">
        <v>98310</v>
      </c>
      <c r="BD1898" t="s">
        <v>59</v>
      </c>
    </row>
    <row r="1899" spans="1:56" x14ac:dyDescent="0.25">
      <c r="A1899">
        <v>2</v>
      </c>
      <c r="B1899">
        <v>11</v>
      </c>
      <c r="C1899">
        <v>21</v>
      </c>
      <c r="D1899">
        <v>470600800000</v>
      </c>
      <c r="E1899" t="s">
        <v>2972</v>
      </c>
      <c r="G1899">
        <v>653</v>
      </c>
      <c r="H1899">
        <v>11</v>
      </c>
      <c r="I1899">
        <v>22</v>
      </c>
      <c r="J1899" t="str">
        <f t="shared" si="29"/>
        <v>11-21-2022</v>
      </c>
      <c r="K1899">
        <v>163000</v>
      </c>
      <c r="L1899">
        <v>774</v>
      </c>
      <c r="M1899">
        <v>45</v>
      </c>
      <c r="N1899">
        <v>66</v>
      </c>
      <c r="P1899">
        <v>0</v>
      </c>
      <c r="Q1899" t="s">
        <v>98</v>
      </c>
      <c r="R1899" t="s">
        <v>116</v>
      </c>
      <c r="S1899" t="s">
        <v>117</v>
      </c>
      <c r="T1899" t="s">
        <v>100</v>
      </c>
      <c r="U1899">
        <v>0</v>
      </c>
      <c r="V1899">
        <v>129</v>
      </c>
      <c r="X1899" t="s">
        <v>63</v>
      </c>
      <c r="Y1899">
        <v>0</v>
      </c>
      <c r="AA1899" t="s">
        <v>152</v>
      </c>
      <c r="AB1899" t="s">
        <v>137</v>
      </c>
      <c r="AC1899" t="s">
        <v>77</v>
      </c>
      <c r="AE1899">
        <v>6</v>
      </c>
      <c r="AF1899" t="s">
        <v>81</v>
      </c>
      <c r="AK1899" t="s">
        <v>154</v>
      </c>
      <c r="AL1899">
        <v>37</v>
      </c>
      <c r="AN1899" t="s">
        <v>138</v>
      </c>
      <c r="AP1899" t="s">
        <v>56</v>
      </c>
      <c r="AR1899">
        <v>4793</v>
      </c>
      <c r="AS1899" t="s">
        <v>73</v>
      </c>
      <c r="AT1899" t="s">
        <v>213</v>
      </c>
      <c r="AV1899" t="s">
        <v>213</v>
      </c>
      <c r="AX1899">
        <v>510</v>
      </c>
      <c r="AY1899" t="s">
        <v>58</v>
      </c>
      <c r="AZ1899">
        <v>4653</v>
      </c>
      <c r="BA1899">
        <v>4230</v>
      </c>
      <c r="BC1899">
        <v>34540</v>
      </c>
      <c r="BD1899" t="s">
        <v>59</v>
      </c>
    </row>
    <row r="1900" spans="1:56" x14ac:dyDescent="0.25">
      <c r="A1900">
        <v>2</v>
      </c>
      <c r="B1900">
        <v>11</v>
      </c>
      <c r="C1900">
        <v>7</v>
      </c>
      <c r="D1900">
        <v>470760900000</v>
      </c>
      <c r="E1900" t="s">
        <v>3048</v>
      </c>
      <c r="G1900">
        <v>623</v>
      </c>
      <c r="H1900">
        <v>11</v>
      </c>
      <c r="I1900">
        <v>22</v>
      </c>
      <c r="J1900" t="str">
        <f t="shared" si="29"/>
        <v>11-07-2022</v>
      </c>
      <c r="K1900">
        <v>232000</v>
      </c>
      <c r="L1900">
        <v>0</v>
      </c>
      <c r="M1900">
        <v>0</v>
      </c>
      <c r="N1900">
        <v>0</v>
      </c>
      <c r="P1900">
        <v>0</v>
      </c>
      <c r="U1900">
        <v>0</v>
      </c>
      <c r="V1900">
        <v>0</v>
      </c>
      <c r="Y1900">
        <v>0</v>
      </c>
      <c r="AE1900">
        <v>0</v>
      </c>
      <c r="AP1900" t="s">
        <v>56</v>
      </c>
      <c r="AR1900">
        <v>4793</v>
      </c>
      <c r="AS1900" t="s">
        <v>73</v>
      </c>
      <c r="AT1900" t="s">
        <v>213</v>
      </c>
      <c r="AV1900" t="s">
        <v>213</v>
      </c>
      <c r="AX1900">
        <v>500</v>
      </c>
      <c r="AY1900" t="s">
        <v>58</v>
      </c>
      <c r="AZ1900">
        <v>6623</v>
      </c>
      <c r="BA1900">
        <v>0</v>
      </c>
      <c r="BC1900">
        <v>0</v>
      </c>
      <c r="BD1900" t="s">
        <v>59</v>
      </c>
    </row>
    <row r="1901" spans="1:56" x14ac:dyDescent="0.25">
      <c r="A1901">
        <v>2</v>
      </c>
      <c r="B1901">
        <v>11</v>
      </c>
      <c r="C1901">
        <v>7</v>
      </c>
      <c r="D1901">
        <v>470761900000</v>
      </c>
      <c r="E1901" t="s">
        <v>3051</v>
      </c>
      <c r="G1901">
        <v>623</v>
      </c>
      <c r="H1901">
        <v>11</v>
      </c>
      <c r="I1901">
        <v>22</v>
      </c>
      <c r="J1901" t="str">
        <f t="shared" si="29"/>
        <v>11-07-2022</v>
      </c>
      <c r="K1901">
        <v>232000</v>
      </c>
      <c r="L1901">
        <v>1548</v>
      </c>
      <c r="M1901">
        <v>100</v>
      </c>
      <c r="N1901">
        <v>300</v>
      </c>
      <c r="P1901">
        <v>0</v>
      </c>
      <c r="Q1901">
        <v>1</v>
      </c>
      <c r="R1901">
        <v>5</v>
      </c>
      <c r="S1901" t="s">
        <v>1573</v>
      </c>
      <c r="T1901" t="s">
        <v>76</v>
      </c>
      <c r="U1901">
        <v>0</v>
      </c>
      <c r="V1901">
        <v>1288</v>
      </c>
      <c r="X1901" t="s">
        <v>63</v>
      </c>
      <c r="Y1901">
        <v>572</v>
      </c>
      <c r="Z1901" t="s">
        <v>64</v>
      </c>
      <c r="AA1901" t="s">
        <v>3052</v>
      </c>
      <c r="AB1901" t="s">
        <v>66</v>
      </c>
      <c r="AC1901" t="s">
        <v>67</v>
      </c>
      <c r="AE1901">
        <v>8</v>
      </c>
      <c r="AF1901" t="s">
        <v>81</v>
      </c>
      <c r="AI1901" t="s">
        <v>89</v>
      </c>
      <c r="AK1901" t="s">
        <v>71</v>
      </c>
      <c r="AL1901">
        <v>35</v>
      </c>
      <c r="AN1901" t="s">
        <v>82</v>
      </c>
      <c r="AP1901" t="s">
        <v>56</v>
      </c>
      <c r="AR1901">
        <v>4793</v>
      </c>
      <c r="AS1901" t="s">
        <v>73</v>
      </c>
      <c r="AT1901" t="s">
        <v>213</v>
      </c>
      <c r="AV1901" t="s">
        <v>213</v>
      </c>
      <c r="AX1901">
        <v>510</v>
      </c>
      <c r="AY1901" t="s">
        <v>58</v>
      </c>
      <c r="AZ1901">
        <v>6623</v>
      </c>
      <c r="BA1901">
        <v>12600</v>
      </c>
      <c r="BC1901">
        <v>97940</v>
      </c>
      <c r="BD1901" t="s">
        <v>59</v>
      </c>
    </row>
    <row r="1902" spans="1:56" x14ac:dyDescent="0.25">
      <c r="A1902">
        <v>2</v>
      </c>
      <c r="B1902">
        <v>11</v>
      </c>
      <c r="C1902">
        <v>3</v>
      </c>
      <c r="D1902">
        <v>470951500000</v>
      </c>
      <c r="E1902" t="s">
        <v>3125</v>
      </c>
      <c r="G1902">
        <v>620</v>
      </c>
      <c r="H1902">
        <v>11</v>
      </c>
      <c r="I1902">
        <v>22</v>
      </c>
      <c r="J1902" t="str">
        <f t="shared" si="29"/>
        <v>11-03-2022</v>
      </c>
      <c r="K1902">
        <v>85000</v>
      </c>
      <c r="L1902">
        <v>1620</v>
      </c>
      <c r="M1902">
        <v>128</v>
      </c>
      <c r="N1902">
        <v>145</v>
      </c>
      <c r="P1902">
        <v>0</v>
      </c>
      <c r="Q1902">
        <v>1</v>
      </c>
      <c r="R1902">
        <v>1</v>
      </c>
      <c r="S1902">
        <v>9561</v>
      </c>
      <c r="T1902" t="s">
        <v>112</v>
      </c>
      <c r="U1902">
        <v>3</v>
      </c>
      <c r="V1902">
        <v>0</v>
      </c>
      <c r="X1902" t="s">
        <v>63</v>
      </c>
      <c r="Y1902">
        <v>480</v>
      </c>
      <c r="Z1902" t="s">
        <v>64</v>
      </c>
      <c r="AA1902" t="s">
        <v>152</v>
      </c>
      <c r="AB1902" t="s">
        <v>66</v>
      </c>
      <c r="AC1902" t="s">
        <v>67</v>
      </c>
      <c r="AE1902">
        <v>7</v>
      </c>
      <c r="AF1902" t="s">
        <v>88</v>
      </c>
      <c r="AK1902" t="s">
        <v>90</v>
      </c>
      <c r="AL1902">
        <v>42</v>
      </c>
      <c r="AN1902" t="s">
        <v>72</v>
      </c>
      <c r="AP1902" t="s">
        <v>56</v>
      </c>
      <c r="AR1902">
        <v>4794</v>
      </c>
      <c r="AS1902" t="s">
        <v>73</v>
      </c>
      <c r="AT1902" t="s">
        <v>213</v>
      </c>
      <c r="AV1902" t="s">
        <v>213</v>
      </c>
      <c r="AX1902">
        <v>510</v>
      </c>
      <c r="AY1902" t="s">
        <v>429</v>
      </c>
      <c r="AZ1902">
        <v>2620</v>
      </c>
      <c r="BA1902">
        <v>22540</v>
      </c>
      <c r="BC1902">
        <v>89600</v>
      </c>
      <c r="BD1902" t="s">
        <v>59</v>
      </c>
    </row>
    <row r="1903" spans="1:56" x14ac:dyDescent="0.25">
      <c r="A1903">
        <v>2</v>
      </c>
      <c r="B1903">
        <v>11</v>
      </c>
      <c r="C1903">
        <v>3</v>
      </c>
      <c r="D1903">
        <v>470951600000</v>
      </c>
      <c r="E1903" t="s">
        <v>3126</v>
      </c>
      <c r="G1903">
        <v>620</v>
      </c>
      <c r="H1903">
        <v>11</v>
      </c>
      <c r="I1903">
        <v>22</v>
      </c>
      <c r="J1903" t="str">
        <f t="shared" si="29"/>
        <v>11-03-2022</v>
      </c>
      <c r="K1903">
        <v>85000</v>
      </c>
      <c r="L1903">
        <v>0</v>
      </c>
      <c r="M1903">
        <v>64</v>
      </c>
      <c r="N1903">
        <v>143</v>
      </c>
      <c r="P1903">
        <v>0</v>
      </c>
      <c r="U1903">
        <v>0</v>
      </c>
      <c r="V1903">
        <v>0</v>
      </c>
      <c r="Y1903">
        <v>0</v>
      </c>
      <c r="AE1903">
        <v>0</v>
      </c>
      <c r="AR1903">
        <v>4794</v>
      </c>
      <c r="AS1903" t="s">
        <v>73</v>
      </c>
      <c r="AX1903">
        <v>500</v>
      </c>
      <c r="AY1903" t="s">
        <v>442</v>
      </c>
      <c r="AZ1903">
        <v>2620</v>
      </c>
      <c r="BA1903">
        <v>0</v>
      </c>
      <c r="BC1903">
        <v>0</v>
      </c>
      <c r="BD1903" t="s">
        <v>59</v>
      </c>
    </row>
    <row r="1904" spans="1:56" x14ac:dyDescent="0.25">
      <c r="A1904">
        <v>2</v>
      </c>
      <c r="B1904">
        <v>11</v>
      </c>
      <c r="C1904">
        <v>22</v>
      </c>
      <c r="D1904">
        <v>471029180000</v>
      </c>
      <c r="E1904" t="s">
        <v>3165</v>
      </c>
      <c r="G1904">
        <v>656</v>
      </c>
      <c r="H1904">
        <v>11</v>
      </c>
      <c r="I1904">
        <v>22</v>
      </c>
      <c r="J1904" t="str">
        <f t="shared" si="29"/>
        <v>11-22-2022</v>
      </c>
      <c r="K1904">
        <v>318000</v>
      </c>
      <c r="L1904">
        <v>2078</v>
      </c>
      <c r="M1904">
        <v>95</v>
      </c>
      <c r="N1904">
        <v>172</v>
      </c>
      <c r="P1904">
        <v>0</v>
      </c>
      <c r="Q1904">
        <v>1</v>
      </c>
      <c r="R1904">
        <v>2</v>
      </c>
      <c r="S1904">
        <v>41</v>
      </c>
      <c r="T1904" t="s">
        <v>76</v>
      </c>
      <c r="U1904">
        <v>3</v>
      </c>
      <c r="V1904">
        <v>600</v>
      </c>
      <c r="W1904" t="s">
        <v>71</v>
      </c>
      <c r="X1904" t="s">
        <v>63</v>
      </c>
      <c r="Y1904">
        <v>672</v>
      </c>
      <c r="Z1904" t="s">
        <v>64</v>
      </c>
      <c r="AA1904" t="s">
        <v>157</v>
      </c>
      <c r="AB1904" t="s">
        <v>66</v>
      </c>
      <c r="AC1904" t="s">
        <v>77</v>
      </c>
      <c r="AE1904">
        <v>9</v>
      </c>
      <c r="AF1904" t="s">
        <v>68</v>
      </c>
      <c r="AG1904" t="s">
        <v>69</v>
      </c>
      <c r="AI1904" t="s">
        <v>70</v>
      </c>
      <c r="AL1904">
        <v>11</v>
      </c>
      <c r="AN1904" t="s">
        <v>158</v>
      </c>
      <c r="AR1904">
        <v>4792</v>
      </c>
      <c r="AX1904">
        <v>510</v>
      </c>
      <c r="AY1904" t="s">
        <v>3166</v>
      </c>
      <c r="AZ1904">
        <v>5656</v>
      </c>
      <c r="BA1904">
        <v>17290</v>
      </c>
      <c r="BC1904">
        <v>210910</v>
      </c>
      <c r="BD1904" t="s">
        <v>59</v>
      </c>
    </row>
    <row r="1905" spans="1:56" x14ac:dyDescent="0.25">
      <c r="A1905">
        <v>2</v>
      </c>
      <c r="B1905">
        <v>11</v>
      </c>
      <c r="C1905">
        <v>23</v>
      </c>
      <c r="D1905">
        <v>480101000000</v>
      </c>
      <c r="E1905" t="s">
        <v>3291</v>
      </c>
      <c r="G1905">
        <v>658</v>
      </c>
      <c r="H1905">
        <v>11</v>
      </c>
      <c r="I1905">
        <v>22</v>
      </c>
      <c r="J1905" t="str">
        <f t="shared" si="29"/>
        <v>11-23-2022</v>
      </c>
      <c r="K1905">
        <v>185000</v>
      </c>
      <c r="L1905">
        <v>1748</v>
      </c>
      <c r="M1905">
        <v>0</v>
      </c>
      <c r="N1905">
        <v>0</v>
      </c>
      <c r="P1905">
        <v>0.64</v>
      </c>
      <c r="Q1905">
        <v>1</v>
      </c>
      <c r="R1905">
        <v>7</v>
      </c>
      <c r="S1905" t="s">
        <v>1394</v>
      </c>
      <c r="T1905" t="s">
        <v>112</v>
      </c>
      <c r="U1905">
        <v>0</v>
      </c>
      <c r="V1905">
        <v>0</v>
      </c>
      <c r="X1905" t="s">
        <v>63</v>
      </c>
      <c r="Y1905">
        <v>576</v>
      </c>
      <c r="Z1905" t="s">
        <v>64</v>
      </c>
      <c r="AA1905" t="s">
        <v>164</v>
      </c>
      <c r="AB1905" t="s">
        <v>66</v>
      </c>
      <c r="AC1905" t="s">
        <v>67</v>
      </c>
      <c r="AE1905">
        <v>6</v>
      </c>
      <c r="AF1905" t="s">
        <v>102</v>
      </c>
      <c r="AG1905" t="s">
        <v>69</v>
      </c>
      <c r="AK1905" t="s">
        <v>71</v>
      </c>
      <c r="AL1905">
        <v>24</v>
      </c>
      <c r="AN1905" t="s">
        <v>72</v>
      </c>
      <c r="AP1905" t="s">
        <v>56</v>
      </c>
      <c r="AR1905">
        <v>4804</v>
      </c>
      <c r="AS1905" t="s">
        <v>73</v>
      </c>
      <c r="AT1905" t="s">
        <v>74</v>
      </c>
      <c r="AV1905" t="s">
        <v>74</v>
      </c>
      <c r="AX1905">
        <v>510</v>
      </c>
      <c r="AY1905" t="s">
        <v>58</v>
      </c>
      <c r="AZ1905">
        <v>1658</v>
      </c>
      <c r="BA1905">
        <v>10140</v>
      </c>
      <c r="BC1905">
        <v>121290</v>
      </c>
      <c r="BD1905" t="s">
        <v>59</v>
      </c>
    </row>
    <row r="1906" spans="1:56" x14ac:dyDescent="0.25">
      <c r="A1906">
        <v>2</v>
      </c>
      <c r="B1906">
        <v>11</v>
      </c>
      <c r="C1906">
        <v>21</v>
      </c>
      <c r="D1906">
        <v>490380400000</v>
      </c>
      <c r="E1906" t="s">
        <v>3375</v>
      </c>
      <c r="G1906">
        <v>650</v>
      </c>
      <c r="H1906">
        <v>11</v>
      </c>
      <c r="I1906">
        <v>22</v>
      </c>
      <c r="J1906" t="str">
        <f t="shared" si="29"/>
        <v>11-21-2022</v>
      </c>
      <c r="K1906">
        <v>33750</v>
      </c>
      <c r="L1906">
        <v>912</v>
      </c>
      <c r="M1906">
        <v>36</v>
      </c>
      <c r="N1906">
        <v>77</v>
      </c>
      <c r="P1906">
        <v>0</v>
      </c>
      <c r="Q1906">
        <v>1</v>
      </c>
      <c r="R1906" t="s">
        <v>116</v>
      </c>
      <c r="S1906" t="s">
        <v>866</v>
      </c>
      <c r="T1906" t="s">
        <v>112</v>
      </c>
      <c r="U1906">
        <v>2</v>
      </c>
      <c r="V1906">
        <v>0</v>
      </c>
      <c r="Y1906">
        <v>0</v>
      </c>
      <c r="AA1906" t="s">
        <v>157</v>
      </c>
      <c r="AE1906">
        <v>4</v>
      </c>
      <c r="AF1906" t="s">
        <v>81</v>
      </c>
      <c r="AL1906">
        <v>50</v>
      </c>
      <c r="AN1906" t="s">
        <v>92</v>
      </c>
      <c r="AR1906">
        <v>4919</v>
      </c>
      <c r="AX1906">
        <v>510</v>
      </c>
      <c r="AY1906" t="s">
        <v>58</v>
      </c>
      <c r="AZ1906">
        <v>5650</v>
      </c>
      <c r="BA1906">
        <v>4770</v>
      </c>
      <c r="BC1906">
        <v>29400</v>
      </c>
      <c r="BD1906" t="s">
        <v>59</v>
      </c>
    </row>
    <row r="1907" spans="1:56" x14ac:dyDescent="0.25">
      <c r="A1907">
        <v>2</v>
      </c>
      <c r="B1907">
        <v>11</v>
      </c>
      <c r="C1907">
        <v>21</v>
      </c>
      <c r="D1907">
        <v>490380500000</v>
      </c>
      <c r="E1907" t="s">
        <v>1941</v>
      </c>
      <c r="G1907">
        <v>650</v>
      </c>
      <c r="H1907">
        <v>11</v>
      </c>
      <c r="I1907">
        <v>22</v>
      </c>
      <c r="J1907" t="str">
        <f t="shared" si="29"/>
        <v>11-21-2022</v>
      </c>
      <c r="K1907">
        <v>33750</v>
      </c>
      <c r="L1907">
        <v>0</v>
      </c>
      <c r="M1907">
        <v>0</v>
      </c>
      <c r="N1907">
        <v>0</v>
      </c>
      <c r="P1907">
        <v>0</v>
      </c>
      <c r="U1907">
        <v>0</v>
      </c>
      <c r="V1907">
        <v>0</v>
      </c>
      <c r="Y1907">
        <v>0</v>
      </c>
      <c r="AE1907">
        <v>0</v>
      </c>
      <c r="AR1907">
        <v>7491</v>
      </c>
      <c r="AX1907">
        <v>400</v>
      </c>
      <c r="AY1907" t="s">
        <v>3376</v>
      </c>
      <c r="AZ1907">
        <v>5650</v>
      </c>
      <c r="BA1907">
        <v>0</v>
      </c>
      <c r="BC1907">
        <v>0</v>
      </c>
      <c r="BD1907" t="s">
        <v>59</v>
      </c>
    </row>
    <row r="1908" spans="1:56" x14ac:dyDescent="0.25">
      <c r="A1908">
        <v>2</v>
      </c>
      <c r="B1908">
        <v>11</v>
      </c>
      <c r="C1908">
        <v>8</v>
      </c>
      <c r="D1908">
        <v>490411100000</v>
      </c>
      <c r="E1908" t="s">
        <v>3392</v>
      </c>
      <c r="G1908">
        <v>626</v>
      </c>
      <c r="H1908">
        <v>11</v>
      </c>
      <c r="I1908">
        <v>22</v>
      </c>
      <c r="J1908" t="str">
        <f t="shared" si="29"/>
        <v>11-08-2022</v>
      </c>
      <c r="K1908">
        <v>110000</v>
      </c>
      <c r="L1908">
        <v>1400</v>
      </c>
      <c r="M1908">
        <v>66</v>
      </c>
      <c r="N1908">
        <v>122</v>
      </c>
      <c r="P1908">
        <v>0</v>
      </c>
      <c r="Q1908" t="s">
        <v>61</v>
      </c>
      <c r="R1908" t="s">
        <v>116</v>
      </c>
      <c r="S1908" t="s">
        <v>135</v>
      </c>
      <c r="T1908" t="s">
        <v>62</v>
      </c>
      <c r="U1908">
        <v>0</v>
      </c>
      <c r="V1908">
        <v>788</v>
      </c>
      <c r="X1908" t="s">
        <v>63</v>
      </c>
      <c r="Y1908">
        <v>1134</v>
      </c>
      <c r="Z1908" t="s">
        <v>92</v>
      </c>
      <c r="AA1908" t="s">
        <v>259</v>
      </c>
      <c r="AB1908" t="s">
        <v>66</v>
      </c>
      <c r="AC1908" t="s">
        <v>67</v>
      </c>
      <c r="AE1908">
        <v>9</v>
      </c>
      <c r="AF1908" t="s">
        <v>102</v>
      </c>
      <c r="AG1908" t="s">
        <v>69</v>
      </c>
      <c r="AK1908" t="s">
        <v>71</v>
      </c>
      <c r="AL1908">
        <v>45</v>
      </c>
      <c r="AN1908" t="s">
        <v>82</v>
      </c>
      <c r="AP1908" t="s">
        <v>56</v>
      </c>
      <c r="AR1908">
        <v>4919</v>
      </c>
      <c r="AS1908" t="s">
        <v>73</v>
      </c>
      <c r="AT1908" t="s">
        <v>213</v>
      </c>
      <c r="AV1908" t="s">
        <v>74</v>
      </c>
      <c r="AX1908">
        <v>510</v>
      </c>
      <c r="AY1908" t="s">
        <v>1991</v>
      </c>
      <c r="AZ1908">
        <v>4626</v>
      </c>
      <c r="BA1908">
        <v>8310</v>
      </c>
      <c r="BC1908">
        <v>73460</v>
      </c>
      <c r="BD1908" t="s">
        <v>59</v>
      </c>
    </row>
    <row r="1909" spans="1:56" x14ac:dyDescent="0.25">
      <c r="A1909">
        <v>2</v>
      </c>
      <c r="B1909">
        <v>11</v>
      </c>
      <c r="C1909">
        <v>30</v>
      </c>
      <c r="D1909">
        <v>500141510000</v>
      </c>
      <c r="E1909" t="s">
        <v>3582</v>
      </c>
      <c r="G1909">
        <v>663</v>
      </c>
      <c r="H1909">
        <v>11</v>
      </c>
      <c r="I1909">
        <v>22</v>
      </c>
      <c r="J1909" t="str">
        <f t="shared" si="29"/>
        <v>11-30-2022</v>
      </c>
      <c r="K1909">
        <v>175000</v>
      </c>
      <c r="L1909">
        <v>1224</v>
      </c>
      <c r="M1909">
        <v>0</v>
      </c>
      <c r="N1909">
        <v>0</v>
      </c>
      <c r="P1909">
        <v>0.74</v>
      </c>
      <c r="Q1909">
        <v>1</v>
      </c>
      <c r="R1909">
        <v>1</v>
      </c>
      <c r="S1909">
        <v>9791</v>
      </c>
      <c r="T1909" t="s">
        <v>76</v>
      </c>
      <c r="U1909">
        <v>0</v>
      </c>
      <c r="V1909">
        <v>1008</v>
      </c>
      <c r="X1909" t="s">
        <v>63</v>
      </c>
      <c r="Y1909">
        <v>552</v>
      </c>
      <c r="Z1909" t="s">
        <v>64</v>
      </c>
      <c r="AA1909" t="s">
        <v>2041</v>
      </c>
      <c r="AB1909" t="s">
        <v>66</v>
      </c>
      <c r="AC1909" t="s">
        <v>77</v>
      </c>
      <c r="AE1909">
        <v>7</v>
      </c>
      <c r="AF1909" t="s">
        <v>81</v>
      </c>
      <c r="AK1909" t="s">
        <v>71</v>
      </c>
      <c r="AL1909">
        <v>28</v>
      </c>
      <c r="AN1909" t="s">
        <v>72</v>
      </c>
      <c r="AP1909" t="s">
        <v>56</v>
      </c>
      <c r="AR1909">
        <v>0</v>
      </c>
      <c r="AS1909" t="s">
        <v>73</v>
      </c>
      <c r="AT1909" t="s">
        <v>74</v>
      </c>
      <c r="AV1909" t="s">
        <v>74</v>
      </c>
      <c r="AX1909">
        <v>510</v>
      </c>
      <c r="AY1909" t="s">
        <v>58</v>
      </c>
      <c r="AZ1909">
        <v>3663</v>
      </c>
      <c r="BA1909">
        <v>11230</v>
      </c>
      <c r="BC1909">
        <v>84600</v>
      </c>
      <c r="BD1909" t="s">
        <v>59</v>
      </c>
    </row>
    <row r="1910" spans="1:56" x14ac:dyDescent="0.25">
      <c r="A1910">
        <v>2</v>
      </c>
      <c r="B1910">
        <v>11</v>
      </c>
      <c r="C1910">
        <v>17</v>
      </c>
      <c r="D1910">
        <v>500321200000</v>
      </c>
      <c r="E1910" t="s">
        <v>3630</v>
      </c>
      <c r="G1910">
        <v>643</v>
      </c>
      <c r="H1910">
        <v>11</v>
      </c>
      <c r="I1910">
        <v>22</v>
      </c>
      <c r="J1910" t="str">
        <f t="shared" si="29"/>
        <v>11-17-2022</v>
      </c>
      <c r="K1910">
        <v>85000</v>
      </c>
      <c r="L1910">
        <v>896</v>
      </c>
      <c r="M1910">
        <v>66</v>
      </c>
      <c r="N1910">
        <v>132</v>
      </c>
      <c r="P1910">
        <v>0</v>
      </c>
      <c r="Q1910">
        <v>1</v>
      </c>
      <c r="R1910">
        <v>1</v>
      </c>
      <c r="S1910">
        <v>9521</v>
      </c>
      <c r="T1910" t="s">
        <v>112</v>
      </c>
      <c r="U1910">
        <v>0</v>
      </c>
      <c r="V1910">
        <v>0</v>
      </c>
      <c r="X1910" t="s">
        <v>63</v>
      </c>
      <c r="Y1910">
        <v>280</v>
      </c>
      <c r="Z1910" t="s">
        <v>64</v>
      </c>
      <c r="AA1910" t="s">
        <v>259</v>
      </c>
      <c r="AB1910" t="s">
        <v>66</v>
      </c>
      <c r="AC1910" t="s">
        <v>67</v>
      </c>
      <c r="AE1910">
        <v>4</v>
      </c>
      <c r="AF1910" t="s">
        <v>81</v>
      </c>
      <c r="AK1910" t="s">
        <v>71</v>
      </c>
      <c r="AL1910">
        <v>47</v>
      </c>
      <c r="AN1910" t="s">
        <v>92</v>
      </c>
      <c r="AP1910" t="s">
        <v>56</v>
      </c>
      <c r="AR1910">
        <v>5000</v>
      </c>
      <c r="AS1910" t="s">
        <v>73</v>
      </c>
      <c r="AT1910" t="s">
        <v>74</v>
      </c>
      <c r="AV1910" t="s">
        <v>74</v>
      </c>
      <c r="AX1910">
        <v>510</v>
      </c>
      <c r="AY1910" t="s">
        <v>58</v>
      </c>
      <c r="AZ1910">
        <v>3643</v>
      </c>
      <c r="BA1910">
        <v>4940</v>
      </c>
      <c r="BC1910">
        <v>34600</v>
      </c>
      <c r="BD1910" t="s">
        <v>59</v>
      </c>
    </row>
    <row r="1911" spans="1:56" x14ac:dyDescent="0.25">
      <c r="A1911">
        <v>2</v>
      </c>
      <c r="B1911">
        <v>11</v>
      </c>
      <c r="C1911">
        <v>22</v>
      </c>
      <c r="D1911">
        <v>530190800100</v>
      </c>
      <c r="E1911" t="s">
        <v>3693</v>
      </c>
      <c r="G1911">
        <v>655</v>
      </c>
      <c r="H1911">
        <v>11</v>
      </c>
      <c r="I1911">
        <v>22</v>
      </c>
      <c r="J1911" t="str">
        <f t="shared" si="29"/>
        <v>11-22-2022</v>
      </c>
      <c r="K1911">
        <v>385000</v>
      </c>
      <c r="L1911">
        <v>2140</v>
      </c>
      <c r="M1911">
        <v>0</v>
      </c>
      <c r="N1911">
        <v>0</v>
      </c>
      <c r="P1911">
        <v>2.0019999999999998</v>
      </c>
      <c r="Q1911">
        <v>1</v>
      </c>
      <c r="R1911">
        <v>7</v>
      </c>
      <c r="S1911" t="s">
        <v>1258</v>
      </c>
      <c r="T1911" t="s">
        <v>76</v>
      </c>
      <c r="U1911">
        <v>4</v>
      </c>
      <c r="V1911">
        <v>1344</v>
      </c>
      <c r="W1911" t="s">
        <v>71</v>
      </c>
      <c r="X1911" t="s">
        <v>63</v>
      </c>
      <c r="Y1911">
        <v>728</v>
      </c>
      <c r="Z1911" t="s">
        <v>64</v>
      </c>
      <c r="AA1911" t="s">
        <v>65</v>
      </c>
      <c r="AB1911" t="s">
        <v>66</v>
      </c>
      <c r="AC1911" t="s">
        <v>67</v>
      </c>
      <c r="AE1911">
        <v>7</v>
      </c>
      <c r="AF1911" t="s">
        <v>68</v>
      </c>
      <c r="AG1911" t="s">
        <v>69</v>
      </c>
      <c r="AI1911" t="s">
        <v>70</v>
      </c>
      <c r="AK1911" t="s">
        <v>71</v>
      </c>
      <c r="AL1911">
        <v>22</v>
      </c>
      <c r="AN1911" t="s">
        <v>82</v>
      </c>
      <c r="AP1911" t="s">
        <v>56</v>
      </c>
      <c r="AR1911">
        <v>0</v>
      </c>
      <c r="AS1911" t="s">
        <v>73</v>
      </c>
      <c r="AT1911" t="s">
        <v>74</v>
      </c>
      <c r="AV1911" t="s">
        <v>74</v>
      </c>
      <c r="AX1911">
        <v>510</v>
      </c>
      <c r="AY1911" t="s">
        <v>58</v>
      </c>
      <c r="AZ1911">
        <v>3655</v>
      </c>
      <c r="BA1911">
        <v>17910</v>
      </c>
      <c r="BC1911">
        <v>181690</v>
      </c>
      <c r="BD1911" t="s">
        <v>59</v>
      </c>
    </row>
    <row r="1912" spans="1:56" x14ac:dyDescent="0.25">
      <c r="A1912">
        <v>2</v>
      </c>
      <c r="B1912">
        <v>11</v>
      </c>
      <c r="C1912">
        <v>21</v>
      </c>
      <c r="D1912">
        <v>530311200000</v>
      </c>
      <c r="E1912" t="s">
        <v>3713</v>
      </c>
      <c r="G1912">
        <v>652</v>
      </c>
      <c r="H1912">
        <v>11</v>
      </c>
      <c r="I1912">
        <v>22</v>
      </c>
      <c r="J1912" t="str">
        <f t="shared" si="29"/>
        <v>11-21-2022</v>
      </c>
      <c r="K1912">
        <v>223000</v>
      </c>
      <c r="L1912">
        <v>1422</v>
      </c>
      <c r="M1912">
        <v>0</v>
      </c>
      <c r="N1912">
        <v>0</v>
      </c>
      <c r="P1912">
        <v>1.06</v>
      </c>
      <c r="Q1912">
        <v>1</v>
      </c>
      <c r="R1912">
        <v>1</v>
      </c>
      <c r="S1912">
        <v>9851</v>
      </c>
      <c r="T1912" t="s">
        <v>76</v>
      </c>
      <c r="U1912">
        <v>0</v>
      </c>
      <c r="V1912">
        <v>1422</v>
      </c>
      <c r="X1912" t="s">
        <v>63</v>
      </c>
      <c r="Y1912">
        <v>736</v>
      </c>
      <c r="Z1912" t="s">
        <v>64</v>
      </c>
      <c r="AA1912" t="s">
        <v>164</v>
      </c>
      <c r="AB1912" t="s">
        <v>66</v>
      </c>
      <c r="AC1912" t="s">
        <v>67</v>
      </c>
      <c r="AE1912">
        <v>5</v>
      </c>
      <c r="AF1912" t="s">
        <v>88</v>
      </c>
      <c r="AK1912" t="s">
        <v>71</v>
      </c>
      <c r="AL1912">
        <v>26</v>
      </c>
      <c r="AN1912" t="s">
        <v>72</v>
      </c>
      <c r="AP1912" t="s">
        <v>56</v>
      </c>
      <c r="AR1912">
        <v>0</v>
      </c>
      <c r="AS1912" t="s">
        <v>73</v>
      </c>
      <c r="AT1912" t="s">
        <v>74</v>
      </c>
      <c r="AV1912" t="s">
        <v>74</v>
      </c>
      <c r="AX1912">
        <v>510</v>
      </c>
      <c r="AY1912" t="s">
        <v>58</v>
      </c>
      <c r="AZ1912">
        <v>1652</v>
      </c>
      <c r="BA1912">
        <v>15000</v>
      </c>
      <c r="BC1912">
        <v>133110</v>
      </c>
      <c r="BD1912" t="s">
        <v>59</v>
      </c>
    </row>
    <row r="1913" spans="1:56" x14ac:dyDescent="0.25">
      <c r="A1913">
        <v>2</v>
      </c>
      <c r="B1913">
        <v>11</v>
      </c>
      <c r="C1913">
        <v>22</v>
      </c>
      <c r="D1913">
        <v>560461100000</v>
      </c>
      <c r="E1913" t="s">
        <v>3737</v>
      </c>
      <c r="G1913">
        <v>657</v>
      </c>
      <c r="H1913">
        <v>11</v>
      </c>
      <c r="I1913">
        <v>22</v>
      </c>
      <c r="J1913" t="str">
        <f t="shared" si="29"/>
        <v>11-22-2022</v>
      </c>
      <c r="K1913">
        <v>200000</v>
      </c>
      <c r="L1913">
        <v>1329</v>
      </c>
      <c r="M1913">
        <v>66</v>
      </c>
      <c r="N1913">
        <v>140</v>
      </c>
      <c r="P1913">
        <v>0</v>
      </c>
      <c r="Q1913">
        <v>1</v>
      </c>
      <c r="R1913" t="s">
        <v>116</v>
      </c>
      <c r="S1913" t="s">
        <v>434</v>
      </c>
      <c r="T1913" t="s">
        <v>112</v>
      </c>
      <c r="U1913">
        <v>0</v>
      </c>
      <c r="V1913">
        <v>0</v>
      </c>
      <c r="X1913" t="s">
        <v>63</v>
      </c>
      <c r="Y1913">
        <v>528</v>
      </c>
      <c r="Z1913" t="s">
        <v>64</v>
      </c>
      <c r="AA1913" t="s">
        <v>308</v>
      </c>
      <c r="AB1913" t="s">
        <v>137</v>
      </c>
      <c r="AC1913" t="s">
        <v>67</v>
      </c>
      <c r="AE1913">
        <v>6</v>
      </c>
      <c r="AF1913" t="s">
        <v>81</v>
      </c>
      <c r="AK1913" t="s">
        <v>225</v>
      </c>
      <c r="AL1913">
        <v>42</v>
      </c>
      <c r="AN1913" t="s">
        <v>72</v>
      </c>
      <c r="AP1913" t="s">
        <v>56</v>
      </c>
      <c r="AR1913">
        <v>5616</v>
      </c>
      <c r="AS1913" t="s">
        <v>174</v>
      </c>
      <c r="AT1913" t="s">
        <v>213</v>
      </c>
      <c r="AV1913" t="s">
        <v>213</v>
      </c>
      <c r="AX1913">
        <v>510</v>
      </c>
      <c r="AY1913" t="s">
        <v>429</v>
      </c>
      <c r="AZ1913">
        <v>5657</v>
      </c>
      <c r="BA1913">
        <v>13260</v>
      </c>
      <c r="BC1913">
        <v>93460</v>
      </c>
      <c r="BD1913" t="s">
        <v>59</v>
      </c>
    </row>
    <row r="1914" spans="1:56" x14ac:dyDescent="0.25">
      <c r="A1914">
        <v>2</v>
      </c>
      <c r="B1914">
        <v>11</v>
      </c>
      <c r="C1914">
        <v>22</v>
      </c>
      <c r="D1914">
        <v>560461300000</v>
      </c>
      <c r="E1914" t="s">
        <v>663</v>
      </c>
      <c r="G1914">
        <v>657</v>
      </c>
      <c r="H1914">
        <v>11</v>
      </c>
      <c r="I1914">
        <v>22</v>
      </c>
      <c r="J1914" t="str">
        <f t="shared" si="29"/>
        <v>11-22-2022</v>
      </c>
      <c r="K1914">
        <v>200000</v>
      </c>
      <c r="L1914">
        <v>0</v>
      </c>
      <c r="M1914">
        <v>0</v>
      </c>
      <c r="N1914">
        <v>0</v>
      </c>
      <c r="P1914">
        <v>0</v>
      </c>
      <c r="U1914">
        <v>0</v>
      </c>
      <c r="V1914">
        <v>0</v>
      </c>
      <c r="Y1914">
        <v>0</v>
      </c>
      <c r="AE1914">
        <v>0</v>
      </c>
      <c r="AR1914">
        <v>5616</v>
      </c>
      <c r="AS1914" t="s">
        <v>73</v>
      </c>
      <c r="AX1914">
        <v>500</v>
      </c>
      <c r="AY1914" t="s">
        <v>442</v>
      </c>
      <c r="AZ1914">
        <v>5657</v>
      </c>
      <c r="BA1914">
        <v>0</v>
      </c>
      <c r="BC1914">
        <v>0</v>
      </c>
      <c r="BD1914" t="s">
        <v>59</v>
      </c>
    </row>
    <row r="1915" spans="1:56" x14ac:dyDescent="0.25">
      <c r="A1915">
        <v>2</v>
      </c>
      <c r="B1915">
        <v>11</v>
      </c>
      <c r="C1915">
        <v>9</v>
      </c>
      <c r="D1915">
        <v>560920001400</v>
      </c>
      <c r="E1915" t="s">
        <v>3837</v>
      </c>
      <c r="G1915">
        <v>631</v>
      </c>
      <c r="H1915">
        <v>11</v>
      </c>
      <c r="I1915">
        <v>22</v>
      </c>
      <c r="J1915" t="str">
        <f t="shared" si="29"/>
        <v>11-09-2022</v>
      </c>
      <c r="K1915">
        <v>300000</v>
      </c>
      <c r="L1915">
        <v>0</v>
      </c>
      <c r="M1915">
        <v>0</v>
      </c>
      <c r="N1915">
        <v>0</v>
      </c>
      <c r="P1915">
        <v>0</v>
      </c>
      <c r="U1915">
        <v>0</v>
      </c>
      <c r="V1915">
        <v>0</v>
      </c>
      <c r="Y1915">
        <v>0</v>
      </c>
      <c r="AE1915">
        <v>0</v>
      </c>
      <c r="AP1915" t="s">
        <v>56</v>
      </c>
      <c r="AR1915">
        <v>5631</v>
      </c>
      <c r="AS1915" t="s">
        <v>73</v>
      </c>
      <c r="AT1915" t="s">
        <v>213</v>
      </c>
      <c r="AV1915" t="s">
        <v>213</v>
      </c>
      <c r="AX1915">
        <v>550</v>
      </c>
      <c r="AY1915" t="s">
        <v>58</v>
      </c>
      <c r="AZ1915">
        <v>1631</v>
      </c>
      <c r="BA1915">
        <v>6000</v>
      </c>
      <c r="BC1915">
        <v>0</v>
      </c>
      <c r="BD1915" t="s">
        <v>59</v>
      </c>
    </row>
    <row r="1916" spans="1:56" x14ac:dyDescent="0.25">
      <c r="A1916">
        <v>2</v>
      </c>
      <c r="B1916">
        <v>11</v>
      </c>
      <c r="C1916">
        <v>18</v>
      </c>
      <c r="D1916">
        <v>610621600000</v>
      </c>
      <c r="E1916" t="s">
        <v>3995</v>
      </c>
      <c r="G1916">
        <v>647</v>
      </c>
      <c r="H1916">
        <v>11</v>
      </c>
      <c r="I1916">
        <v>22</v>
      </c>
      <c r="J1916" t="str">
        <f t="shared" si="29"/>
        <v>11-18-2022</v>
      </c>
      <c r="K1916">
        <v>110000</v>
      </c>
      <c r="L1916">
        <v>2761</v>
      </c>
      <c r="M1916">
        <v>66</v>
      </c>
      <c r="N1916">
        <v>132</v>
      </c>
      <c r="P1916">
        <v>0</v>
      </c>
      <c r="Q1916" t="s">
        <v>279</v>
      </c>
      <c r="R1916" t="s">
        <v>116</v>
      </c>
      <c r="S1916" t="s">
        <v>123</v>
      </c>
      <c r="T1916" t="s">
        <v>623</v>
      </c>
      <c r="U1916">
        <v>0</v>
      </c>
      <c r="V1916">
        <v>723</v>
      </c>
      <c r="Y1916">
        <v>0</v>
      </c>
      <c r="AA1916" t="s">
        <v>152</v>
      </c>
      <c r="AB1916" t="s">
        <v>66</v>
      </c>
      <c r="AC1916" t="s">
        <v>67</v>
      </c>
      <c r="AE1916">
        <v>13</v>
      </c>
      <c r="AF1916" t="s">
        <v>309</v>
      </c>
      <c r="AK1916" t="s">
        <v>71</v>
      </c>
      <c r="AL1916">
        <v>45</v>
      </c>
      <c r="AN1916" t="s">
        <v>72</v>
      </c>
      <c r="AP1916" t="s">
        <v>56</v>
      </c>
      <c r="AR1916">
        <v>6121</v>
      </c>
      <c r="AS1916" t="s">
        <v>73</v>
      </c>
      <c r="AT1916" t="s">
        <v>213</v>
      </c>
      <c r="AV1916" t="s">
        <v>74</v>
      </c>
      <c r="AX1916">
        <v>530</v>
      </c>
      <c r="AY1916" t="s">
        <v>473</v>
      </c>
      <c r="AZ1916">
        <v>6647</v>
      </c>
      <c r="BA1916">
        <v>8710</v>
      </c>
      <c r="BC1916">
        <v>98030</v>
      </c>
      <c r="BD1916" t="s">
        <v>59</v>
      </c>
    </row>
    <row r="1917" spans="1:56" x14ac:dyDescent="0.25">
      <c r="A1917">
        <v>2</v>
      </c>
      <c r="B1917">
        <v>11</v>
      </c>
      <c r="C1917">
        <v>1</v>
      </c>
      <c r="D1917">
        <v>610690300000</v>
      </c>
      <c r="E1917" t="s">
        <v>4033</v>
      </c>
      <c r="G1917">
        <v>618</v>
      </c>
      <c r="H1917">
        <v>11</v>
      </c>
      <c r="I1917">
        <v>22</v>
      </c>
      <c r="J1917" t="str">
        <f t="shared" si="29"/>
        <v>11-01-2022</v>
      </c>
      <c r="K1917">
        <v>48000</v>
      </c>
      <c r="L1917">
        <v>1060</v>
      </c>
      <c r="M1917">
        <v>66</v>
      </c>
      <c r="N1917">
        <v>138</v>
      </c>
      <c r="P1917">
        <v>0</v>
      </c>
      <c r="Q1917" t="s">
        <v>61</v>
      </c>
      <c r="R1917" t="s">
        <v>116</v>
      </c>
      <c r="S1917" t="s">
        <v>135</v>
      </c>
      <c r="T1917" t="s">
        <v>143</v>
      </c>
      <c r="U1917">
        <v>0</v>
      </c>
      <c r="V1917">
        <v>0</v>
      </c>
      <c r="Y1917">
        <v>528</v>
      </c>
      <c r="Z1917" t="s">
        <v>64</v>
      </c>
      <c r="AA1917" t="s">
        <v>3984</v>
      </c>
      <c r="AB1917" t="s">
        <v>137</v>
      </c>
      <c r="AC1917" t="s">
        <v>67</v>
      </c>
      <c r="AE1917">
        <v>5</v>
      </c>
      <c r="AF1917" t="s">
        <v>81</v>
      </c>
      <c r="AK1917" t="s">
        <v>154</v>
      </c>
      <c r="AL1917">
        <v>45</v>
      </c>
      <c r="AN1917" t="s">
        <v>138</v>
      </c>
      <c r="AP1917" t="s">
        <v>56</v>
      </c>
      <c r="AR1917">
        <v>6121</v>
      </c>
      <c r="AS1917" t="s">
        <v>73</v>
      </c>
      <c r="AT1917" t="s">
        <v>213</v>
      </c>
      <c r="AV1917" t="s">
        <v>213</v>
      </c>
      <c r="AX1917">
        <v>510</v>
      </c>
      <c r="AY1917" t="s">
        <v>429</v>
      </c>
      <c r="AZ1917">
        <v>5618</v>
      </c>
      <c r="BA1917">
        <v>8770</v>
      </c>
      <c r="BC1917">
        <v>31940</v>
      </c>
      <c r="BD1917" t="s">
        <v>59</v>
      </c>
    </row>
    <row r="1918" spans="1:56" x14ac:dyDescent="0.25">
      <c r="A1918">
        <v>2</v>
      </c>
      <c r="B1918">
        <v>11</v>
      </c>
      <c r="C1918">
        <v>21</v>
      </c>
      <c r="D1918">
        <v>610701700000</v>
      </c>
      <c r="E1918" t="s">
        <v>4045</v>
      </c>
      <c r="G1918">
        <v>651</v>
      </c>
      <c r="H1918">
        <v>11</v>
      </c>
      <c r="I1918">
        <v>22</v>
      </c>
      <c r="J1918" t="str">
        <f t="shared" si="29"/>
        <v>11-21-2022</v>
      </c>
      <c r="K1918">
        <v>128000</v>
      </c>
      <c r="L1918">
        <v>0</v>
      </c>
      <c r="M1918">
        <v>45</v>
      </c>
      <c r="N1918">
        <v>31</v>
      </c>
      <c r="P1918">
        <v>0</v>
      </c>
      <c r="U1918">
        <v>0</v>
      </c>
      <c r="V1918">
        <v>0</v>
      </c>
      <c r="Y1918">
        <v>0</v>
      </c>
      <c r="AE1918">
        <v>0</v>
      </c>
      <c r="AP1918" t="s">
        <v>56</v>
      </c>
      <c r="AR1918">
        <v>6119</v>
      </c>
      <c r="AS1918" t="s">
        <v>73</v>
      </c>
      <c r="AX1918">
        <v>500</v>
      </c>
      <c r="AY1918" t="s">
        <v>1183</v>
      </c>
      <c r="AZ1918">
        <v>7651</v>
      </c>
      <c r="BA1918">
        <v>0</v>
      </c>
      <c r="BC1918">
        <v>0</v>
      </c>
      <c r="BD1918" t="s">
        <v>59</v>
      </c>
    </row>
    <row r="1919" spans="1:56" x14ac:dyDescent="0.25">
      <c r="A1919">
        <v>2</v>
      </c>
      <c r="B1919">
        <v>11</v>
      </c>
      <c r="C1919">
        <v>21</v>
      </c>
      <c r="D1919">
        <v>610701800000</v>
      </c>
      <c r="E1919" t="s">
        <v>4046</v>
      </c>
      <c r="G1919">
        <v>651</v>
      </c>
      <c r="H1919">
        <v>11</v>
      </c>
      <c r="I1919">
        <v>22</v>
      </c>
      <c r="J1919" t="str">
        <f t="shared" si="29"/>
        <v>11-21-2022</v>
      </c>
      <c r="K1919">
        <v>128000</v>
      </c>
      <c r="L1919">
        <v>1344</v>
      </c>
      <c r="M1919">
        <v>45</v>
      </c>
      <c r="N1919">
        <v>150</v>
      </c>
      <c r="P1919">
        <v>0</v>
      </c>
      <c r="Q1919" t="s">
        <v>98</v>
      </c>
      <c r="R1919" t="s">
        <v>116</v>
      </c>
      <c r="S1919" t="s">
        <v>434</v>
      </c>
      <c r="T1919" t="s">
        <v>132</v>
      </c>
      <c r="U1919">
        <v>0</v>
      </c>
      <c r="V1919">
        <v>0</v>
      </c>
      <c r="X1919" t="s">
        <v>63</v>
      </c>
      <c r="Y1919">
        <v>720</v>
      </c>
      <c r="Z1919" t="s">
        <v>92</v>
      </c>
      <c r="AA1919" t="s">
        <v>152</v>
      </c>
      <c r="AB1919" t="s">
        <v>66</v>
      </c>
      <c r="AC1919" t="s">
        <v>67</v>
      </c>
      <c r="AE1919">
        <v>5</v>
      </c>
      <c r="AF1919" t="s">
        <v>88</v>
      </c>
      <c r="AK1919" t="s">
        <v>71</v>
      </c>
      <c r="AL1919">
        <v>37</v>
      </c>
      <c r="AN1919" t="s">
        <v>82</v>
      </c>
      <c r="AP1919" t="s">
        <v>56</v>
      </c>
      <c r="AR1919">
        <v>6119</v>
      </c>
      <c r="AS1919" t="s">
        <v>73</v>
      </c>
      <c r="AT1919" t="s">
        <v>213</v>
      </c>
      <c r="AV1919" t="s">
        <v>213</v>
      </c>
      <c r="AX1919">
        <v>510</v>
      </c>
      <c r="AY1919" t="s">
        <v>4047</v>
      </c>
      <c r="AZ1919">
        <v>6651</v>
      </c>
      <c r="BA1919">
        <v>7230</v>
      </c>
      <c r="BC1919">
        <v>80230</v>
      </c>
      <c r="BD1919" t="s">
        <v>59</v>
      </c>
    </row>
    <row r="1920" spans="1:56" x14ac:dyDescent="0.25">
      <c r="A1920">
        <v>2</v>
      </c>
      <c r="B1920">
        <v>11</v>
      </c>
      <c r="C1920">
        <v>21</v>
      </c>
      <c r="D1920">
        <v>610710600000</v>
      </c>
      <c r="E1920" t="s">
        <v>3951</v>
      </c>
      <c r="G1920">
        <v>651</v>
      </c>
      <c r="H1920">
        <v>11</v>
      </c>
      <c r="I1920">
        <v>22</v>
      </c>
      <c r="J1920" t="str">
        <f t="shared" si="29"/>
        <v>11-21-2022</v>
      </c>
      <c r="K1920">
        <v>128000</v>
      </c>
      <c r="L1920">
        <v>0</v>
      </c>
      <c r="M1920">
        <v>47</v>
      </c>
      <c r="N1920">
        <v>30</v>
      </c>
      <c r="P1920">
        <v>0</v>
      </c>
      <c r="U1920">
        <v>0</v>
      </c>
      <c r="V1920">
        <v>0</v>
      </c>
      <c r="Y1920">
        <v>0</v>
      </c>
      <c r="AE1920">
        <v>0</v>
      </c>
      <c r="AP1920" t="s">
        <v>56</v>
      </c>
      <c r="AR1920">
        <v>6119</v>
      </c>
      <c r="AS1920" t="s">
        <v>73</v>
      </c>
      <c r="AX1920">
        <v>500</v>
      </c>
      <c r="AY1920" t="s">
        <v>1183</v>
      </c>
      <c r="AZ1920">
        <v>7651</v>
      </c>
      <c r="BA1920">
        <v>0</v>
      </c>
      <c r="BC1920">
        <v>0</v>
      </c>
      <c r="BD1920" t="s">
        <v>59</v>
      </c>
    </row>
    <row r="1921" spans="1:56" x14ac:dyDescent="0.25">
      <c r="A1921">
        <v>2</v>
      </c>
      <c r="B1921">
        <v>10</v>
      </c>
      <c r="C1921">
        <v>25</v>
      </c>
      <c r="D1921">
        <v>10112000100</v>
      </c>
      <c r="E1921" t="s">
        <v>140</v>
      </c>
      <c r="G1921">
        <v>595</v>
      </c>
      <c r="H1921">
        <v>10</v>
      </c>
      <c r="I1921">
        <v>22</v>
      </c>
      <c r="J1921" t="str">
        <f t="shared" si="29"/>
        <v>10-25-2022</v>
      </c>
      <c r="K1921">
        <v>190000</v>
      </c>
      <c r="L1921">
        <v>0</v>
      </c>
      <c r="M1921">
        <v>0</v>
      </c>
      <c r="N1921">
        <v>0</v>
      </c>
      <c r="P1921">
        <v>0.115</v>
      </c>
      <c r="U1921">
        <v>0</v>
      </c>
      <c r="V1921">
        <v>0</v>
      </c>
      <c r="Y1921">
        <v>0</v>
      </c>
      <c r="AE1921">
        <v>0</v>
      </c>
      <c r="AP1921" t="s">
        <v>56</v>
      </c>
      <c r="AR1921">
        <v>0</v>
      </c>
      <c r="AS1921" t="s">
        <v>73</v>
      </c>
      <c r="AT1921" t="s">
        <v>74</v>
      </c>
      <c r="AV1921" t="s">
        <v>74</v>
      </c>
      <c r="AX1921">
        <v>500</v>
      </c>
      <c r="AY1921" t="s">
        <v>58</v>
      </c>
      <c r="AZ1921">
        <v>2595</v>
      </c>
      <c r="BA1921">
        <v>400</v>
      </c>
      <c r="BC1921">
        <v>0</v>
      </c>
      <c r="BD1921" t="s">
        <v>59</v>
      </c>
    </row>
    <row r="1922" spans="1:56" x14ac:dyDescent="0.25">
      <c r="A1922">
        <v>2</v>
      </c>
      <c r="B1922">
        <v>10</v>
      </c>
      <c r="C1922">
        <v>25</v>
      </c>
      <c r="D1922">
        <v>10112010000</v>
      </c>
      <c r="E1922" t="s">
        <v>140</v>
      </c>
      <c r="G1922">
        <v>595</v>
      </c>
      <c r="H1922">
        <v>10</v>
      </c>
      <c r="I1922">
        <v>22</v>
      </c>
      <c r="J1922" t="str">
        <f t="shared" ref="J1922:J1985" si="30">CONCATENATE(TEXT(H1922,"00"),"-",TEXT(C1922,"00"),"-",TEXT(I1922,"2000"))</f>
        <v>10-25-2022</v>
      </c>
      <c r="K1922">
        <v>190000</v>
      </c>
      <c r="L1922">
        <v>0</v>
      </c>
      <c r="M1922">
        <v>0</v>
      </c>
      <c r="N1922">
        <v>0</v>
      </c>
      <c r="P1922">
        <v>0.47199999999999998</v>
      </c>
      <c r="U1922">
        <v>0</v>
      </c>
      <c r="V1922">
        <v>0</v>
      </c>
      <c r="Y1922">
        <v>0</v>
      </c>
      <c r="AE1922">
        <v>0</v>
      </c>
      <c r="AR1922">
        <v>0</v>
      </c>
      <c r="AX1922">
        <v>500</v>
      </c>
      <c r="AY1922" t="s">
        <v>58</v>
      </c>
      <c r="AZ1922">
        <v>1595</v>
      </c>
      <c r="BA1922">
        <v>0</v>
      </c>
      <c r="BC1922">
        <v>0</v>
      </c>
      <c r="BD1922" t="s">
        <v>59</v>
      </c>
    </row>
    <row r="1923" spans="1:56" x14ac:dyDescent="0.25">
      <c r="A1923">
        <v>2</v>
      </c>
      <c r="B1923">
        <v>10</v>
      </c>
      <c r="C1923">
        <v>25</v>
      </c>
      <c r="D1923">
        <v>10120100000</v>
      </c>
      <c r="E1923" t="s">
        <v>146</v>
      </c>
      <c r="G1923">
        <v>595</v>
      </c>
      <c r="H1923">
        <v>10</v>
      </c>
      <c r="I1923">
        <v>22</v>
      </c>
      <c r="J1923" t="str">
        <f t="shared" si="30"/>
        <v>10-25-2022</v>
      </c>
      <c r="K1923">
        <v>190000</v>
      </c>
      <c r="L1923">
        <v>1304</v>
      </c>
      <c r="M1923">
        <v>0</v>
      </c>
      <c r="N1923">
        <v>0</v>
      </c>
      <c r="P1923">
        <v>0.85</v>
      </c>
      <c r="Q1923" t="s">
        <v>98</v>
      </c>
      <c r="R1923" t="s">
        <v>116</v>
      </c>
      <c r="S1923" t="s">
        <v>135</v>
      </c>
      <c r="T1923" t="s">
        <v>100</v>
      </c>
      <c r="U1923">
        <v>3</v>
      </c>
      <c r="V1923">
        <v>400</v>
      </c>
      <c r="X1923" t="s">
        <v>63</v>
      </c>
      <c r="Y1923">
        <v>720</v>
      </c>
      <c r="Z1923" t="s">
        <v>92</v>
      </c>
      <c r="AA1923" t="s">
        <v>147</v>
      </c>
      <c r="AB1923" t="s">
        <v>66</v>
      </c>
      <c r="AC1923" t="s">
        <v>67</v>
      </c>
      <c r="AE1923">
        <v>8</v>
      </c>
      <c r="AF1923" t="s">
        <v>88</v>
      </c>
      <c r="AL1923">
        <v>45</v>
      </c>
      <c r="AN1923" t="s">
        <v>82</v>
      </c>
      <c r="AP1923" t="s">
        <v>56</v>
      </c>
      <c r="AR1923">
        <v>0</v>
      </c>
      <c r="AS1923" t="s">
        <v>73</v>
      </c>
      <c r="AT1923" t="s">
        <v>74</v>
      </c>
      <c r="AV1923" t="s">
        <v>74</v>
      </c>
      <c r="AX1923">
        <v>510</v>
      </c>
      <c r="AY1923" t="s">
        <v>58</v>
      </c>
      <c r="AZ1923">
        <v>1595</v>
      </c>
      <c r="BA1923">
        <v>14490</v>
      </c>
      <c r="BC1923">
        <v>93000</v>
      </c>
      <c r="BD1923" t="s">
        <v>59</v>
      </c>
    </row>
    <row r="1924" spans="1:56" x14ac:dyDescent="0.25">
      <c r="A1924">
        <v>2</v>
      </c>
      <c r="B1924">
        <v>10</v>
      </c>
      <c r="C1924">
        <v>17</v>
      </c>
      <c r="D1924">
        <v>50480300000</v>
      </c>
      <c r="E1924" t="s">
        <v>228</v>
      </c>
      <c r="G1924">
        <v>579</v>
      </c>
      <c r="H1924">
        <v>10</v>
      </c>
      <c r="I1924">
        <v>22</v>
      </c>
      <c r="J1924" t="str">
        <f t="shared" si="30"/>
        <v>10-17-2022</v>
      </c>
      <c r="K1924">
        <v>116500</v>
      </c>
      <c r="L1924">
        <v>938</v>
      </c>
      <c r="M1924">
        <v>71</v>
      </c>
      <c r="N1924">
        <v>132</v>
      </c>
      <c r="P1924">
        <v>0</v>
      </c>
      <c r="Q1924" t="s">
        <v>98</v>
      </c>
      <c r="R1924" t="s">
        <v>116</v>
      </c>
      <c r="S1924" t="s">
        <v>135</v>
      </c>
      <c r="T1924" t="s">
        <v>100</v>
      </c>
      <c r="U1924">
        <v>3</v>
      </c>
      <c r="V1924">
        <v>147</v>
      </c>
      <c r="X1924" t="s">
        <v>63</v>
      </c>
      <c r="Y1924">
        <v>900</v>
      </c>
      <c r="Z1924" t="s">
        <v>64</v>
      </c>
      <c r="AA1924" t="s">
        <v>229</v>
      </c>
      <c r="AB1924" t="s">
        <v>66</v>
      </c>
      <c r="AC1924" t="s">
        <v>67</v>
      </c>
      <c r="AE1924">
        <v>7</v>
      </c>
      <c r="AF1924" t="s">
        <v>81</v>
      </c>
      <c r="AK1924" t="s">
        <v>225</v>
      </c>
      <c r="AL1924">
        <v>45</v>
      </c>
      <c r="AN1924" t="s">
        <v>138</v>
      </c>
      <c r="AP1924" t="s">
        <v>56</v>
      </c>
      <c r="AR1924">
        <v>500</v>
      </c>
      <c r="AS1924" t="s">
        <v>73</v>
      </c>
      <c r="AT1924" t="s">
        <v>74</v>
      </c>
      <c r="AV1924" t="s">
        <v>74</v>
      </c>
      <c r="AX1924">
        <v>510</v>
      </c>
      <c r="AY1924" t="s">
        <v>58</v>
      </c>
      <c r="AZ1924">
        <v>7579</v>
      </c>
      <c r="BA1924">
        <v>2710</v>
      </c>
      <c r="BC1924">
        <v>59200</v>
      </c>
      <c r="BD1924" t="s">
        <v>59</v>
      </c>
    </row>
    <row r="1925" spans="1:56" x14ac:dyDescent="0.25">
      <c r="A1925">
        <v>2</v>
      </c>
      <c r="B1925">
        <v>10</v>
      </c>
      <c r="C1925">
        <v>27</v>
      </c>
      <c r="D1925">
        <v>50512000000</v>
      </c>
      <c r="E1925" t="s">
        <v>249</v>
      </c>
      <c r="G1925">
        <v>606</v>
      </c>
      <c r="H1925">
        <v>10</v>
      </c>
      <c r="I1925">
        <v>22</v>
      </c>
      <c r="J1925" t="str">
        <f t="shared" si="30"/>
        <v>10-27-2022</v>
      </c>
      <c r="K1925">
        <v>1</v>
      </c>
      <c r="L1925">
        <v>0</v>
      </c>
      <c r="M1925">
        <v>37</v>
      </c>
      <c r="N1925">
        <v>102</v>
      </c>
      <c r="P1925">
        <v>0</v>
      </c>
      <c r="U1925">
        <v>0</v>
      </c>
      <c r="V1925">
        <v>0</v>
      </c>
      <c r="Y1925">
        <v>0</v>
      </c>
      <c r="AE1925">
        <v>0</v>
      </c>
      <c r="AP1925" t="s">
        <v>56</v>
      </c>
      <c r="AR1925">
        <v>7051</v>
      </c>
      <c r="AX1925">
        <v>400</v>
      </c>
      <c r="AY1925" t="s">
        <v>58</v>
      </c>
      <c r="AZ1925">
        <v>1606</v>
      </c>
      <c r="BA1925">
        <v>0</v>
      </c>
      <c r="BC1925">
        <v>0</v>
      </c>
      <c r="BD1925" t="s">
        <v>59</v>
      </c>
    </row>
    <row r="1926" spans="1:56" x14ac:dyDescent="0.25">
      <c r="A1926">
        <v>2</v>
      </c>
      <c r="B1926">
        <v>10</v>
      </c>
      <c r="C1926">
        <v>27</v>
      </c>
      <c r="D1926">
        <v>50520100000</v>
      </c>
      <c r="E1926" t="s">
        <v>249</v>
      </c>
      <c r="G1926">
        <v>607</v>
      </c>
      <c r="H1926">
        <v>10</v>
      </c>
      <c r="I1926">
        <v>22</v>
      </c>
      <c r="J1926" t="str">
        <f t="shared" si="30"/>
        <v>10-27-2022</v>
      </c>
      <c r="K1926">
        <v>2800</v>
      </c>
      <c r="L1926">
        <v>0</v>
      </c>
      <c r="M1926">
        <v>67</v>
      </c>
      <c r="N1926">
        <v>132</v>
      </c>
      <c r="P1926">
        <v>0</v>
      </c>
      <c r="U1926">
        <v>0</v>
      </c>
      <c r="V1926">
        <v>0</v>
      </c>
      <c r="Y1926">
        <v>0</v>
      </c>
      <c r="AE1926">
        <v>0</v>
      </c>
      <c r="AP1926" t="s">
        <v>56</v>
      </c>
      <c r="AR1926">
        <v>7051</v>
      </c>
      <c r="AT1926" t="s">
        <v>74</v>
      </c>
      <c r="AV1926" t="s">
        <v>74</v>
      </c>
      <c r="AX1926">
        <v>499</v>
      </c>
      <c r="AY1926" t="s">
        <v>58</v>
      </c>
      <c r="AZ1926">
        <v>1607</v>
      </c>
      <c r="BA1926">
        <v>2800</v>
      </c>
      <c r="BC1926">
        <v>0</v>
      </c>
      <c r="BD1926" t="s">
        <v>59</v>
      </c>
    </row>
    <row r="1927" spans="1:56" x14ac:dyDescent="0.25">
      <c r="A1927">
        <v>2</v>
      </c>
      <c r="B1927">
        <v>10</v>
      </c>
      <c r="C1927">
        <v>27</v>
      </c>
      <c r="D1927">
        <v>50520200000</v>
      </c>
      <c r="E1927" t="s">
        <v>249</v>
      </c>
      <c r="G1927">
        <v>607</v>
      </c>
      <c r="H1927">
        <v>10</v>
      </c>
      <c r="I1927">
        <v>22</v>
      </c>
      <c r="J1927" t="str">
        <f t="shared" si="30"/>
        <v>10-27-2022</v>
      </c>
      <c r="K1927">
        <v>2800</v>
      </c>
      <c r="L1927">
        <v>0</v>
      </c>
      <c r="M1927">
        <v>30</v>
      </c>
      <c r="N1927">
        <v>40</v>
      </c>
      <c r="P1927">
        <v>0</v>
      </c>
      <c r="U1927">
        <v>0</v>
      </c>
      <c r="V1927">
        <v>0</v>
      </c>
      <c r="Y1927">
        <v>0</v>
      </c>
      <c r="AE1927">
        <v>0</v>
      </c>
      <c r="AR1927">
        <v>7051</v>
      </c>
      <c r="AX1927">
        <v>400</v>
      </c>
      <c r="AY1927" t="s">
        <v>58</v>
      </c>
      <c r="AZ1927">
        <v>1607</v>
      </c>
      <c r="BA1927">
        <v>0</v>
      </c>
      <c r="BC1927">
        <v>0</v>
      </c>
      <c r="BD1927" t="s">
        <v>59</v>
      </c>
    </row>
    <row r="1928" spans="1:56" x14ac:dyDescent="0.25">
      <c r="A1928">
        <v>2</v>
      </c>
      <c r="B1928">
        <v>10</v>
      </c>
      <c r="C1928">
        <v>26</v>
      </c>
      <c r="D1928">
        <v>80201300000</v>
      </c>
      <c r="E1928" t="s">
        <v>332</v>
      </c>
      <c r="G1928">
        <v>596</v>
      </c>
      <c r="H1928">
        <v>10</v>
      </c>
      <c r="I1928">
        <v>22</v>
      </c>
      <c r="J1928" t="str">
        <f t="shared" si="30"/>
        <v>10-26-2022</v>
      </c>
      <c r="K1928">
        <v>250003</v>
      </c>
      <c r="L1928">
        <v>0</v>
      </c>
      <c r="M1928">
        <v>0</v>
      </c>
      <c r="N1928">
        <v>0</v>
      </c>
      <c r="P1928">
        <v>38.462000000000003</v>
      </c>
      <c r="U1928">
        <v>0</v>
      </c>
      <c r="V1928">
        <v>0</v>
      </c>
      <c r="Y1928">
        <v>0</v>
      </c>
      <c r="AE1928">
        <v>0</v>
      </c>
      <c r="AP1928" t="s">
        <v>56</v>
      </c>
      <c r="AR1928">
        <v>0</v>
      </c>
      <c r="AS1928" t="s">
        <v>73</v>
      </c>
      <c r="AX1928">
        <v>110</v>
      </c>
      <c r="AY1928" t="s">
        <v>58</v>
      </c>
      <c r="AZ1928">
        <v>8596</v>
      </c>
      <c r="BA1928">
        <v>240800</v>
      </c>
      <c r="BC1928">
        <v>0</v>
      </c>
      <c r="BD1928" t="s">
        <v>59</v>
      </c>
    </row>
    <row r="1929" spans="1:56" x14ac:dyDescent="0.25">
      <c r="A1929">
        <v>2</v>
      </c>
      <c r="B1929">
        <v>10</v>
      </c>
      <c r="C1929">
        <v>26</v>
      </c>
      <c r="D1929">
        <v>80210200000</v>
      </c>
      <c r="E1929" t="s">
        <v>332</v>
      </c>
      <c r="G1929">
        <v>597</v>
      </c>
      <c r="H1929">
        <v>10</v>
      </c>
      <c r="I1929">
        <v>22</v>
      </c>
      <c r="J1929" t="str">
        <f t="shared" si="30"/>
        <v>10-26-2022</v>
      </c>
      <c r="K1929">
        <v>234825</v>
      </c>
      <c r="L1929">
        <v>0</v>
      </c>
      <c r="M1929">
        <v>0</v>
      </c>
      <c r="N1929">
        <v>0</v>
      </c>
      <c r="P1929">
        <v>10</v>
      </c>
      <c r="U1929">
        <v>0</v>
      </c>
      <c r="V1929">
        <v>0</v>
      </c>
      <c r="Y1929">
        <v>0</v>
      </c>
      <c r="AE1929">
        <v>0</v>
      </c>
      <c r="AR1929">
        <v>0</v>
      </c>
      <c r="AS1929" t="s">
        <v>73</v>
      </c>
      <c r="AX1929">
        <v>110</v>
      </c>
      <c r="AY1929" t="s">
        <v>58</v>
      </c>
      <c r="AZ1929">
        <v>8597</v>
      </c>
      <c r="BA1929">
        <v>65110</v>
      </c>
      <c r="BC1929">
        <v>0</v>
      </c>
      <c r="BD1929" t="s">
        <v>59</v>
      </c>
    </row>
    <row r="1930" spans="1:56" x14ac:dyDescent="0.25">
      <c r="A1930">
        <v>2</v>
      </c>
      <c r="B1930">
        <v>10</v>
      </c>
      <c r="C1930">
        <v>26</v>
      </c>
      <c r="D1930">
        <v>80210600000</v>
      </c>
      <c r="E1930" t="s">
        <v>332</v>
      </c>
      <c r="G1930">
        <v>597</v>
      </c>
      <c r="H1930">
        <v>10</v>
      </c>
      <c r="I1930">
        <v>22</v>
      </c>
      <c r="J1930" t="str">
        <f t="shared" si="30"/>
        <v>10-26-2022</v>
      </c>
      <c r="K1930">
        <v>234825</v>
      </c>
      <c r="L1930">
        <v>0</v>
      </c>
      <c r="M1930">
        <v>0</v>
      </c>
      <c r="N1930">
        <v>0</v>
      </c>
      <c r="P1930">
        <v>26.126999999999999</v>
      </c>
      <c r="U1930">
        <v>0</v>
      </c>
      <c r="V1930">
        <v>0</v>
      </c>
      <c r="Y1930">
        <v>0</v>
      </c>
      <c r="AE1930">
        <v>0</v>
      </c>
      <c r="AP1930" t="s">
        <v>56</v>
      </c>
      <c r="AR1930">
        <v>0</v>
      </c>
      <c r="AS1930" t="s">
        <v>73</v>
      </c>
      <c r="AT1930" t="s">
        <v>74</v>
      </c>
      <c r="AV1930" t="s">
        <v>74</v>
      </c>
      <c r="AX1930">
        <v>110</v>
      </c>
      <c r="AY1930" t="s">
        <v>58</v>
      </c>
      <c r="AZ1930">
        <v>8597</v>
      </c>
      <c r="BA1930">
        <v>154340</v>
      </c>
      <c r="BC1930">
        <v>0</v>
      </c>
      <c r="BD1930" t="s">
        <v>59</v>
      </c>
    </row>
    <row r="1931" spans="1:56" x14ac:dyDescent="0.25">
      <c r="A1931">
        <v>2</v>
      </c>
      <c r="B1931">
        <v>10</v>
      </c>
      <c r="C1931">
        <v>3</v>
      </c>
      <c r="D1931">
        <v>80221900200</v>
      </c>
      <c r="E1931" t="s">
        <v>337</v>
      </c>
      <c r="G1931">
        <v>557</v>
      </c>
      <c r="H1931">
        <v>10</v>
      </c>
      <c r="I1931">
        <v>22</v>
      </c>
      <c r="J1931" t="str">
        <f t="shared" si="30"/>
        <v>10-03-2022</v>
      </c>
      <c r="K1931">
        <v>30000</v>
      </c>
      <c r="L1931">
        <v>0</v>
      </c>
      <c r="M1931">
        <v>0</v>
      </c>
      <c r="N1931">
        <v>0</v>
      </c>
      <c r="P1931">
        <v>3.4</v>
      </c>
      <c r="U1931">
        <v>0</v>
      </c>
      <c r="V1931">
        <v>0</v>
      </c>
      <c r="Y1931">
        <v>0</v>
      </c>
      <c r="AE1931">
        <v>0</v>
      </c>
      <c r="AP1931" t="s">
        <v>56</v>
      </c>
      <c r="AR1931">
        <v>0</v>
      </c>
      <c r="AS1931" t="s">
        <v>73</v>
      </c>
      <c r="AT1931" t="s">
        <v>74</v>
      </c>
      <c r="AV1931" t="s">
        <v>74</v>
      </c>
      <c r="AX1931">
        <v>500</v>
      </c>
      <c r="AY1931" t="s">
        <v>58</v>
      </c>
      <c r="AZ1931">
        <v>3557</v>
      </c>
      <c r="BA1931">
        <v>15400</v>
      </c>
      <c r="BC1931">
        <v>0</v>
      </c>
      <c r="BD1931" t="s">
        <v>59</v>
      </c>
    </row>
    <row r="1932" spans="1:56" x14ac:dyDescent="0.25">
      <c r="A1932">
        <v>2</v>
      </c>
      <c r="B1932">
        <v>10</v>
      </c>
      <c r="C1932">
        <v>6</v>
      </c>
      <c r="D1932">
        <v>80240510000</v>
      </c>
      <c r="E1932" t="s">
        <v>343</v>
      </c>
      <c r="G1932">
        <v>562</v>
      </c>
      <c r="H1932">
        <v>10</v>
      </c>
      <c r="I1932">
        <v>22</v>
      </c>
      <c r="J1932" t="str">
        <f t="shared" si="30"/>
        <v>10-06-2022</v>
      </c>
      <c r="K1932">
        <v>185000</v>
      </c>
      <c r="L1932">
        <v>1682</v>
      </c>
      <c r="M1932">
        <v>0</v>
      </c>
      <c r="N1932">
        <v>0</v>
      </c>
      <c r="P1932">
        <v>0.48</v>
      </c>
      <c r="Q1932" t="s">
        <v>115</v>
      </c>
      <c r="R1932" t="s">
        <v>116</v>
      </c>
      <c r="S1932" t="s">
        <v>135</v>
      </c>
      <c r="T1932" t="s">
        <v>118</v>
      </c>
      <c r="U1932">
        <v>0</v>
      </c>
      <c r="V1932">
        <v>0</v>
      </c>
      <c r="Y1932">
        <v>294</v>
      </c>
      <c r="Z1932" t="s">
        <v>64</v>
      </c>
      <c r="AA1932" t="s">
        <v>164</v>
      </c>
      <c r="AB1932" t="s">
        <v>66</v>
      </c>
      <c r="AC1932" t="s">
        <v>67</v>
      </c>
      <c r="AE1932">
        <v>7</v>
      </c>
      <c r="AF1932" t="s">
        <v>81</v>
      </c>
      <c r="AK1932" t="s">
        <v>71</v>
      </c>
      <c r="AL1932">
        <v>45</v>
      </c>
      <c r="AN1932" t="s">
        <v>72</v>
      </c>
      <c r="AP1932" t="s">
        <v>56</v>
      </c>
      <c r="AR1932">
        <v>0</v>
      </c>
      <c r="AS1932" t="s">
        <v>73</v>
      </c>
      <c r="AT1932" t="s">
        <v>74</v>
      </c>
      <c r="AV1932" t="s">
        <v>74</v>
      </c>
      <c r="AX1932">
        <v>510</v>
      </c>
      <c r="AY1932" t="s">
        <v>58</v>
      </c>
      <c r="AZ1932">
        <v>6562</v>
      </c>
      <c r="BA1932">
        <v>9230</v>
      </c>
      <c r="BC1932">
        <v>88740</v>
      </c>
      <c r="BD1932" t="s">
        <v>59</v>
      </c>
    </row>
    <row r="1933" spans="1:56" x14ac:dyDescent="0.25">
      <c r="A1933">
        <v>2</v>
      </c>
      <c r="B1933">
        <v>10</v>
      </c>
      <c r="C1933">
        <v>17</v>
      </c>
      <c r="D1933">
        <v>80251600000</v>
      </c>
      <c r="E1933" t="s">
        <v>194</v>
      </c>
      <c r="G1933">
        <v>583</v>
      </c>
      <c r="H1933">
        <v>10</v>
      </c>
      <c r="I1933">
        <v>22</v>
      </c>
      <c r="J1933" t="str">
        <f t="shared" si="30"/>
        <v>10-17-2022</v>
      </c>
      <c r="K1933">
        <v>127383</v>
      </c>
      <c r="L1933">
        <v>0</v>
      </c>
      <c r="M1933">
        <v>0</v>
      </c>
      <c r="N1933">
        <v>0</v>
      </c>
      <c r="P1933">
        <v>19</v>
      </c>
      <c r="U1933">
        <v>0</v>
      </c>
      <c r="V1933">
        <v>0</v>
      </c>
      <c r="Y1933">
        <v>0</v>
      </c>
      <c r="AE1933">
        <v>0</v>
      </c>
      <c r="AP1933" t="s">
        <v>56</v>
      </c>
      <c r="AR1933">
        <v>0</v>
      </c>
      <c r="AS1933" t="s">
        <v>73</v>
      </c>
      <c r="AX1933">
        <v>110</v>
      </c>
      <c r="AY1933" t="s">
        <v>58</v>
      </c>
      <c r="AZ1933">
        <v>2583</v>
      </c>
      <c r="BA1933">
        <v>120340</v>
      </c>
      <c r="BC1933">
        <v>0</v>
      </c>
      <c r="BD1933" t="s">
        <v>59</v>
      </c>
    </row>
    <row r="1934" spans="1:56" x14ac:dyDescent="0.25">
      <c r="A1934">
        <v>2</v>
      </c>
      <c r="B1934">
        <v>10</v>
      </c>
      <c r="C1934">
        <v>17</v>
      </c>
      <c r="D1934">
        <v>80251700000</v>
      </c>
      <c r="E1934" t="s">
        <v>350</v>
      </c>
      <c r="G1934">
        <v>583</v>
      </c>
      <c r="H1934">
        <v>10</v>
      </c>
      <c r="I1934">
        <v>22</v>
      </c>
      <c r="J1934" t="str">
        <f t="shared" si="30"/>
        <v>10-17-2022</v>
      </c>
      <c r="K1934">
        <v>127383</v>
      </c>
      <c r="L1934">
        <v>0</v>
      </c>
      <c r="M1934">
        <v>0</v>
      </c>
      <c r="N1934">
        <v>0</v>
      </c>
      <c r="P1934">
        <v>20.195</v>
      </c>
      <c r="U1934">
        <v>0</v>
      </c>
      <c r="V1934">
        <v>0</v>
      </c>
      <c r="Y1934">
        <v>0</v>
      </c>
      <c r="AE1934">
        <v>0</v>
      </c>
      <c r="AP1934" t="s">
        <v>56</v>
      </c>
      <c r="AR1934">
        <v>0</v>
      </c>
      <c r="AS1934" t="s">
        <v>73</v>
      </c>
      <c r="AX1934">
        <v>110</v>
      </c>
      <c r="AY1934" t="s">
        <v>58</v>
      </c>
      <c r="AZ1934">
        <v>2583</v>
      </c>
      <c r="BA1934">
        <v>127510</v>
      </c>
      <c r="BC1934">
        <v>0</v>
      </c>
      <c r="BD1934" t="s">
        <v>59</v>
      </c>
    </row>
    <row r="1935" spans="1:56" x14ac:dyDescent="0.25">
      <c r="A1935">
        <v>2</v>
      </c>
      <c r="B1935">
        <v>10</v>
      </c>
      <c r="C1935">
        <v>12</v>
      </c>
      <c r="D1935">
        <v>120300200200</v>
      </c>
      <c r="E1935" t="s">
        <v>474</v>
      </c>
      <c r="G1935">
        <v>575</v>
      </c>
      <c r="H1935">
        <v>10</v>
      </c>
      <c r="I1935">
        <v>22</v>
      </c>
      <c r="J1935" t="str">
        <f t="shared" si="30"/>
        <v>10-12-2022</v>
      </c>
      <c r="K1935">
        <v>32750</v>
      </c>
      <c r="L1935">
        <v>0</v>
      </c>
      <c r="M1935">
        <v>0</v>
      </c>
      <c r="N1935">
        <v>0</v>
      </c>
      <c r="P1935">
        <v>25.71</v>
      </c>
      <c r="U1935">
        <v>0</v>
      </c>
      <c r="V1935">
        <v>0</v>
      </c>
      <c r="Y1935">
        <v>0</v>
      </c>
      <c r="AE1935">
        <v>0</v>
      </c>
      <c r="AP1935" t="s">
        <v>56</v>
      </c>
      <c r="AR1935">
        <v>0</v>
      </c>
      <c r="AS1935" t="s">
        <v>73</v>
      </c>
      <c r="AX1935">
        <v>110</v>
      </c>
      <c r="AY1935" t="s">
        <v>450</v>
      </c>
      <c r="AZ1935">
        <v>7575</v>
      </c>
      <c r="BA1935">
        <v>200310</v>
      </c>
      <c r="BC1935">
        <v>0</v>
      </c>
      <c r="BD1935" t="s">
        <v>59</v>
      </c>
    </row>
    <row r="1936" spans="1:56" x14ac:dyDescent="0.25">
      <c r="A1936">
        <v>2</v>
      </c>
      <c r="B1936">
        <v>10</v>
      </c>
      <c r="C1936">
        <v>12</v>
      </c>
      <c r="D1936">
        <v>120300400100</v>
      </c>
      <c r="E1936" t="s">
        <v>475</v>
      </c>
      <c r="G1936">
        <v>575</v>
      </c>
      <c r="H1936">
        <v>10</v>
      </c>
      <c r="I1936">
        <v>22</v>
      </c>
      <c r="J1936" t="str">
        <f t="shared" si="30"/>
        <v>10-12-2022</v>
      </c>
      <c r="K1936">
        <v>32750</v>
      </c>
      <c r="L1936">
        <v>0</v>
      </c>
      <c r="M1936">
        <v>0</v>
      </c>
      <c r="N1936">
        <v>0</v>
      </c>
      <c r="P1936">
        <v>9.6300000000000008</v>
      </c>
      <c r="U1936">
        <v>0</v>
      </c>
      <c r="V1936">
        <v>0</v>
      </c>
      <c r="Y1936">
        <v>0</v>
      </c>
      <c r="AE1936">
        <v>0</v>
      </c>
      <c r="AP1936" t="s">
        <v>56</v>
      </c>
      <c r="AR1936">
        <v>0</v>
      </c>
      <c r="AS1936" t="s">
        <v>73</v>
      </c>
      <c r="AX1936">
        <v>110</v>
      </c>
      <c r="AY1936" t="s">
        <v>450</v>
      </c>
      <c r="AZ1936">
        <v>7575</v>
      </c>
      <c r="BA1936">
        <v>75510</v>
      </c>
      <c r="BC1936">
        <v>0</v>
      </c>
      <c r="BD1936" t="s">
        <v>59</v>
      </c>
    </row>
    <row r="1937" spans="1:56" x14ac:dyDescent="0.25">
      <c r="A1937">
        <v>2</v>
      </c>
      <c r="B1937">
        <v>10</v>
      </c>
      <c r="C1937">
        <v>11</v>
      </c>
      <c r="D1937">
        <v>120300800100</v>
      </c>
      <c r="E1937" t="s">
        <v>380</v>
      </c>
      <c r="G1937">
        <v>574</v>
      </c>
      <c r="H1937">
        <v>10</v>
      </c>
      <c r="I1937">
        <v>22</v>
      </c>
      <c r="J1937" t="str">
        <f t="shared" si="30"/>
        <v>10-11-2022</v>
      </c>
      <c r="K1937">
        <v>55000</v>
      </c>
      <c r="L1937">
        <v>0</v>
      </c>
      <c r="M1937">
        <v>0</v>
      </c>
      <c r="N1937">
        <v>0</v>
      </c>
      <c r="P1937">
        <v>2</v>
      </c>
      <c r="U1937">
        <v>0</v>
      </c>
      <c r="V1937">
        <v>0</v>
      </c>
      <c r="Y1937">
        <v>0</v>
      </c>
      <c r="AE1937">
        <v>0</v>
      </c>
      <c r="AP1937" t="s">
        <v>56</v>
      </c>
      <c r="AR1937">
        <v>0</v>
      </c>
      <c r="AS1937" t="s">
        <v>73</v>
      </c>
      <c r="AT1937" t="s">
        <v>74</v>
      </c>
      <c r="AV1937" t="s">
        <v>74</v>
      </c>
      <c r="AX1937">
        <v>110</v>
      </c>
      <c r="AY1937" t="s">
        <v>58</v>
      </c>
      <c r="AZ1937">
        <v>3574</v>
      </c>
      <c r="BA1937">
        <v>12770</v>
      </c>
      <c r="BC1937">
        <v>0</v>
      </c>
      <c r="BD1937" t="s">
        <v>59</v>
      </c>
    </row>
    <row r="1938" spans="1:56" x14ac:dyDescent="0.25">
      <c r="A1938">
        <v>2</v>
      </c>
      <c r="B1938">
        <v>10</v>
      </c>
      <c r="C1938">
        <v>11</v>
      </c>
      <c r="D1938">
        <v>120300800200</v>
      </c>
      <c r="E1938" t="s">
        <v>380</v>
      </c>
      <c r="G1938">
        <v>574</v>
      </c>
      <c r="H1938">
        <v>10</v>
      </c>
      <c r="I1938">
        <v>22</v>
      </c>
      <c r="J1938" t="str">
        <f t="shared" si="30"/>
        <v>10-11-2022</v>
      </c>
      <c r="K1938">
        <v>55000</v>
      </c>
      <c r="L1938">
        <v>0</v>
      </c>
      <c r="M1938">
        <v>0</v>
      </c>
      <c r="N1938">
        <v>0</v>
      </c>
      <c r="P1938">
        <v>2.48</v>
      </c>
      <c r="U1938">
        <v>0</v>
      </c>
      <c r="V1938">
        <v>0</v>
      </c>
      <c r="Y1938">
        <v>0</v>
      </c>
      <c r="AE1938">
        <v>0</v>
      </c>
      <c r="AP1938" t="s">
        <v>56</v>
      </c>
      <c r="AR1938">
        <v>0</v>
      </c>
      <c r="AS1938" t="s">
        <v>73</v>
      </c>
      <c r="AT1938" t="s">
        <v>74</v>
      </c>
      <c r="AV1938" t="s">
        <v>74</v>
      </c>
      <c r="AX1938">
        <v>110</v>
      </c>
      <c r="AY1938" t="s">
        <v>58</v>
      </c>
      <c r="AZ1938">
        <v>3574</v>
      </c>
      <c r="BA1938">
        <v>15890</v>
      </c>
      <c r="BC1938">
        <v>0</v>
      </c>
      <c r="BD1938" t="s">
        <v>59</v>
      </c>
    </row>
    <row r="1939" spans="1:56" x14ac:dyDescent="0.25">
      <c r="A1939">
        <v>2</v>
      </c>
      <c r="B1939">
        <v>10</v>
      </c>
      <c r="C1939">
        <v>31</v>
      </c>
      <c r="D1939">
        <v>140261700100</v>
      </c>
      <c r="E1939" t="s">
        <v>599</v>
      </c>
      <c r="G1939">
        <v>613</v>
      </c>
      <c r="H1939">
        <v>10</v>
      </c>
      <c r="I1939">
        <v>22</v>
      </c>
      <c r="J1939" t="str">
        <f t="shared" si="30"/>
        <v>10-31-2022</v>
      </c>
      <c r="K1939">
        <v>210000</v>
      </c>
      <c r="L1939">
        <v>1408</v>
      </c>
      <c r="M1939">
        <v>0</v>
      </c>
      <c r="N1939">
        <v>0</v>
      </c>
      <c r="P1939">
        <v>1.3420000000000001</v>
      </c>
      <c r="Q1939">
        <v>1</v>
      </c>
      <c r="R1939">
        <v>5</v>
      </c>
      <c r="S1939" t="s">
        <v>600</v>
      </c>
      <c r="T1939" t="s">
        <v>86</v>
      </c>
      <c r="U1939">
        <v>3</v>
      </c>
      <c r="V1939">
        <v>1408</v>
      </c>
      <c r="X1939" t="s">
        <v>63</v>
      </c>
      <c r="Y1939">
        <v>572</v>
      </c>
      <c r="Z1939" t="s">
        <v>64</v>
      </c>
      <c r="AA1939" t="s">
        <v>164</v>
      </c>
      <c r="AB1939" t="s">
        <v>66</v>
      </c>
      <c r="AC1939" t="s">
        <v>77</v>
      </c>
      <c r="AE1939">
        <v>8</v>
      </c>
      <c r="AF1939" t="s">
        <v>102</v>
      </c>
      <c r="AG1939" t="s">
        <v>69</v>
      </c>
      <c r="AK1939" t="s">
        <v>71</v>
      </c>
      <c r="AL1939">
        <v>30</v>
      </c>
      <c r="AN1939" t="s">
        <v>82</v>
      </c>
      <c r="AP1939" t="s">
        <v>56</v>
      </c>
      <c r="AR1939">
        <v>0</v>
      </c>
      <c r="AS1939" t="s">
        <v>73</v>
      </c>
      <c r="AT1939" t="s">
        <v>74</v>
      </c>
      <c r="AV1939" t="s">
        <v>74</v>
      </c>
      <c r="AX1939">
        <v>510</v>
      </c>
      <c r="AY1939" t="s">
        <v>58</v>
      </c>
      <c r="AZ1939">
        <v>3613</v>
      </c>
      <c r="BA1939">
        <v>12290</v>
      </c>
      <c r="BC1939">
        <v>124030</v>
      </c>
      <c r="BD1939" t="s">
        <v>59</v>
      </c>
    </row>
    <row r="1940" spans="1:56" x14ac:dyDescent="0.25">
      <c r="A1940">
        <v>2</v>
      </c>
      <c r="B1940">
        <v>10</v>
      </c>
      <c r="C1940">
        <v>25</v>
      </c>
      <c r="D1940">
        <v>160381200000</v>
      </c>
      <c r="E1940" t="s">
        <v>621</v>
      </c>
      <c r="G1940">
        <v>594</v>
      </c>
      <c r="H1940">
        <v>10</v>
      </c>
      <c r="I1940">
        <v>22</v>
      </c>
      <c r="J1940" t="str">
        <f t="shared" si="30"/>
        <v>10-25-2022</v>
      </c>
      <c r="K1940">
        <v>80000</v>
      </c>
      <c r="L1940">
        <v>0</v>
      </c>
      <c r="M1940">
        <v>0</v>
      </c>
      <c r="N1940">
        <v>0</v>
      </c>
      <c r="P1940">
        <v>0.31</v>
      </c>
      <c r="U1940">
        <v>0</v>
      </c>
      <c r="V1940">
        <v>0</v>
      </c>
      <c r="Y1940">
        <v>0</v>
      </c>
      <c r="AE1940">
        <v>0</v>
      </c>
      <c r="AP1940" t="s">
        <v>56</v>
      </c>
      <c r="AR1940">
        <v>1600</v>
      </c>
      <c r="AS1940" t="s">
        <v>73</v>
      </c>
      <c r="AX1940">
        <v>500</v>
      </c>
      <c r="AY1940" t="s">
        <v>442</v>
      </c>
      <c r="AZ1940">
        <v>5594</v>
      </c>
      <c r="BA1940">
        <v>0</v>
      </c>
      <c r="BC1940">
        <v>0</v>
      </c>
      <c r="BD1940" t="s">
        <v>59</v>
      </c>
    </row>
    <row r="1941" spans="1:56" x14ac:dyDescent="0.25">
      <c r="A1941">
        <v>2</v>
      </c>
      <c r="B1941">
        <v>10</v>
      </c>
      <c r="C1941">
        <v>25</v>
      </c>
      <c r="D1941">
        <v>160381300000</v>
      </c>
      <c r="E1941" t="s">
        <v>628</v>
      </c>
      <c r="G1941">
        <v>594</v>
      </c>
      <c r="H1941">
        <v>10</v>
      </c>
      <c r="I1941">
        <v>22</v>
      </c>
      <c r="J1941" t="str">
        <f t="shared" si="30"/>
        <v>10-25-2022</v>
      </c>
      <c r="K1941">
        <v>80000</v>
      </c>
      <c r="L1941">
        <v>2350</v>
      </c>
      <c r="M1941">
        <v>0</v>
      </c>
      <c r="N1941">
        <v>0</v>
      </c>
      <c r="P1941">
        <v>1</v>
      </c>
      <c r="Q1941" t="s">
        <v>61</v>
      </c>
      <c r="R1941" t="s">
        <v>116</v>
      </c>
      <c r="S1941" t="s">
        <v>135</v>
      </c>
      <c r="T1941" t="s">
        <v>62</v>
      </c>
      <c r="U1941">
        <v>3</v>
      </c>
      <c r="V1941">
        <v>432</v>
      </c>
      <c r="Y1941">
        <v>704</v>
      </c>
      <c r="Z1941" t="s">
        <v>64</v>
      </c>
      <c r="AA1941" t="s">
        <v>567</v>
      </c>
      <c r="AB1941" t="s">
        <v>66</v>
      </c>
      <c r="AC1941" t="s">
        <v>67</v>
      </c>
      <c r="AE1941">
        <v>9</v>
      </c>
      <c r="AF1941" t="s">
        <v>68</v>
      </c>
      <c r="AG1941" t="s">
        <v>69</v>
      </c>
      <c r="AK1941" t="s">
        <v>71</v>
      </c>
      <c r="AL1941">
        <v>45</v>
      </c>
      <c r="AN1941" t="s">
        <v>82</v>
      </c>
      <c r="AP1941" t="s">
        <v>56</v>
      </c>
      <c r="AR1941">
        <v>1600</v>
      </c>
      <c r="AS1941" t="s">
        <v>73</v>
      </c>
      <c r="AT1941" t="s">
        <v>74</v>
      </c>
      <c r="AV1941" t="s">
        <v>74</v>
      </c>
      <c r="AX1941">
        <v>510</v>
      </c>
      <c r="AY1941" t="s">
        <v>58</v>
      </c>
      <c r="AZ1941">
        <v>5594</v>
      </c>
      <c r="BA1941">
        <v>12200</v>
      </c>
      <c r="BC1941">
        <v>100770</v>
      </c>
      <c r="BD1941" t="s">
        <v>59</v>
      </c>
    </row>
    <row r="1942" spans="1:56" x14ac:dyDescent="0.25">
      <c r="A1942">
        <v>2</v>
      </c>
      <c r="B1942">
        <v>10</v>
      </c>
      <c r="C1942">
        <v>20</v>
      </c>
      <c r="D1942">
        <v>160410800100</v>
      </c>
      <c r="E1942" t="s">
        <v>638</v>
      </c>
      <c r="G1942">
        <v>590</v>
      </c>
      <c r="H1942">
        <v>10</v>
      </c>
      <c r="I1942">
        <v>22</v>
      </c>
      <c r="J1942" t="str">
        <f t="shared" si="30"/>
        <v>10-20-2022</v>
      </c>
      <c r="K1942">
        <v>245000</v>
      </c>
      <c r="L1942">
        <v>0</v>
      </c>
      <c r="M1942">
        <v>0</v>
      </c>
      <c r="N1942">
        <v>0</v>
      </c>
      <c r="P1942">
        <v>1.0469999999999999</v>
      </c>
      <c r="U1942">
        <v>0</v>
      </c>
      <c r="V1942">
        <v>0</v>
      </c>
      <c r="Y1942">
        <v>0</v>
      </c>
      <c r="AE1942">
        <v>0</v>
      </c>
      <c r="AP1942" t="s">
        <v>56</v>
      </c>
      <c r="AR1942">
        <v>1600</v>
      </c>
      <c r="AS1942" t="s">
        <v>73</v>
      </c>
      <c r="AT1942" t="s">
        <v>74</v>
      </c>
      <c r="AV1942" t="s">
        <v>74</v>
      </c>
      <c r="AX1942">
        <v>510</v>
      </c>
      <c r="AY1942" t="s">
        <v>58</v>
      </c>
      <c r="AZ1942">
        <v>1590</v>
      </c>
      <c r="BA1942">
        <v>0</v>
      </c>
      <c r="BC1942">
        <v>0</v>
      </c>
      <c r="BD1942" t="s">
        <v>59</v>
      </c>
    </row>
    <row r="1943" spans="1:56" x14ac:dyDescent="0.25">
      <c r="A1943">
        <v>2</v>
      </c>
      <c r="B1943">
        <v>10</v>
      </c>
      <c r="C1943">
        <v>28</v>
      </c>
      <c r="D1943">
        <v>177570570000</v>
      </c>
      <c r="E1943" t="s">
        <v>700</v>
      </c>
      <c r="G1943">
        <v>610</v>
      </c>
      <c r="H1943">
        <v>10</v>
      </c>
      <c r="I1943">
        <v>22</v>
      </c>
      <c r="J1943" t="str">
        <f t="shared" si="30"/>
        <v>10-28-2022</v>
      </c>
      <c r="K1943">
        <v>210000</v>
      </c>
      <c r="L1943">
        <v>1468</v>
      </c>
      <c r="M1943">
        <v>118</v>
      </c>
      <c r="N1943">
        <v>130</v>
      </c>
      <c r="P1943">
        <v>0</v>
      </c>
      <c r="Q1943">
        <v>1</v>
      </c>
      <c r="R1943">
        <v>1</v>
      </c>
      <c r="S1943">
        <v>9771</v>
      </c>
      <c r="T1943" t="s">
        <v>163</v>
      </c>
      <c r="U1943">
        <v>3</v>
      </c>
      <c r="V1943">
        <v>0</v>
      </c>
      <c r="X1943" t="s">
        <v>63</v>
      </c>
      <c r="Y1943">
        <v>572</v>
      </c>
      <c r="Z1943" t="s">
        <v>64</v>
      </c>
      <c r="AA1943" t="s">
        <v>432</v>
      </c>
      <c r="AB1943" t="s">
        <v>66</v>
      </c>
      <c r="AC1943" t="s">
        <v>67</v>
      </c>
      <c r="AE1943">
        <v>5</v>
      </c>
      <c r="AF1943" t="s">
        <v>88</v>
      </c>
      <c r="AI1943" t="s">
        <v>70</v>
      </c>
      <c r="AK1943" t="s">
        <v>71</v>
      </c>
      <c r="AL1943">
        <v>28</v>
      </c>
      <c r="AN1943" t="s">
        <v>72</v>
      </c>
      <c r="AP1943" t="s">
        <v>56</v>
      </c>
      <c r="AR1943">
        <v>1703</v>
      </c>
      <c r="AS1943" t="s">
        <v>73</v>
      </c>
      <c r="AT1943" t="s">
        <v>74</v>
      </c>
      <c r="AV1943" t="s">
        <v>74</v>
      </c>
      <c r="AX1943">
        <v>510</v>
      </c>
      <c r="AY1943" t="s">
        <v>58</v>
      </c>
      <c r="AZ1943">
        <v>7610</v>
      </c>
      <c r="BA1943">
        <v>13260</v>
      </c>
      <c r="BC1943">
        <v>114630</v>
      </c>
      <c r="BD1943" t="s">
        <v>59</v>
      </c>
    </row>
    <row r="1944" spans="1:56" x14ac:dyDescent="0.25">
      <c r="A1944">
        <v>2</v>
      </c>
      <c r="B1944">
        <v>10</v>
      </c>
      <c r="C1944">
        <v>20</v>
      </c>
      <c r="D1944">
        <v>220120700100</v>
      </c>
      <c r="E1944" t="s">
        <v>936</v>
      </c>
      <c r="G1944">
        <v>592</v>
      </c>
      <c r="H1944">
        <v>10</v>
      </c>
      <c r="I1944">
        <v>22</v>
      </c>
      <c r="J1944" t="str">
        <f t="shared" si="30"/>
        <v>10-20-2022</v>
      </c>
      <c r="K1944">
        <v>82000</v>
      </c>
      <c r="L1944">
        <v>936</v>
      </c>
      <c r="M1944">
        <v>0</v>
      </c>
      <c r="N1944">
        <v>0</v>
      </c>
      <c r="P1944">
        <v>1</v>
      </c>
      <c r="Q1944" t="s">
        <v>98</v>
      </c>
      <c r="R1944" t="s">
        <v>116</v>
      </c>
      <c r="S1944" t="s">
        <v>135</v>
      </c>
      <c r="T1944" t="s">
        <v>132</v>
      </c>
      <c r="U1944">
        <v>0</v>
      </c>
      <c r="V1944">
        <v>0</v>
      </c>
      <c r="Y1944">
        <v>0</v>
      </c>
      <c r="AA1944" t="s">
        <v>157</v>
      </c>
      <c r="AB1944" t="s">
        <v>66</v>
      </c>
      <c r="AC1944" t="s">
        <v>67</v>
      </c>
      <c r="AE1944">
        <v>6</v>
      </c>
      <c r="AF1944" t="s">
        <v>81</v>
      </c>
      <c r="AK1944" t="s">
        <v>71</v>
      </c>
      <c r="AL1944">
        <v>45</v>
      </c>
      <c r="AN1944" t="s">
        <v>82</v>
      </c>
      <c r="AP1944" t="s">
        <v>56</v>
      </c>
      <c r="AR1944">
        <v>0</v>
      </c>
      <c r="AS1944" t="s">
        <v>73</v>
      </c>
      <c r="AT1944" t="s">
        <v>74</v>
      </c>
      <c r="AV1944" t="s">
        <v>74</v>
      </c>
      <c r="AX1944">
        <v>510</v>
      </c>
      <c r="AY1944" t="s">
        <v>429</v>
      </c>
      <c r="AZ1944">
        <v>4592</v>
      </c>
      <c r="BA1944">
        <v>8540</v>
      </c>
      <c r="BC1944">
        <v>57770</v>
      </c>
      <c r="BD1944" t="s">
        <v>59</v>
      </c>
    </row>
    <row r="1945" spans="1:56" x14ac:dyDescent="0.25">
      <c r="A1945">
        <v>2</v>
      </c>
      <c r="B1945">
        <v>10</v>
      </c>
      <c r="C1945">
        <v>3</v>
      </c>
      <c r="D1945">
        <v>220230610000</v>
      </c>
      <c r="E1945" t="s">
        <v>962</v>
      </c>
      <c r="G1945">
        <v>555</v>
      </c>
      <c r="H1945">
        <v>10</v>
      </c>
      <c r="I1945">
        <v>22</v>
      </c>
      <c r="J1945" t="str">
        <f t="shared" si="30"/>
        <v>10-03-2022</v>
      </c>
      <c r="K1945">
        <v>300000</v>
      </c>
      <c r="L1945">
        <v>0</v>
      </c>
      <c r="M1945">
        <v>0</v>
      </c>
      <c r="N1945">
        <v>0</v>
      </c>
      <c r="P1945">
        <v>1.649</v>
      </c>
      <c r="U1945">
        <v>0</v>
      </c>
      <c r="V1945">
        <v>0</v>
      </c>
      <c r="Y1945">
        <v>0</v>
      </c>
      <c r="AE1945">
        <v>0</v>
      </c>
      <c r="AF1945" t="s">
        <v>81</v>
      </c>
      <c r="AR1945">
        <v>7221</v>
      </c>
      <c r="AX1945">
        <v>480</v>
      </c>
      <c r="AY1945" t="s">
        <v>58</v>
      </c>
      <c r="AZ1945">
        <v>2555</v>
      </c>
      <c r="BA1945">
        <v>18110</v>
      </c>
      <c r="BC1945">
        <v>74000</v>
      </c>
      <c r="BD1945" t="s">
        <v>59</v>
      </c>
    </row>
    <row r="1946" spans="1:56" x14ac:dyDescent="0.25">
      <c r="A1946">
        <v>2</v>
      </c>
      <c r="B1946">
        <v>10</v>
      </c>
      <c r="C1946">
        <v>20</v>
      </c>
      <c r="D1946">
        <v>240580100000</v>
      </c>
      <c r="E1946" t="s">
        <v>1072</v>
      </c>
      <c r="G1946">
        <v>591</v>
      </c>
      <c r="H1946">
        <v>10</v>
      </c>
      <c r="I1946">
        <v>22</v>
      </c>
      <c r="J1946" t="str">
        <f t="shared" si="30"/>
        <v>10-20-2022</v>
      </c>
      <c r="K1946">
        <v>73801</v>
      </c>
      <c r="L1946">
        <v>2011</v>
      </c>
      <c r="M1946">
        <v>182</v>
      </c>
      <c r="N1946">
        <v>165</v>
      </c>
      <c r="P1946">
        <v>0</v>
      </c>
      <c r="Q1946">
        <v>1</v>
      </c>
      <c r="R1946">
        <v>1</v>
      </c>
      <c r="S1946">
        <v>9781</v>
      </c>
      <c r="T1946" t="s">
        <v>112</v>
      </c>
      <c r="U1946">
        <v>0</v>
      </c>
      <c r="V1946">
        <v>0</v>
      </c>
      <c r="Y1946">
        <v>308</v>
      </c>
      <c r="Z1946" t="s">
        <v>64</v>
      </c>
      <c r="AA1946" t="s">
        <v>1073</v>
      </c>
      <c r="AB1946" t="s">
        <v>66</v>
      </c>
      <c r="AC1946" t="s">
        <v>67</v>
      </c>
      <c r="AE1946">
        <v>7</v>
      </c>
      <c r="AF1946" t="s">
        <v>102</v>
      </c>
      <c r="AG1946" t="s">
        <v>69</v>
      </c>
      <c r="AK1946" t="s">
        <v>71</v>
      </c>
      <c r="AL1946">
        <v>28</v>
      </c>
      <c r="AN1946" t="s">
        <v>82</v>
      </c>
      <c r="AP1946" t="s">
        <v>56</v>
      </c>
      <c r="AR1946">
        <v>2415</v>
      </c>
      <c r="AS1946" t="s">
        <v>73</v>
      </c>
      <c r="AT1946" t="s">
        <v>213</v>
      </c>
      <c r="AV1946" t="s">
        <v>213</v>
      </c>
      <c r="AX1946">
        <v>510</v>
      </c>
      <c r="AY1946" t="s">
        <v>473</v>
      </c>
      <c r="AZ1946">
        <v>6591</v>
      </c>
      <c r="BA1946">
        <v>12110</v>
      </c>
      <c r="BC1946">
        <v>102540</v>
      </c>
      <c r="BD1946" t="s">
        <v>59</v>
      </c>
    </row>
    <row r="1947" spans="1:56" x14ac:dyDescent="0.25">
      <c r="A1947">
        <v>2</v>
      </c>
      <c r="B1947">
        <v>10</v>
      </c>
      <c r="C1947">
        <v>20</v>
      </c>
      <c r="D1947">
        <v>240580200000</v>
      </c>
      <c r="E1947" t="s">
        <v>690</v>
      </c>
      <c r="G1947">
        <v>591</v>
      </c>
      <c r="H1947">
        <v>10</v>
      </c>
      <c r="I1947">
        <v>22</v>
      </c>
      <c r="J1947" t="str">
        <f t="shared" si="30"/>
        <v>10-20-2022</v>
      </c>
      <c r="K1947">
        <v>73801</v>
      </c>
      <c r="L1947">
        <v>0</v>
      </c>
      <c r="M1947">
        <v>91</v>
      </c>
      <c r="N1947">
        <v>165</v>
      </c>
      <c r="P1947">
        <v>0</v>
      </c>
      <c r="U1947">
        <v>0</v>
      </c>
      <c r="V1947">
        <v>0</v>
      </c>
      <c r="Y1947">
        <v>0</v>
      </c>
      <c r="AE1947">
        <v>0</v>
      </c>
      <c r="AP1947" t="s">
        <v>56</v>
      </c>
      <c r="AR1947">
        <v>2415</v>
      </c>
      <c r="AS1947" t="s">
        <v>73</v>
      </c>
      <c r="AX1947">
        <v>500</v>
      </c>
      <c r="AY1947" t="s">
        <v>755</v>
      </c>
      <c r="AZ1947">
        <v>6591</v>
      </c>
      <c r="BA1947">
        <v>0</v>
      </c>
      <c r="BC1947">
        <v>0</v>
      </c>
      <c r="BD1947" t="s">
        <v>59</v>
      </c>
    </row>
    <row r="1948" spans="1:56" x14ac:dyDescent="0.25">
      <c r="A1948">
        <v>2</v>
      </c>
      <c r="B1948">
        <v>10</v>
      </c>
      <c r="C1948">
        <v>19</v>
      </c>
      <c r="D1948">
        <v>240746300000</v>
      </c>
      <c r="E1948" t="s">
        <v>1155</v>
      </c>
      <c r="G1948">
        <v>588</v>
      </c>
      <c r="H1948">
        <v>10</v>
      </c>
      <c r="I1948">
        <v>22</v>
      </c>
      <c r="J1948" t="str">
        <f t="shared" si="30"/>
        <v>10-19-2022</v>
      </c>
      <c r="K1948">
        <v>5000</v>
      </c>
      <c r="L1948">
        <v>0</v>
      </c>
      <c r="M1948">
        <v>0</v>
      </c>
      <c r="N1948">
        <v>0</v>
      </c>
      <c r="P1948">
        <v>9.6000000000000002E-2</v>
      </c>
      <c r="U1948">
        <v>0</v>
      </c>
      <c r="V1948">
        <v>0</v>
      </c>
      <c r="Y1948">
        <v>0</v>
      </c>
      <c r="AE1948">
        <v>0</v>
      </c>
      <c r="AP1948" t="s">
        <v>56</v>
      </c>
      <c r="AR1948">
        <v>2405</v>
      </c>
      <c r="AS1948" t="s">
        <v>73</v>
      </c>
      <c r="AT1948" t="s">
        <v>213</v>
      </c>
      <c r="AV1948" t="s">
        <v>213</v>
      </c>
      <c r="AX1948">
        <v>599</v>
      </c>
      <c r="AY1948" t="s">
        <v>58</v>
      </c>
      <c r="AZ1948">
        <v>2588</v>
      </c>
      <c r="BA1948">
        <v>0</v>
      </c>
      <c r="BC1948">
        <v>0</v>
      </c>
      <c r="BD1948" t="s">
        <v>59</v>
      </c>
    </row>
    <row r="1949" spans="1:56" x14ac:dyDescent="0.25">
      <c r="A1949">
        <v>2</v>
      </c>
      <c r="B1949">
        <v>10</v>
      </c>
      <c r="C1949">
        <v>11</v>
      </c>
      <c r="D1949">
        <v>240746500000</v>
      </c>
      <c r="E1949" t="s">
        <v>1156</v>
      </c>
      <c r="G1949">
        <v>571</v>
      </c>
      <c r="H1949">
        <v>10</v>
      </c>
      <c r="I1949">
        <v>22</v>
      </c>
      <c r="J1949" t="str">
        <f t="shared" si="30"/>
        <v>10-11-2022</v>
      </c>
      <c r="K1949">
        <v>55000</v>
      </c>
      <c r="L1949">
        <v>0</v>
      </c>
      <c r="M1949">
        <v>68</v>
      </c>
      <c r="N1949">
        <v>82</v>
      </c>
      <c r="P1949">
        <v>0.34200000000000003</v>
      </c>
      <c r="U1949">
        <v>0</v>
      </c>
      <c r="V1949">
        <v>0</v>
      </c>
      <c r="Y1949">
        <v>0</v>
      </c>
      <c r="AE1949">
        <v>0</v>
      </c>
      <c r="AP1949" t="s">
        <v>56</v>
      </c>
      <c r="AR1949">
        <v>7241</v>
      </c>
      <c r="AS1949" t="s">
        <v>73</v>
      </c>
      <c r="AT1949" t="s">
        <v>213</v>
      </c>
      <c r="AV1949" t="s">
        <v>213</v>
      </c>
      <c r="AX1949">
        <v>430</v>
      </c>
      <c r="AY1949" t="s">
        <v>1157</v>
      </c>
      <c r="AZ1949">
        <v>1571</v>
      </c>
      <c r="BA1949">
        <v>0</v>
      </c>
      <c r="BC1949">
        <v>0</v>
      </c>
      <c r="BD1949" t="s">
        <v>59</v>
      </c>
    </row>
    <row r="1950" spans="1:56" x14ac:dyDescent="0.25">
      <c r="A1950">
        <v>2</v>
      </c>
      <c r="B1950">
        <v>10</v>
      </c>
      <c r="C1950">
        <v>27</v>
      </c>
      <c r="D1950">
        <v>240761610000</v>
      </c>
      <c r="E1950" t="s">
        <v>658</v>
      </c>
      <c r="G1950">
        <v>608</v>
      </c>
      <c r="H1950">
        <v>10</v>
      </c>
      <c r="I1950">
        <v>22</v>
      </c>
      <c r="J1950" t="str">
        <f t="shared" si="30"/>
        <v>10-27-2022</v>
      </c>
      <c r="K1950">
        <v>15060</v>
      </c>
      <c r="L1950">
        <v>0</v>
      </c>
      <c r="M1950">
        <v>0</v>
      </c>
      <c r="N1950">
        <v>0</v>
      </c>
      <c r="P1950">
        <v>1.226</v>
      </c>
      <c r="U1950">
        <v>0</v>
      </c>
      <c r="V1950">
        <v>0</v>
      </c>
      <c r="Y1950">
        <v>0</v>
      </c>
      <c r="AE1950">
        <v>0</v>
      </c>
      <c r="AP1950" t="s">
        <v>56</v>
      </c>
      <c r="AR1950">
        <v>7241</v>
      </c>
      <c r="AS1950" t="s">
        <v>73</v>
      </c>
      <c r="AX1950">
        <v>499</v>
      </c>
      <c r="AY1950" t="s">
        <v>58</v>
      </c>
      <c r="AZ1950">
        <v>1608</v>
      </c>
      <c r="BA1950">
        <v>15060</v>
      </c>
      <c r="BC1950">
        <v>0</v>
      </c>
      <c r="BD1950" t="s">
        <v>59</v>
      </c>
    </row>
    <row r="1951" spans="1:56" x14ac:dyDescent="0.25">
      <c r="A1951">
        <v>2</v>
      </c>
      <c r="B1951">
        <v>10</v>
      </c>
      <c r="C1951">
        <v>11</v>
      </c>
      <c r="D1951">
        <v>310011100110</v>
      </c>
      <c r="E1951" t="s">
        <v>1688</v>
      </c>
      <c r="G1951">
        <v>568</v>
      </c>
      <c r="H1951">
        <v>10</v>
      </c>
      <c r="I1951">
        <v>22</v>
      </c>
      <c r="J1951" t="str">
        <f t="shared" si="30"/>
        <v>10-11-2022</v>
      </c>
      <c r="K1951">
        <v>331121</v>
      </c>
      <c r="L1951">
        <v>0</v>
      </c>
      <c r="M1951">
        <v>55</v>
      </c>
      <c r="N1951">
        <v>220</v>
      </c>
      <c r="P1951">
        <v>0.27800000000000002</v>
      </c>
      <c r="U1951">
        <v>0</v>
      </c>
      <c r="V1951">
        <v>0</v>
      </c>
      <c r="Y1951">
        <v>0</v>
      </c>
      <c r="AE1951">
        <v>0</v>
      </c>
      <c r="AP1951" t="s">
        <v>56</v>
      </c>
      <c r="AR1951">
        <v>3101</v>
      </c>
      <c r="AS1951" t="s">
        <v>73</v>
      </c>
      <c r="AT1951" t="s">
        <v>213</v>
      </c>
      <c r="AV1951" t="s">
        <v>213</v>
      </c>
      <c r="AX1951">
        <v>500</v>
      </c>
      <c r="AY1951" t="s">
        <v>58</v>
      </c>
      <c r="AZ1951">
        <v>5568</v>
      </c>
      <c r="BA1951">
        <v>660</v>
      </c>
      <c r="BC1951">
        <v>0</v>
      </c>
      <c r="BD1951" t="s">
        <v>59</v>
      </c>
    </row>
    <row r="1952" spans="1:56" x14ac:dyDescent="0.25">
      <c r="A1952">
        <v>2</v>
      </c>
      <c r="B1952">
        <v>10</v>
      </c>
      <c r="C1952">
        <v>11</v>
      </c>
      <c r="D1952">
        <v>310190770000</v>
      </c>
      <c r="E1952" t="s">
        <v>1725</v>
      </c>
      <c r="G1952">
        <v>568</v>
      </c>
      <c r="H1952">
        <v>10</v>
      </c>
      <c r="I1952">
        <v>22</v>
      </c>
      <c r="J1952" t="str">
        <f t="shared" si="30"/>
        <v>10-11-2022</v>
      </c>
      <c r="K1952">
        <v>331121</v>
      </c>
      <c r="L1952">
        <v>1506</v>
      </c>
      <c r="M1952">
        <v>99</v>
      </c>
      <c r="N1952">
        <v>213</v>
      </c>
      <c r="P1952">
        <v>0</v>
      </c>
      <c r="Q1952">
        <v>1</v>
      </c>
      <c r="R1952">
        <v>1</v>
      </c>
      <c r="S1952">
        <v>9791</v>
      </c>
      <c r="T1952" t="s">
        <v>86</v>
      </c>
      <c r="U1952">
        <v>3</v>
      </c>
      <c r="V1952">
        <v>1506</v>
      </c>
      <c r="W1952" t="s">
        <v>71</v>
      </c>
      <c r="X1952" t="s">
        <v>63</v>
      </c>
      <c r="Y1952">
        <v>704</v>
      </c>
      <c r="Z1952" t="s">
        <v>64</v>
      </c>
      <c r="AA1952" t="s">
        <v>164</v>
      </c>
      <c r="AB1952" t="s">
        <v>66</v>
      </c>
      <c r="AC1952" t="s">
        <v>67</v>
      </c>
      <c r="AE1952">
        <v>8</v>
      </c>
      <c r="AF1952" t="s">
        <v>309</v>
      </c>
      <c r="AK1952" t="s">
        <v>71</v>
      </c>
      <c r="AL1952">
        <v>20</v>
      </c>
      <c r="AN1952" t="s">
        <v>310</v>
      </c>
      <c r="AP1952" t="s">
        <v>56</v>
      </c>
      <c r="AR1952">
        <v>3101</v>
      </c>
      <c r="AS1952" t="s">
        <v>73</v>
      </c>
      <c r="AT1952" t="s">
        <v>213</v>
      </c>
      <c r="AV1952" t="s">
        <v>213</v>
      </c>
      <c r="AX1952">
        <v>510</v>
      </c>
      <c r="AY1952" t="s">
        <v>1726</v>
      </c>
      <c r="AZ1952">
        <v>3568</v>
      </c>
      <c r="BA1952">
        <v>19110</v>
      </c>
      <c r="BC1952">
        <v>168710</v>
      </c>
      <c r="BD1952" t="s">
        <v>59</v>
      </c>
    </row>
    <row r="1953" spans="1:56" x14ac:dyDescent="0.25">
      <c r="A1953">
        <v>2</v>
      </c>
      <c r="B1953">
        <v>10</v>
      </c>
      <c r="C1953">
        <v>17</v>
      </c>
      <c r="D1953">
        <v>315290940000</v>
      </c>
      <c r="E1953" t="s">
        <v>1756</v>
      </c>
      <c r="G1953">
        <v>582</v>
      </c>
      <c r="H1953">
        <v>10</v>
      </c>
      <c r="I1953">
        <v>22</v>
      </c>
      <c r="J1953" t="str">
        <f t="shared" si="30"/>
        <v>10-17-2022</v>
      </c>
      <c r="K1953">
        <v>225000</v>
      </c>
      <c r="L1953">
        <v>1310</v>
      </c>
      <c r="M1953">
        <v>137</v>
      </c>
      <c r="N1953">
        <v>252</v>
      </c>
      <c r="P1953">
        <v>0.68600000000000005</v>
      </c>
      <c r="Q1953" t="s">
        <v>98</v>
      </c>
      <c r="R1953">
        <v>5</v>
      </c>
      <c r="S1953" t="s">
        <v>207</v>
      </c>
      <c r="T1953" t="s">
        <v>100</v>
      </c>
      <c r="U1953">
        <v>3</v>
      </c>
      <c r="V1953">
        <v>1002</v>
      </c>
      <c r="W1953" t="s">
        <v>71</v>
      </c>
      <c r="X1953" t="s">
        <v>63</v>
      </c>
      <c r="Y1953">
        <v>616</v>
      </c>
      <c r="Z1953" t="s">
        <v>64</v>
      </c>
      <c r="AA1953" t="s">
        <v>164</v>
      </c>
      <c r="AB1953" t="s">
        <v>66</v>
      </c>
      <c r="AC1953" t="s">
        <v>67</v>
      </c>
      <c r="AE1953">
        <v>10</v>
      </c>
      <c r="AF1953" t="s">
        <v>88</v>
      </c>
      <c r="AK1953" t="s">
        <v>71</v>
      </c>
      <c r="AL1953">
        <v>35</v>
      </c>
      <c r="AN1953" t="s">
        <v>72</v>
      </c>
      <c r="AP1953" t="s">
        <v>56</v>
      </c>
      <c r="AR1953">
        <v>3118</v>
      </c>
      <c r="AS1953" t="s">
        <v>73</v>
      </c>
      <c r="AT1953" t="s">
        <v>213</v>
      </c>
      <c r="AV1953" t="s">
        <v>213</v>
      </c>
      <c r="AX1953">
        <v>510</v>
      </c>
      <c r="AY1953" t="s">
        <v>429</v>
      </c>
      <c r="AZ1953">
        <v>5582</v>
      </c>
      <c r="BA1953">
        <v>15110</v>
      </c>
      <c r="BC1953">
        <v>125660</v>
      </c>
      <c r="BD1953" t="s">
        <v>59</v>
      </c>
    </row>
    <row r="1954" spans="1:56" x14ac:dyDescent="0.25">
      <c r="A1954">
        <v>2</v>
      </c>
      <c r="B1954">
        <v>10</v>
      </c>
      <c r="C1954">
        <v>5</v>
      </c>
      <c r="D1954">
        <v>315990100000</v>
      </c>
      <c r="E1954" t="s">
        <v>1786</v>
      </c>
      <c r="G1954">
        <v>561</v>
      </c>
      <c r="H1954">
        <v>10</v>
      </c>
      <c r="I1954">
        <v>22</v>
      </c>
      <c r="J1954" t="str">
        <f t="shared" si="30"/>
        <v>10-05-2022</v>
      </c>
      <c r="K1954">
        <v>74500</v>
      </c>
      <c r="L1954">
        <v>0</v>
      </c>
      <c r="M1954">
        <v>128</v>
      </c>
      <c r="N1954">
        <v>190</v>
      </c>
      <c r="P1954">
        <v>0.59299999999999997</v>
      </c>
      <c r="U1954">
        <v>0</v>
      </c>
      <c r="V1954">
        <v>0</v>
      </c>
      <c r="Y1954">
        <v>0</v>
      </c>
      <c r="AE1954">
        <v>0</v>
      </c>
      <c r="AR1954">
        <v>3101</v>
      </c>
      <c r="AS1954" t="s">
        <v>73</v>
      </c>
      <c r="AX1954">
        <v>110</v>
      </c>
      <c r="AY1954" t="s">
        <v>58</v>
      </c>
      <c r="AZ1954">
        <v>1561</v>
      </c>
      <c r="BA1954">
        <v>0</v>
      </c>
      <c r="BC1954">
        <v>0</v>
      </c>
      <c r="BD1954" t="s">
        <v>59</v>
      </c>
    </row>
    <row r="1955" spans="1:56" x14ac:dyDescent="0.25">
      <c r="A1955">
        <v>2</v>
      </c>
      <c r="B1955">
        <v>10</v>
      </c>
      <c r="C1955">
        <v>4</v>
      </c>
      <c r="D1955">
        <v>320120400000</v>
      </c>
      <c r="E1955" t="s">
        <v>1854</v>
      </c>
      <c r="G1955">
        <v>558</v>
      </c>
      <c r="H1955">
        <v>10</v>
      </c>
      <c r="I1955">
        <v>22</v>
      </c>
      <c r="J1955" t="str">
        <f t="shared" si="30"/>
        <v>10-04-2022</v>
      </c>
      <c r="K1955">
        <v>400</v>
      </c>
      <c r="L1955">
        <v>0</v>
      </c>
      <c r="M1955">
        <v>92</v>
      </c>
      <c r="N1955">
        <v>120</v>
      </c>
      <c r="P1955">
        <v>0</v>
      </c>
      <c r="U1955">
        <v>0</v>
      </c>
      <c r="V1955">
        <v>0</v>
      </c>
      <c r="Y1955">
        <v>0</v>
      </c>
      <c r="AE1955">
        <v>0</v>
      </c>
      <c r="AR1955">
        <v>3253</v>
      </c>
      <c r="AS1955" t="s">
        <v>73</v>
      </c>
      <c r="AT1955" t="s">
        <v>213</v>
      </c>
      <c r="AV1955" t="s">
        <v>213</v>
      </c>
      <c r="AX1955">
        <v>500</v>
      </c>
      <c r="AY1955" t="s">
        <v>58</v>
      </c>
      <c r="AZ1955">
        <v>5558</v>
      </c>
      <c r="BA1955">
        <v>10340</v>
      </c>
      <c r="BC1955">
        <v>0</v>
      </c>
      <c r="BD1955" t="s">
        <v>59</v>
      </c>
    </row>
    <row r="1956" spans="1:56" x14ac:dyDescent="0.25">
      <c r="A1956">
        <v>2</v>
      </c>
      <c r="B1956">
        <v>10</v>
      </c>
      <c r="C1956">
        <v>4</v>
      </c>
      <c r="D1956">
        <v>320120500000</v>
      </c>
      <c r="E1956" t="s">
        <v>1855</v>
      </c>
      <c r="G1956">
        <v>558</v>
      </c>
      <c r="H1956">
        <v>10</v>
      </c>
      <c r="I1956">
        <v>22</v>
      </c>
      <c r="J1956" t="str">
        <f t="shared" si="30"/>
        <v>10-04-2022</v>
      </c>
      <c r="K1956">
        <v>400</v>
      </c>
      <c r="L1956">
        <v>0</v>
      </c>
      <c r="M1956">
        <v>0</v>
      </c>
      <c r="N1956">
        <v>0</v>
      </c>
      <c r="P1956">
        <v>0</v>
      </c>
      <c r="U1956">
        <v>0</v>
      </c>
      <c r="V1956">
        <v>0</v>
      </c>
      <c r="Y1956">
        <v>0</v>
      </c>
      <c r="AE1956">
        <v>0</v>
      </c>
      <c r="AR1956">
        <v>3253</v>
      </c>
      <c r="AS1956" t="s">
        <v>73</v>
      </c>
      <c r="AX1956">
        <v>500</v>
      </c>
      <c r="AY1956" t="s">
        <v>755</v>
      </c>
      <c r="AZ1956">
        <v>5558</v>
      </c>
      <c r="BA1956">
        <v>0</v>
      </c>
      <c r="BC1956">
        <v>0</v>
      </c>
      <c r="BD1956" t="s">
        <v>59</v>
      </c>
    </row>
    <row r="1957" spans="1:56" x14ac:dyDescent="0.25">
      <c r="A1957">
        <v>2</v>
      </c>
      <c r="B1957">
        <v>10</v>
      </c>
      <c r="C1957">
        <v>19</v>
      </c>
      <c r="D1957">
        <v>320330200000</v>
      </c>
      <c r="E1957" t="s">
        <v>1969</v>
      </c>
      <c r="G1957">
        <v>585</v>
      </c>
      <c r="H1957">
        <v>10</v>
      </c>
      <c r="I1957">
        <v>22</v>
      </c>
      <c r="J1957" t="str">
        <f t="shared" si="30"/>
        <v>10-19-2022</v>
      </c>
      <c r="K1957">
        <v>97000</v>
      </c>
      <c r="L1957">
        <v>1232</v>
      </c>
      <c r="M1957">
        <v>60</v>
      </c>
      <c r="N1957">
        <v>160</v>
      </c>
      <c r="P1957">
        <v>0</v>
      </c>
      <c r="Q1957" t="s">
        <v>98</v>
      </c>
      <c r="R1957" t="s">
        <v>116</v>
      </c>
      <c r="S1957" t="s">
        <v>135</v>
      </c>
      <c r="T1957" t="s">
        <v>132</v>
      </c>
      <c r="U1957">
        <v>0</v>
      </c>
      <c r="V1957">
        <v>0</v>
      </c>
      <c r="Y1957">
        <v>0</v>
      </c>
      <c r="AA1957" t="s">
        <v>164</v>
      </c>
      <c r="AB1957" t="s">
        <v>66</v>
      </c>
      <c r="AC1957" t="s">
        <v>67</v>
      </c>
      <c r="AE1957">
        <v>8</v>
      </c>
      <c r="AF1957" t="s">
        <v>81</v>
      </c>
      <c r="AL1957">
        <v>45</v>
      </c>
      <c r="AN1957" t="s">
        <v>82</v>
      </c>
      <c r="AP1957" t="s">
        <v>56</v>
      </c>
      <c r="AR1957">
        <v>3254</v>
      </c>
      <c r="AS1957" t="s">
        <v>73</v>
      </c>
      <c r="AT1957" t="s">
        <v>213</v>
      </c>
      <c r="AV1957" t="s">
        <v>213</v>
      </c>
      <c r="AX1957">
        <v>510</v>
      </c>
      <c r="AY1957" t="s">
        <v>58</v>
      </c>
      <c r="AZ1957">
        <v>3585</v>
      </c>
      <c r="BA1957">
        <v>9460</v>
      </c>
      <c r="BC1957">
        <v>66230</v>
      </c>
      <c r="BD1957" t="s">
        <v>59</v>
      </c>
    </row>
    <row r="1958" spans="1:56" x14ac:dyDescent="0.25">
      <c r="A1958">
        <v>2</v>
      </c>
      <c r="B1958">
        <v>10</v>
      </c>
      <c r="C1958">
        <v>13</v>
      </c>
      <c r="D1958">
        <v>320420800000</v>
      </c>
      <c r="E1958" t="s">
        <v>2019</v>
      </c>
      <c r="G1958">
        <v>577</v>
      </c>
      <c r="H1958">
        <v>10</v>
      </c>
      <c r="I1958">
        <v>22</v>
      </c>
      <c r="J1958" t="str">
        <f t="shared" si="30"/>
        <v>10-13-2022</v>
      </c>
      <c r="K1958">
        <v>50000</v>
      </c>
      <c r="L1958">
        <v>1356</v>
      </c>
      <c r="M1958">
        <v>47</v>
      </c>
      <c r="N1958">
        <v>225</v>
      </c>
      <c r="P1958">
        <v>0</v>
      </c>
      <c r="Q1958" t="s">
        <v>115</v>
      </c>
      <c r="R1958" t="s">
        <v>116</v>
      </c>
      <c r="S1958" t="s">
        <v>135</v>
      </c>
      <c r="T1958" t="s">
        <v>722</v>
      </c>
      <c r="U1958">
        <v>0</v>
      </c>
      <c r="V1958">
        <v>327</v>
      </c>
      <c r="Y1958">
        <v>276</v>
      </c>
      <c r="Z1958" t="s">
        <v>64</v>
      </c>
      <c r="AA1958" t="s">
        <v>96</v>
      </c>
      <c r="AB1958" t="s">
        <v>137</v>
      </c>
      <c r="AC1958" t="s">
        <v>67</v>
      </c>
      <c r="AE1958">
        <v>7</v>
      </c>
      <c r="AF1958" t="s">
        <v>88</v>
      </c>
      <c r="AK1958" t="s">
        <v>71</v>
      </c>
      <c r="AL1958">
        <v>50</v>
      </c>
      <c r="AN1958" t="s">
        <v>170</v>
      </c>
      <c r="AP1958" t="s">
        <v>56</v>
      </c>
      <c r="AR1958">
        <v>3254</v>
      </c>
      <c r="AS1958" t="s">
        <v>174</v>
      </c>
      <c r="AT1958" t="s">
        <v>213</v>
      </c>
      <c r="AV1958" t="s">
        <v>213</v>
      </c>
      <c r="AX1958">
        <v>510</v>
      </c>
      <c r="AY1958" t="s">
        <v>58</v>
      </c>
      <c r="AZ1958">
        <v>4577</v>
      </c>
      <c r="BA1958">
        <v>4140</v>
      </c>
      <c r="BC1958">
        <v>44910</v>
      </c>
      <c r="BD1958" t="s">
        <v>59</v>
      </c>
    </row>
    <row r="1959" spans="1:56" x14ac:dyDescent="0.25">
      <c r="A1959">
        <v>2</v>
      </c>
      <c r="B1959">
        <v>10</v>
      </c>
      <c r="C1959">
        <v>28</v>
      </c>
      <c r="D1959">
        <v>320670200000</v>
      </c>
      <c r="E1959" t="s">
        <v>2112</v>
      </c>
      <c r="G1959">
        <v>611</v>
      </c>
      <c r="H1959">
        <v>10</v>
      </c>
      <c r="I1959">
        <v>22</v>
      </c>
      <c r="J1959" t="str">
        <f t="shared" si="30"/>
        <v>10-28-2022</v>
      </c>
      <c r="K1959">
        <v>150000</v>
      </c>
      <c r="L1959">
        <v>0</v>
      </c>
      <c r="M1959">
        <v>180</v>
      </c>
      <c r="N1959">
        <v>200</v>
      </c>
      <c r="P1959">
        <v>0.78</v>
      </c>
      <c r="U1959">
        <v>0</v>
      </c>
      <c r="V1959">
        <v>0</v>
      </c>
      <c r="Y1959">
        <v>0</v>
      </c>
      <c r="AE1959">
        <v>0</v>
      </c>
      <c r="AF1959" t="s">
        <v>81</v>
      </c>
      <c r="AP1959" t="s">
        <v>56</v>
      </c>
      <c r="AR1959">
        <v>7322</v>
      </c>
      <c r="AS1959" t="s">
        <v>73</v>
      </c>
      <c r="AT1959" t="s">
        <v>213</v>
      </c>
      <c r="AV1959" t="s">
        <v>213</v>
      </c>
      <c r="AX1959">
        <v>680</v>
      </c>
      <c r="AY1959" t="s">
        <v>58</v>
      </c>
      <c r="AZ1959">
        <v>2611</v>
      </c>
      <c r="BA1959">
        <v>44830</v>
      </c>
      <c r="BC1959">
        <v>213940</v>
      </c>
      <c r="BD1959" t="s">
        <v>59</v>
      </c>
    </row>
    <row r="1960" spans="1:56" x14ac:dyDescent="0.25">
      <c r="A1960">
        <v>2</v>
      </c>
      <c r="B1960">
        <v>10</v>
      </c>
      <c r="C1960">
        <v>19</v>
      </c>
      <c r="D1960">
        <v>320670300000</v>
      </c>
      <c r="E1960" t="s">
        <v>2113</v>
      </c>
      <c r="G1960">
        <v>586</v>
      </c>
      <c r="H1960">
        <v>10</v>
      </c>
      <c r="I1960">
        <v>22</v>
      </c>
      <c r="J1960" t="str">
        <f t="shared" si="30"/>
        <v>10-19-2022</v>
      </c>
      <c r="K1960">
        <v>222500</v>
      </c>
      <c r="L1960">
        <v>1759</v>
      </c>
      <c r="M1960">
        <v>136</v>
      </c>
      <c r="N1960">
        <v>157</v>
      </c>
      <c r="P1960">
        <v>0.56000000000000005</v>
      </c>
      <c r="Q1960">
        <v>1</v>
      </c>
      <c r="R1960">
        <v>1</v>
      </c>
      <c r="S1960">
        <v>9771</v>
      </c>
      <c r="T1960" t="s">
        <v>112</v>
      </c>
      <c r="U1960">
        <v>3</v>
      </c>
      <c r="V1960">
        <v>0</v>
      </c>
      <c r="X1960" t="s">
        <v>63</v>
      </c>
      <c r="Y1960">
        <v>624</v>
      </c>
      <c r="Z1960" t="s">
        <v>64</v>
      </c>
      <c r="AA1960" t="s">
        <v>152</v>
      </c>
      <c r="AB1960" t="s">
        <v>64</v>
      </c>
      <c r="AC1960" t="s">
        <v>67</v>
      </c>
      <c r="AE1960">
        <v>6</v>
      </c>
      <c r="AF1960" t="s">
        <v>68</v>
      </c>
      <c r="AG1960" t="s">
        <v>69</v>
      </c>
      <c r="AI1960" t="s">
        <v>89</v>
      </c>
      <c r="AK1960" t="s">
        <v>71</v>
      </c>
      <c r="AL1960">
        <v>20</v>
      </c>
      <c r="AN1960" t="s">
        <v>310</v>
      </c>
      <c r="AP1960" t="s">
        <v>56</v>
      </c>
      <c r="AR1960">
        <v>3275</v>
      </c>
      <c r="AS1960" t="s">
        <v>73</v>
      </c>
      <c r="AT1960" t="s">
        <v>213</v>
      </c>
      <c r="AV1960" t="s">
        <v>213</v>
      </c>
      <c r="AX1960">
        <v>510</v>
      </c>
      <c r="AY1960" t="s">
        <v>2114</v>
      </c>
      <c r="AZ1960">
        <v>4586</v>
      </c>
      <c r="BA1960">
        <v>23740</v>
      </c>
      <c r="BC1960">
        <v>129290</v>
      </c>
      <c r="BD1960" t="s">
        <v>59</v>
      </c>
    </row>
    <row r="1961" spans="1:56" x14ac:dyDescent="0.25">
      <c r="A1961">
        <v>2</v>
      </c>
      <c r="B1961">
        <v>10</v>
      </c>
      <c r="C1961">
        <v>13</v>
      </c>
      <c r="D1961">
        <v>320680800000</v>
      </c>
      <c r="E1961" t="s">
        <v>2117</v>
      </c>
      <c r="G1961">
        <v>577</v>
      </c>
      <c r="H1961">
        <v>10</v>
      </c>
      <c r="I1961">
        <v>22</v>
      </c>
      <c r="J1961" t="str">
        <f t="shared" si="30"/>
        <v>10-13-2022</v>
      </c>
      <c r="K1961">
        <v>50000</v>
      </c>
      <c r="L1961">
        <v>0</v>
      </c>
      <c r="M1961">
        <v>0</v>
      </c>
      <c r="N1961">
        <v>0</v>
      </c>
      <c r="P1961">
        <v>0</v>
      </c>
      <c r="U1961">
        <v>0</v>
      </c>
      <c r="V1961">
        <v>0</v>
      </c>
      <c r="Y1961">
        <v>0</v>
      </c>
      <c r="AE1961">
        <v>0</v>
      </c>
      <c r="AR1961">
        <v>3254</v>
      </c>
      <c r="AS1961" t="s">
        <v>1809</v>
      </c>
      <c r="AX1961">
        <v>500</v>
      </c>
      <c r="AY1961" t="s">
        <v>439</v>
      </c>
      <c r="AZ1961">
        <v>4577</v>
      </c>
      <c r="BA1961">
        <v>0</v>
      </c>
      <c r="BC1961">
        <v>0</v>
      </c>
      <c r="BD1961" t="s">
        <v>59</v>
      </c>
    </row>
    <row r="1962" spans="1:56" x14ac:dyDescent="0.25">
      <c r="A1962">
        <v>2</v>
      </c>
      <c r="B1962">
        <v>10</v>
      </c>
      <c r="C1962">
        <v>13</v>
      </c>
      <c r="D1962">
        <v>320681000000</v>
      </c>
      <c r="E1962" t="s">
        <v>2117</v>
      </c>
      <c r="G1962">
        <v>577</v>
      </c>
      <c r="H1962">
        <v>10</v>
      </c>
      <c r="I1962">
        <v>22</v>
      </c>
      <c r="J1962" t="str">
        <f t="shared" si="30"/>
        <v>10-13-2022</v>
      </c>
      <c r="K1962">
        <v>50000</v>
      </c>
      <c r="L1962">
        <v>0</v>
      </c>
      <c r="M1962">
        <v>0</v>
      </c>
      <c r="N1962">
        <v>0</v>
      </c>
      <c r="P1962">
        <v>0</v>
      </c>
      <c r="U1962">
        <v>0</v>
      </c>
      <c r="V1962">
        <v>0</v>
      </c>
      <c r="Y1962">
        <v>0</v>
      </c>
      <c r="AE1962">
        <v>0</v>
      </c>
      <c r="AR1962">
        <v>3254</v>
      </c>
      <c r="AS1962" t="s">
        <v>1809</v>
      </c>
      <c r="AX1962">
        <v>500</v>
      </c>
      <c r="AY1962" t="s">
        <v>439</v>
      </c>
      <c r="AZ1962">
        <v>4577</v>
      </c>
      <c r="BA1962">
        <v>0</v>
      </c>
      <c r="BC1962">
        <v>0</v>
      </c>
      <c r="BD1962" t="s">
        <v>59</v>
      </c>
    </row>
    <row r="1963" spans="1:56" x14ac:dyDescent="0.25">
      <c r="A1963">
        <v>2</v>
      </c>
      <c r="B1963">
        <v>10</v>
      </c>
      <c r="C1963">
        <v>5</v>
      </c>
      <c r="D1963">
        <v>320720300000</v>
      </c>
      <c r="E1963" t="s">
        <v>2143</v>
      </c>
      <c r="G1963">
        <v>560</v>
      </c>
      <c r="H1963">
        <v>10</v>
      </c>
      <c r="I1963">
        <v>22</v>
      </c>
      <c r="J1963" t="str">
        <f t="shared" si="30"/>
        <v>10-05-2022</v>
      </c>
      <c r="K1963">
        <v>130000</v>
      </c>
      <c r="L1963">
        <v>1670</v>
      </c>
      <c r="M1963">
        <v>60</v>
      </c>
      <c r="N1963">
        <v>126</v>
      </c>
      <c r="P1963">
        <v>0</v>
      </c>
      <c r="Q1963" t="s">
        <v>61</v>
      </c>
      <c r="R1963" t="s">
        <v>116</v>
      </c>
      <c r="S1963" t="s">
        <v>241</v>
      </c>
      <c r="T1963" t="s">
        <v>2144</v>
      </c>
      <c r="U1963">
        <v>0</v>
      </c>
      <c r="V1963">
        <v>208</v>
      </c>
      <c r="Y1963">
        <v>576</v>
      </c>
      <c r="Z1963" t="s">
        <v>64</v>
      </c>
      <c r="AA1963" t="s">
        <v>96</v>
      </c>
      <c r="AB1963" t="s">
        <v>137</v>
      </c>
      <c r="AC1963" t="s">
        <v>67</v>
      </c>
      <c r="AE1963">
        <v>9</v>
      </c>
      <c r="AF1963" t="s">
        <v>81</v>
      </c>
      <c r="AK1963" t="s">
        <v>225</v>
      </c>
      <c r="AL1963">
        <v>45</v>
      </c>
      <c r="AN1963" t="s">
        <v>82</v>
      </c>
      <c r="AP1963" t="s">
        <v>56</v>
      </c>
      <c r="AR1963">
        <v>3271</v>
      </c>
      <c r="AS1963" t="s">
        <v>73</v>
      </c>
      <c r="AT1963" t="s">
        <v>213</v>
      </c>
      <c r="AV1963" t="s">
        <v>213</v>
      </c>
      <c r="AX1963">
        <v>510</v>
      </c>
      <c r="AY1963" t="s">
        <v>2145</v>
      </c>
      <c r="AZ1963">
        <v>4560</v>
      </c>
      <c r="BA1963">
        <v>10370</v>
      </c>
      <c r="BC1963">
        <v>70540</v>
      </c>
      <c r="BD1963" t="s">
        <v>59</v>
      </c>
    </row>
    <row r="1964" spans="1:56" x14ac:dyDescent="0.25">
      <c r="A1964">
        <v>2</v>
      </c>
      <c r="B1964">
        <v>10</v>
      </c>
      <c r="C1964">
        <v>7</v>
      </c>
      <c r="D1964">
        <v>320861000000</v>
      </c>
      <c r="E1964" t="s">
        <v>2271</v>
      </c>
      <c r="G1964">
        <v>564</v>
      </c>
      <c r="H1964">
        <v>10</v>
      </c>
      <c r="I1964">
        <v>22</v>
      </c>
      <c r="J1964" t="str">
        <f t="shared" si="30"/>
        <v>10-07-2022</v>
      </c>
      <c r="K1964">
        <v>150000</v>
      </c>
      <c r="L1964">
        <v>1572</v>
      </c>
      <c r="M1964">
        <v>130</v>
      </c>
      <c r="N1964">
        <v>130</v>
      </c>
      <c r="P1964">
        <v>0.33</v>
      </c>
      <c r="Q1964">
        <v>1</v>
      </c>
      <c r="R1964">
        <v>1</v>
      </c>
      <c r="S1964">
        <v>9561</v>
      </c>
      <c r="T1964" t="s">
        <v>112</v>
      </c>
      <c r="U1964">
        <v>0</v>
      </c>
      <c r="V1964">
        <v>0</v>
      </c>
      <c r="X1964" t="s">
        <v>63</v>
      </c>
      <c r="Y1964">
        <v>736</v>
      </c>
      <c r="Z1964" t="s">
        <v>64</v>
      </c>
      <c r="AA1964" t="s">
        <v>79</v>
      </c>
      <c r="AB1964" t="s">
        <v>66</v>
      </c>
      <c r="AC1964" t="s">
        <v>77</v>
      </c>
      <c r="AE1964">
        <v>6</v>
      </c>
      <c r="AF1964" t="s">
        <v>102</v>
      </c>
      <c r="AG1964" t="s">
        <v>69</v>
      </c>
      <c r="AI1964" t="s">
        <v>70</v>
      </c>
      <c r="AK1964" t="s">
        <v>64</v>
      </c>
      <c r="AL1964">
        <v>42</v>
      </c>
      <c r="AN1964" t="s">
        <v>72</v>
      </c>
      <c r="AP1964" t="s">
        <v>56</v>
      </c>
      <c r="AR1964">
        <v>3254</v>
      </c>
      <c r="AS1964" t="s">
        <v>73</v>
      </c>
      <c r="AT1964" t="s">
        <v>213</v>
      </c>
      <c r="AV1964" t="s">
        <v>213</v>
      </c>
      <c r="AX1964">
        <v>510</v>
      </c>
      <c r="AY1964" t="s">
        <v>429</v>
      </c>
      <c r="AZ1964">
        <v>1564</v>
      </c>
      <c r="BA1964">
        <v>18490</v>
      </c>
      <c r="BC1964">
        <v>78770</v>
      </c>
      <c r="BD1964" t="s">
        <v>59</v>
      </c>
    </row>
    <row r="1965" spans="1:56" x14ac:dyDescent="0.25">
      <c r="A1965">
        <v>2</v>
      </c>
      <c r="B1965">
        <v>10</v>
      </c>
      <c r="C1965">
        <v>7</v>
      </c>
      <c r="D1965">
        <v>320861100000</v>
      </c>
      <c r="E1965" t="s">
        <v>1558</v>
      </c>
      <c r="G1965">
        <v>564</v>
      </c>
      <c r="H1965">
        <v>10</v>
      </c>
      <c r="I1965">
        <v>22</v>
      </c>
      <c r="J1965" t="str">
        <f t="shared" si="30"/>
        <v>10-07-2022</v>
      </c>
      <c r="K1965">
        <v>150000</v>
      </c>
      <c r="L1965">
        <v>0</v>
      </c>
      <c r="M1965">
        <v>0</v>
      </c>
      <c r="N1965">
        <v>0</v>
      </c>
      <c r="P1965">
        <v>0.15</v>
      </c>
      <c r="U1965">
        <v>0</v>
      </c>
      <c r="V1965">
        <v>0</v>
      </c>
      <c r="Y1965">
        <v>0</v>
      </c>
      <c r="AE1965">
        <v>0</v>
      </c>
      <c r="AR1965">
        <v>3254</v>
      </c>
      <c r="AS1965" t="s">
        <v>73</v>
      </c>
      <c r="AX1965">
        <v>500</v>
      </c>
      <c r="AY1965" t="s">
        <v>1046</v>
      </c>
      <c r="AZ1965">
        <v>1564</v>
      </c>
      <c r="BA1965">
        <v>0</v>
      </c>
      <c r="BC1965">
        <v>0</v>
      </c>
      <c r="BD1965" t="s">
        <v>59</v>
      </c>
    </row>
    <row r="1966" spans="1:56" x14ac:dyDescent="0.25">
      <c r="A1966">
        <v>2</v>
      </c>
      <c r="B1966">
        <v>10</v>
      </c>
      <c r="C1966">
        <v>13</v>
      </c>
      <c r="D1966">
        <v>323330000000</v>
      </c>
      <c r="E1966" t="s">
        <v>2469</v>
      </c>
      <c r="G1966">
        <v>576</v>
      </c>
      <c r="H1966">
        <v>10</v>
      </c>
      <c r="I1966">
        <v>22</v>
      </c>
      <c r="J1966" t="str">
        <f t="shared" si="30"/>
        <v>10-13-2022</v>
      </c>
      <c r="K1966">
        <v>230000</v>
      </c>
      <c r="L1966">
        <v>1521</v>
      </c>
      <c r="M1966">
        <v>68</v>
      </c>
      <c r="N1966">
        <v>128</v>
      </c>
      <c r="P1966">
        <v>0.34699999999999998</v>
      </c>
      <c r="Q1966">
        <v>1</v>
      </c>
      <c r="R1966">
        <v>2</v>
      </c>
      <c r="S1966">
        <v>1</v>
      </c>
      <c r="T1966" t="s">
        <v>112</v>
      </c>
      <c r="U1966">
        <v>2</v>
      </c>
      <c r="V1966">
        <v>0</v>
      </c>
      <c r="X1966" t="s">
        <v>63</v>
      </c>
      <c r="Y1966">
        <v>532</v>
      </c>
      <c r="Z1966" t="s">
        <v>64</v>
      </c>
      <c r="AA1966" t="s">
        <v>157</v>
      </c>
      <c r="AB1966" t="s">
        <v>66</v>
      </c>
      <c r="AC1966" t="s">
        <v>67</v>
      </c>
      <c r="AE1966">
        <v>6</v>
      </c>
      <c r="AF1966" t="s">
        <v>88</v>
      </c>
      <c r="AK1966" t="s">
        <v>71</v>
      </c>
      <c r="AL1966">
        <v>15</v>
      </c>
      <c r="AN1966" t="s">
        <v>72</v>
      </c>
      <c r="AP1966" t="s">
        <v>56</v>
      </c>
      <c r="AR1966">
        <v>3253</v>
      </c>
      <c r="AS1966" t="s">
        <v>73</v>
      </c>
      <c r="AT1966" t="s">
        <v>213</v>
      </c>
      <c r="AV1966" t="s">
        <v>213</v>
      </c>
      <c r="AX1966">
        <v>510</v>
      </c>
      <c r="AY1966" t="s">
        <v>429</v>
      </c>
      <c r="AZ1966">
        <v>2576</v>
      </c>
      <c r="BA1966">
        <v>14710</v>
      </c>
      <c r="BC1966">
        <v>126490</v>
      </c>
      <c r="BD1966" t="s">
        <v>59</v>
      </c>
    </row>
    <row r="1967" spans="1:56" x14ac:dyDescent="0.25">
      <c r="A1967">
        <v>2</v>
      </c>
      <c r="B1967">
        <v>10</v>
      </c>
      <c r="C1967">
        <v>17</v>
      </c>
      <c r="D1967">
        <v>323840000000</v>
      </c>
      <c r="E1967" t="s">
        <v>2485</v>
      </c>
      <c r="G1967">
        <v>581</v>
      </c>
      <c r="H1967">
        <v>10</v>
      </c>
      <c r="I1967">
        <v>22</v>
      </c>
      <c r="J1967" t="str">
        <f t="shared" si="30"/>
        <v>10-17-2022</v>
      </c>
      <c r="K1967">
        <v>59083</v>
      </c>
      <c r="L1967">
        <v>0</v>
      </c>
      <c r="M1967">
        <v>0</v>
      </c>
      <c r="N1967">
        <v>0</v>
      </c>
      <c r="P1967">
        <v>7.016</v>
      </c>
      <c r="U1967">
        <v>0</v>
      </c>
      <c r="V1967">
        <v>0</v>
      </c>
      <c r="Y1967">
        <v>0</v>
      </c>
      <c r="AE1967">
        <v>0</v>
      </c>
      <c r="AR1967">
        <v>0</v>
      </c>
      <c r="AX1967">
        <v>190</v>
      </c>
      <c r="AY1967" t="s">
        <v>58</v>
      </c>
      <c r="AZ1967">
        <v>1581</v>
      </c>
      <c r="BA1967">
        <v>0</v>
      </c>
      <c r="BC1967">
        <v>0</v>
      </c>
      <c r="BD1967" t="s">
        <v>59</v>
      </c>
    </row>
    <row r="1968" spans="1:56" x14ac:dyDescent="0.25">
      <c r="A1968">
        <v>2</v>
      </c>
      <c r="B1968">
        <v>10</v>
      </c>
      <c r="C1968">
        <v>17</v>
      </c>
      <c r="D1968">
        <v>323850000000</v>
      </c>
      <c r="E1968" t="s">
        <v>2486</v>
      </c>
      <c r="G1968">
        <v>580</v>
      </c>
      <c r="H1968">
        <v>10</v>
      </c>
      <c r="I1968">
        <v>22</v>
      </c>
      <c r="J1968" t="str">
        <f t="shared" si="30"/>
        <v>10-17-2022</v>
      </c>
      <c r="K1968">
        <v>10916</v>
      </c>
      <c r="L1968">
        <v>0</v>
      </c>
      <c r="M1968">
        <v>0</v>
      </c>
      <c r="N1968">
        <v>0</v>
      </c>
      <c r="P1968">
        <v>3.1190000000000002</v>
      </c>
      <c r="U1968">
        <v>0</v>
      </c>
      <c r="V1968">
        <v>0</v>
      </c>
      <c r="Y1968">
        <v>0</v>
      </c>
      <c r="AE1968">
        <v>0</v>
      </c>
      <c r="AR1968">
        <v>0</v>
      </c>
      <c r="AX1968">
        <v>190</v>
      </c>
      <c r="AY1968" t="s">
        <v>58</v>
      </c>
      <c r="AZ1968">
        <v>1580</v>
      </c>
      <c r="BA1968">
        <v>0</v>
      </c>
      <c r="BC1968">
        <v>0</v>
      </c>
      <c r="BD1968" t="s">
        <v>59</v>
      </c>
    </row>
    <row r="1969" spans="1:56" x14ac:dyDescent="0.25">
      <c r="A1969">
        <v>2</v>
      </c>
      <c r="B1969">
        <v>10</v>
      </c>
      <c r="C1969">
        <v>11</v>
      </c>
      <c r="D1969">
        <v>330161500100</v>
      </c>
      <c r="E1969" t="s">
        <v>2530</v>
      </c>
      <c r="G1969">
        <v>572</v>
      </c>
      <c r="H1969">
        <v>10</v>
      </c>
      <c r="I1969">
        <v>22</v>
      </c>
      <c r="J1969" t="str">
        <f t="shared" si="30"/>
        <v>10-11-2022</v>
      </c>
      <c r="K1969">
        <v>80000</v>
      </c>
      <c r="L1969">
        <v>0</v>
      </c>
      <c r="M1969">
        <v>0</v>
      </c>
      <c r="N1969">
        <v>0</v>
      </c>
      <c r="P1969">
        <v>2.5</v>
      </c>
      <c r="U1969">
        <v>0</v>
      </c>
      <c r="V1969">
        <v>0</v>
      </c>
      <c r="Y1969">
        <v>0</v>
      </c>
      <c r="AE1969">
        <v>0</v>
      </c>
      <c r="AP1969" t="s">
        <v>56</v>
      </c>
      <c r="AR1969">
        <v>0</v>
      </c>
      <c r="AS1969" t="s">
        <v>73</v>
      </c>
      <c r="AT1969" t="s">
        <v>74</v>
      </c>
      <c r="AV1969" t="s">
        <v>74</v>
      </c>
      <c r="AX1969">
        <v>111</v>
      </c>
      <c r="AY1969" t="s">
        <v>473</v>
      </c>
      <c r="AZ1969">
        <v>1572</v>
      </c>
      <c r="BA1969">
        <v>0</v>
      </c>
      <c r="BC1969">
        <v>0</v>
      </c>
      <c r="BD1969" t="s">
        <v>59</v>
      </c>
    </row>
    <row r="1970" spans="1:56" x14ac:dyDescent="0.25">
      <c r="A1970">
        <v>2</v>
      </c>
      <c r="B1970">
        <v>10</v>
      </c>
      <c r="C1970">
        <v>7</v>
      </c>
      <c r="D1970">
        <v>340351400000</v>
      </c>
      <c r="E1970" t="s">
        <v>2570</v>
      </c>
      <c r="G1970">
        <v>566</v>
      </c>
      <c r="H1970">
        <v>10</v>
      </c>
      <c r="I1970">
        <v>22</v>
      </c>
      <c r="J1970" t="str">
        <f t="shared" si="30"/>
        <v>10-07-2022</v>
      </c>
      <c r="K1970">
        <v>35000</v>
      </c>
      <c r="L1970">
        <v>1344</v>
      </c>
      <c r="M1970">
        <v>60</v>
      </c>
      <c r="N1970">
        <v>150</v>
      </c>
      <c r="P1970">
        <v>0</v>
      </c>
      <c r="Q1970" t="s">
        <v>61</v>
      </c>
      <c r="R1970" t="s">
        <v>116</v>
      </c>
      <c r="S1970" t="s">
        <v>135</v>
      </c>
      <c r="T1970" t="s">
        <v>143</v>
      </c>
      <c r="U1970">
        <v>0</v>
      </c>
      <c r="V1970">
        <v>0</v>
      </c>
      <c r="Y1970">
        <v>0</v>
      </c>
      <c r="AA1970" t="s">
        <v>270</v>
      </c>
      <c r="AB1970" t="s">
        <v>66</v>
      </c>
      <c r="AC1970" t="s">
        <v>67</v>
      </c>
      <c r="AE1970">
        <v>7</v>
      </c>
      <c r="AF1970" t="s">
        <v>81</v>
      </c>
      <c r="AK1970" t="s">
        <v>90</v>
      </c>
      <c r="AL1970">
        <v>65</v>
      </c>
      <c r="AN1970" t="s">
        <v>92</v>
      </c>
      <c r="AP1970" t="s">
        <v>56</v>
      </c>
      <c r="AR1970">
        <v>3402</v>
      </c>
      <c r="AS1970" t="s">
        <v>73</v>
      </c>
      <c r="AT1970" t="s">
        <v>74</v>
      </c>
      <c r="AV1970" t="s">
        <v>74</v>
      </c>
      <c r="AX1970">
        <v>510</v>
      </c>
      <c r="AY1970" t="s">
        <v>58</v>
      </c>
      <c r="AZ1970">
        <v>3566</v>
      </c>
      <c r="BA1970">
        <v>1800</v>
      </c>
      <c r="BC1970">
        <v>33910</v>
      </c>
      <c r="BD1970" t="s">
        <v>59</v>
      </c>
    </row>
    <row r="1971" spans="1:56" x14ac:dyDescent="0.25">
      <c r="A1971">
        <v>2</v>
      </c>
      <c r="B1971">
        <v>10</v>
      </c>
      <c r="C1971">
        <v>19</v>
      </c>
      <c r="D1971">
        <v>360490600000</v>
      </c>
      <c r="E1971" t="s">
        <v>2598</v>
      </c>
      <c r="G1971">
        <v>587</v>
      </c>
      <c r="H1971">
        <v>10</v>
      </c>
      <c r="I1971">
        <v>22</v>
      </c>
      <c r="J1971" t="str">
        <f t="shared" si="30"/>
        <v>10-19-2022</v>
      </c>
      <c r="K1971">
        <v>8000</v>
      </c>
      <c r="L1971">
        <v>0</v>
      </c>
      <c r="M1971">
        <v>50</v>
      </c>
      <c r="N1971">
        <v>150</v>
      </c>
      <c r="P1971">
        <v>0</v>
      </c>
      <c r="U1971">
        <v>0</v>
      </c>
      <c r="V1971">
        <v>0</v>
      </c>
      <c r="Y1971">
        <v>0</v>
      </c>
      <c r="AA1971" t="s">
        <v>157</v>
      </c>
      <c r="AE1971">
        <v>0</v>
      </c>
      <c r="AP1971" t="s">
        <v>56</v>
      </c>
      <c r="AR1971">
        <v>3600</v>
      </c>
      <c r="AS1971" t="s">
        <v>73</v>
      </c>
      <c r="AX1971">
        <v>599</v>
      </c>
      <c r="AY1971" t="s">
        <v>58</v>
      </c>
      <c r="AZ1971">
        <v>3587</v>
      </c>
      <c r="BA1971">
        <v>3510</v>
      </c>
      <c r="BC1971">
        <v>1660</v>
      </c>
      <c r="BD1971" t="s">
        <v>59</v>
      </c>
    </row>
    <row r="1972" spans="1:56" x14ac:dyDescent="0.25">
      <c r="A1972">
        <v>2</v>
      </c>
      <c r="B1972">
        <v>10</v>
      </c>
      <c r="C1972">
        <v>3</v>
      </c>
      <c r="D1972">
        <v>370081200300</v>
      </c>
      <c r="E1972" t="s">
        <v>2634</v>
      </c>
      <c r="G1972">
        <v>556</v>
      </c>
      <c r="H1972">
        <v>10</v>
      </c>
      <c r="I1972">
        <v>22</v>
      </c>
      <c r="J1972" t="str">
        <f t="shared" si="30"/>
        <v>10-03-2022</v>
      </c>
      <c r="K1972">
        <v>125000</v>
      </c>
      <c r="L1972">
        <v>1820</v>
      </c>
      <c r="M1972">
        <v>0</v>
      </c>
      <c r="N1972">
        <v>0</v>
      </c>
      <c r="P1972">
        <v>2.8860000000000001</v>
      </c>
      <c r="Q1972">
        <v>1</v>
      </c>
      <c r="R1972">
        <v>1</v>
      </c>
      <c r="S1972">
        <v>9931</v>
      </c>
      <c r="T1972" t="s">
        <v>76</v>
      </c>
      <c r="U1972">
        <v>0</v>
      </c>
      <c r="V1972">
        <v>1680</v>
      </c>
      <c r="Y1972">
        <v>768</v>
      </c>
      <c r="Z1972" t="s">
        <v>64</v>
      </c>
      <c r="AA1972" t="s">
        <v>441</v>
      </c>
      <c r="AB1972" t="s">
        <v>66</v>
      </c>
      <c r="AC1972" t="s">
        <v>67</v>
      </c>
      <c r="AE1972">
        <v>8</v>
      </c>
      <c r="AF1972" t="s">
        <v>88</v>
      </c>
      <c r="AK1972" t="s">
        <v>71</v>
      </c>
      <c r="AL1972">
        <v>22</v>
      </c>
      <c r="AN1972" t="s">
        <v>82</v>
      </c>
      <c r="AR1972">
        <v>0</v>
      </c>
      <c r="AX1972">
        <v>510</v>
      </c>
      <c r="AY1972" t="s">
        <v>58</v>
      </c>
      <c r="AZ1972">
        <v>2556</v>
      </c>
      <c r="BA1972">
        <v>13030</v>
      </c>
      <c r="BC1972">
        <v>116340</v>
      </c>
      <c r="BD1972" t="s">
        <v>59</v>
      </c>
    </row>
    <row r="1973" spans="1:56" x14ac:dyDescent="0.25">
      <c r="A1973">
        <v>2</v>
      </c>
      <c r="B1973">
        <v>10</v>
      </c>
      <c r="C1973">
        <v>7</v>
      </c>
      <c r="D1973">
        <v>440081200610</v>
      </c>
      <c r="E1973" t="s">
        <v>2798</v>
      </c>
      <c r="G1973">
        <v>565</v>
      </c>
      <c r="H1973">
        <v>10</v>
      </c>
      <c r="I1973">
        <v>22</v>
      </c>
      <c r="J1973" t="str">
        <f t="shared" si="30"/>
        <v>10-07-2022</v>
      </c>
      <c r="K1973">
        <v>37500</v>
      </c>
      <c r="L1973">
        <v>0</v>
      </c>
      <c r="M1973">
        <v>0</v>
      </c>
      <c r="N1973">
        <v>0</v>
      </c>
      <c r="P1973">
        <v>2.5</v>
      </c>
      <c r="U1973">
        <v>0</v>
      </c>
      <c r="V1973">
        <v>0</v>
      </c>
      <c r="Y1973">
        <v>0</v>
      </c>
      <c r="AE1973">
        <v>0</v>
      </c>
      <c r="AP1973" t="s">
        <v>56</v>
      </c>
      <c r="AR1973">
        <v>0</v>
      </c>
      <c r="AS1973" t="s">
        <v>73</v>
      </c>
      <c r="AT1973" t="s">
        <v>74</v>
      </c>
      <c r="AV1973" t="s">
        <v>74</v>
      </c>
      <c r="AX1973">
        <v>110</v>
      </c>
      <c r="AY1973" t="s">
        <v>58</v>
      </c>
      <c r="AZ1973">
        <v>1565</v>
      </c>
      <c r="BA1973">
        <v>0</v>
      </c>
      <c r="BC1973">
        <v>0</v>
      </c>
      <c r="BD1973" t="s">
        <v>59</v>
      </c>
    </row>
    <row r="1974" spans="1:56" x14ac:dyDescent="0.25">
      <c r="A1974">
        <v>2</v>
      </c>
      <c r="B1974">
        <v>10</v>
      </c>
      <c r="C1974">
        <v>7</v>
      </c>
      <c r="D1974">
        <v>460180400100</v>
      </c>
      <c r="E1974" t="s">
        <v>2824</v>
      </c>
      <c r="G1974">
        <v>563</v>
      </c>
      <c r="H1974">
        <v>10</v>
      </c>
      <c r="I1974">
        <v>22</v>
      </c>
      <c r="J1974" t="str">
        <f t="shared" si="30"/>
        <v>10-07-2022</v>
      </c>
      <c r="K1974">
        <v>140000</v>
      </c>
      <c r="L1974">
        <v>0</v>
      </c>
      <c r="M1974">
        <v>0</v>
      </c>
      <c r="N1974">
        <v>0</v>
      </c>
      <c r="P1974">
        <v>1</v>
      </c>
      <c r="U1974">
        <v>0</v>
      </c>
      <c r="V1974">
        <v>0</v>
      </c>
      <c r="Y1974">
        <v>0</v>
      </c>
      <c r="AE1974">
        <v>0</v>
      </c>
      <c r="AP1974" t="s">
        <v>56</v>
      </c>
      <c r="AR1974">
        <v>0</v>
      </c>
      <c r="AS1974" t="s">
        <v>73</v>
      </c>
      <c r="AT1974" t="s">
        <v>74</v>
      </c>
      <c r="AV1974" t="s">
        <v>74</v>
      </c>
      <c r="AX1974">
        <v>111</v>
      </c>
      <c r="AY1974" t="s">
        <v>58</v>
      </c>
      <c r="AZ1974">
        <v>1563</v>
      </c>
      <c r="BA1974">
        <v>0</v>
      </c>
      <c r="BC1974">
        <v>0</v>
      </c>
      <c r="BD1974" t="s">
        <v>59</v>
      </c>
    </row>
    <row r="1975" spans="1:56" x14ac:dyDescent="0.25">
      <c r="A1975">
        <v>2</v>
      </c>
      <c r="B1975">
        <v>10</v>
      </c>
      <c r="C1975">
        <v>27</v>
      </c>
      <c r="D1975">
        <v>470540200000</v>
      </c>
      <c r="E1975" t="s">
        <v>2928</v>
      </c>
      <c r="G1975">
        <v>600</v>
      </c>
      <c r="H1975">
        <v>10</v>
      </c>
      <c r="I1975">
        <v>22</v>
      </c>
      <c r="J1975" t="str">
        <f t="shared" si="30"/>
        <v>10-27-2022</v>
      </c>
      <c r="K1975">
        <v>91110</v>
      </c>
      <c r="L1975">
        <v>0</v>
      </c>
      <c r="M1975">
        <v>0</v>
      </c>
      <c r="N1975">
        <v>0</v>
      </c>
      <c r="P1975">
        <v>0</v>
      </c>
      <c r="U1975">
        <v>0</v>
      </c>
      <c r="V1975">
        <v>0</v>
      </c>
      <c r="Y1975">
        <v>0</v>
      </c>
      <c r="AE1975">
        <v>0</v>
      </c>
      <c r="AR1975">
        <v>7471</v>
      </c>
      <c r="AX1975">
        <v>400</v>
      </c>
      <c r="AY1975" t="s">
        <v>58</v>
      </c>
      <c r="AZ1975">
        <v>1600</v>
      </c>
      <c r="BA1975">
        <v>0</v>
      </c>
      <c r="BC1975">
        <v>0</v>
      </c>
      <c r="BD1975" t="s">
        <v>59</v>
      </c>
    </row>
    <row r="1976" spans="1:56" x14ac:dyDescent="0.25">
      <c r="A1976">
        <v>2</v>
      </c>
      <c r="B1976">
        <v>10</v>
      </c>
      <c r="C1976">
        <v>27</v>
      </c>
      <c r="D1976">
        <v>470540300000</v>
      </c>
      <c r="E1976" t="s">
        <v>2929</v>
      </c>
      <c r="G1976">
        <v>600</v>
      </c>
      <c r="H1976">
        <v>10</v>
      </c>
      <c r="I1976">
        <v>22</v>
      </c>
      <c r="J1976" t="str">
        <f t="shared" si="30"/>
        <v>10-27-2022</v>
      </c>
      <c r="K1976">
        <v>91110</v>
      </c>
      <c r="L1976">
        <v>0</v>
      </c>
      <c r="M1976">
        <v>0</v>
      </c>
      <c r="N1976">
        <v>0</v>
      </c>
      <c r="P1976">
        <v>0</v>
      </c>
      <c r="U1976">
        <v>0</v>
      </c>
      <c r="V1976">
        <v>0</v>
      </c>
      <c r="Y1976">
        <v>0</v>
      </c>
      <c r="AE1976">
        <v>0</v>
      </c>
      <c r="AR1976">
        <v>7471</v>
      </c>
      <c r="AX1976">
        <v>400</v>
      </c>
      <c r="AY1976" t="s">
        <v>58</v>
      </c>
      <c r="AZ1976">
        <v>1600</v>
      </c>
      <c r="BA1976">
        <v>0</v>
      </c>
      <c r="BC1976">
        <v>0</v>
      </c>
      <c r="BD1976" t="s">
        <v>59</v>
      </c>
    </row>
    <row r="1977" spans="1:56" x14ac:dyDescent="0.25">
      <c r="A1977">
        <v>2</v>
      </c>
      <c r="B1977">
        <v>10</v>
      </c>
      <c r="C1977">
        <v>27</v>
      </c>
      <c r="D1977">
        <v>470540600000</v>
      </c>
      <c r="E1977" t="s">
        <v>2929</v>
      </c>
      <c r="G1977">
        <v>600</v>
      </c>
      <c r="H1977">
        <v>10</v>
      </c>
      <c r="I1977">
        <v>22</v>
      </c>
      <c r="J1977" t="str">
        <f t="shared" si="30"/>
        <v>10-27-2022</v>
      </c>
      <c r="K1977">
        <v>91110</v>
      </c>
      <c r="L1977">
        <v>0</v>
      </c>
      <c r="M1977">
        <v>72</v>
      </c>
      <c r="N1977">
        <v>67</v>
      </c>
      <c r="P1977">
        <v>0</v>
      </c>
      <c r="U1977">
        <v>0</v>
      </c>
      <c r="V1977">
        <v>0</v>
      </c>
      <c r="Y1977">
        <v>0</v>
      </c>
      <c r="AE1977">
        <v>0</v>
      </c>
      <c r="AF1977" t="s">
        <v>81</v>
      </c>
      <c r="AR1977">
        <v>7471</v>
      </c>
      <c r="AX1977">
        <v>499</v>
      </c>
      <c r="AY1977" t="s">
        <v>58</v>
      </c>
      <c r="AZ1977">
        <v>1600</v>
      </c>
      <c r="BA1977">
        <v>5340</v>
      </c>
      <c r="BC1977">
        <v>38540</v>
      </c>
      <c r="BD1977" t="s">
        <v>59</v>
      </c>
    </row>
    <row r="1978" spans="1:56" x14ac:dyDescent="0.25">
      <c r="A1978">
        <v>2</v>
      </c>
      <c r="B1978">
        <v>10</v>
      </c>
      <c r="C1978">
        <v>27</v>
      </c>
      <c r="D1978">
        <v>470730800000</v>
      </c>
      <c r="E1978" t="s">
        <v>3029</v>
      </c>
      <c r="G1978">
        <v>599</v>
      </c>
      <c r="H1978">
        <v>10</v>
      </c>
      <c r="I1978">
        <v>22</v>
      </c>
      <c r="J1978" t="str">
        <f t="shared" si="30"/>
        <v>10-27-2022</v>
      </c>
      <c r="K1978">
        <v>1</v>
      </c>
      <c r="L1978">
        <v>0</v>
      </c>
      <c r="M1978">
        <v>50</v>
      </c>
      <c r="N1978">
        <v>273</v>
      </c>
      <c r="P1978">
        <v>0</v>
      </c>
      <c r="U1978">
        <v>0</v>
      </c>
      <c r="V1978">
        <v>0</v>
      </c>
      <c r="Y1978">
        <v>0</v>
      </c>
      <c r="AE1978">
        <v>0</v>
      </c>
      <c r="AR1978">
        <v>7471</v>
      </c>
      <c r="AS1978" t="s">
        <v>73</v>
      </c>
      <c r="AX1978">
        <v>400</v>
      </c>
      <c r="AY1978" t="s">
        <v>3030</v>
      </c>
      <c r="AZ1978">
        <v>2599</v>
      </c>
      <c r="BA1978">
        <v>0</v>
      </c>
      <c r="BC1978">
        <v>0</v>
      </c>
      <c r="BD1978" t="s">
        <v>59</v>
      </c>
    </row>
    <row r="1979" spans="1:56" x14ac:dyDescent="0.25">
      <c r="A1979">
        <v>2</v>
      </c>
      <c r="B1979">
        <v>10</v>
      </c>
      <c r="C1979">
        <v>27</v>
      </c>
      <c r="D1979">
        <v>470730900000</v>
      </c>
      <c r="E1979" t="s">
        <v>3031</v>
      </c>
      <c r="G1979">
        <v>599</v>
      </c>
      <c r="H1979">
        <v>10</v>
      </c>
      <c r="I1979">
        <v>22</v>
      </c>
      <c r="J1979" t="str">
        <f t="shared" si="30"/>
        <v>10-27-2022</v>
      </c>
      <c r="K1979">
        <v>1</v>
      </c>
      <c r="L1979">
        <v>0</v>
      </c>
      <c r="M1979">
        <v>175</v>
      </c>
      <c r="N1979">
        <v>273</v>
      </c>
      <c r="P1979">
        <v>0</v>
      </c>
      <c r="U1979">
        <v>0</v>
      </c>
      <c r="V1979">
        <v>0</v>
      </c>
      <c r="Y1979">
        <v>0</v>
      </c>
      <c r="AE1979">
        <v>0</v>
      </c>
      <c r="AF1979" t="s">
        <v>81</v>
      </c>
      <c r="AP1979" t="s">
        <v>56</v>
      </c>
      <c r="AR1979">
        <v>7471</v>
      </c>
      <c r="AS1979" t="s">
        <v>73</v>
      </c>
      <c r="AT1979" t="s">
        <v>213</v>
      </c>
      <c r="AV1979" t="s">
        <v>213</v>
      </c>
      <c r="AX1979">
        <v>499</v>
      </c>
      <c r="AY1979" t="s">
        <v>3032</v>
      </c>
      <c r="AZ1979">
        <v>2599</v>
      </c>
      <c r="BA1979">
        <v>16060</v>
      </c>
      <c r="BC1979">
        <v>31170</v>
      </c>
      <c r="BD1979" t="s">
        <v>59</v>
      </c>
    </row>
    <row r="1980" spans="1:56" x14ac:dyDescent="0.25">
      <c r="A1980">
        <v>2</v>
      </c>
      <c r="B1980">
        <v>10</v>
      </c>
      <c r="C1980">
        <v>11</v>
      </c>
      <c r="D1980">
        <v>470791400000</v>
      </c>
      <c r="E1980" t="s">
        <v>3063</v>
      </c>
      <c r="G1980">
        <v>569</v>
      </c>
      <c r="H1980">
        <v>10</v>
      </c>
      <c r="I1980">
        <v>22</v>
      </c>
      <c r="J1980" t="str">
        <f t="shared" si="30"/>
        <v>10-11-2022</v>
      </c>
      <c r="K1980">
        <v>105000</v>
      </c>
      <c r="L1980">
        <v>896</v>
      </c>
      <c r="M1980">
        <v>60</v>
      </c>
      <c r="N1980">
        <v>147</v>
      </c>
      <c r="P1980">
        <v>0</v>
      </c>
      <c r="Q1980" t="s">
        <v>98</v>
      </c>
      <c r="R1980" t="s">
        <v>116</v>
      </c>
      <c r="S1980" t="s">
        <v>135</v>
      </c>
      <c r="T1980" t="s">
        <v>132</v>
      </c>
      <c r="U1980">
        <v>0</v>
      </c>
      <c r="V1980">
        <v>0</v>
      </c>
      <c r="Y1980">
        <v>1560</v>
      </c>
      <c r="Z1980" t="s">
        <v>92</v>
      </c>
      <c r="AA1980" t="s">
        <v>152</v>
      </c>
      <c r="AB1980" t="s">
        <v>137</v>
      </c>
      <c r="AC1980" t="s">
        <v>67</v>
      </c>
      <c r="AE1980">
        <v>6</v>
      </c>
      <c r="AF1980" t="s">
        <v>81</v>
      </c>
      <c r="AK1980" t="s">
        <v>71</v>
      </c>
      <c r="AL1980">
        <v>45</v>
      </c>
      <c r="AN1980" t="s">
        <v>138</v>
      </c>
      <c r="AP1980" t="s">
        <v>56</v>
      </c>
      <c r="AR1980">
        <v>4796</v>
      </c>
      <c r="AS1980" t="s">
        <v>73</v>
      </c>
      <c r="AT1980" t="s">
        <v>213</v>
      </c>
      <c r="AV1980" t="s">
        <v>213</v>
      </c>
      <c r="AX1980">
        <v>510</v>
      </c>
      <c r="AY1980" t="s">
        <v>58</v>
      </c>
      <c r="AZ1980">
        <v>5569</v>
      </c>
      <c r="BA1980">
        <v>10090</v>
      </c>
      <c r="BC1980">
        <v>59340</v>
      </c>
      <c r="BD1980" t="s">
        <v>59</v>
      </c>
    </row>
    <row r="1981" spans="1:56" x14ac:dyDescent="0.25">
      <c r="A1981">
        <v>2</v>
      </c>
      <c r="B1981">
        <v>10</v>
      </c>
      <c r="C1981">
        <v>11</v>
      </c>
      <c r="D1981">
        <v>471025110000</v>
      </c>
      <c r="E1981" t="s">
        <v>3155</v>
      </c>
      <c r="G1981">
        <v>573</v>
      </c>
      <c r="H1981">
        <v>10</v>
      </c>
      <c r="I1981">
        <v>22</v>
      </c>
      <c r="J1981" t="str">
        <f t="shared" si="30"/>
        <v>10-11-2022</v>
      </c>
      <c r="K1981">
        <v>39000</v>
      </c>
      <c r="L1981">
        <v>0</v>
      </c>
      <c r="M1981">
        <v>133</v>
      </c>
      <c r="N1981">
        <v>160</v>
      </c>
      <c r="P1981">
        <v>0</v>
      </c>
      <c r="U1981">
        <v>0</v>
      </c>
      <c r="V1981">
        <v>0</v>
      </c>
      <c r="Y1981">
        <v>0</v>
      </c>
      <c r="AE1981">
        <v>0</v>
      </c>
      <c r="AP1981" t="s">
        <v>56</v>
      </c>
      <c r="AR1981">
        <v>4792</v>
      </c>
      <c r="AS1981" t="s">
        <v>73</v>
      </c>
      <c r="AT1981" t="s">
        <v>213</v>
      </c>
      <c r="AV1981" t="s">
        <v>213</v>
      </c>
      <c r="AX1981">
        <v>500</v>
      </c>
      <c r="AY1981" t="s">
        <v>58</v>
      </c>
      <c r="AZ1981">
        <v>2573</v>
      </c>
      <c r="BA1981">
        <v>23290</v>
      </c>
      <c r="BC1981">
        <v>0</v>
      </c>
      <c r="BD1981" t="s">
        <v>59</v>
      </c>
    </row>
    <row r="1982" spans="1:56" x14ac:dyDescent="0.25">
      <c r="A1982">
        <v>2</v>
      </c>
      <c r="B1982">
        <v>10</v>
      </c>
      <c r="C1982">
        <v>31</v>
      </c>
      <c r="D1982">
        <v>471151800000</v>
      </c>
      <c r="E1982" t="s">
        <v>3215</v>
      </c>
      <c r="G1982">
        <v>612</v>
      </c>
      <c r="H1982">
        <v>10</v>
      </c>
      <c r="I1982">
        <v>22</v>
      </c>
      <c r="J1982" t="str">
        <f t="shared" si="30"/>
        <v>10-31-2022</v>
      </c>
      <c r="K1982">
        <v>119000</v>
      </c>
      <c r="L1982">
        <v>1534</v>
      </c>
      <c r="M1982">
        <v>74</v>
      </c>
      <c r="N1982">
        <v>300</v>
      </c>
      <c r="P1982">
        <v>0</v>
      </c>
      <c r="Q1982" t="s">
        <v>61</v>
      </c>
      <c r="R1982">
        <v>2</v>
      </c>
      <c r="S1982" t="s">
        <v>365</v>
      </c>
      <c r="T1982" t="s">
        <v>143</v>
      </c>
      <c r="U1982">
        <v>0</v>
      </c>
      <c r="V1982">
        <v>0</v>
      </c>
      <c r="X1982" t="s">
        <v>63</v>
      </c>
      <c r="Y1982">
        <v>758</v>
      </c>
      <c r="Z1982" t="s">
        <v>64</v>
      </c>
      <c r="AA1982" t="s">
        <v>152</v>
      </c>
      <c r="AB1982" t="s">
        <v>137</v>
      </c>
      <c r="AC1982" t="s">
        <v>67</v>
      </c>
      <c r="AE1982">
        <v>6</v>
      </c>
      <c r="AF1982" t="s">
        <v>81</v>
      </c>
      <c r="AK1982" t="s">
        <v>71</v>
      </c>
      <c r="AL1982">
        <v>45</v>
      </c>
      <c r="AN1982" t="s">
        <v>138</v>
      </c>
      <c r="AP1982" t="s">
        <v>56</v>
      </c>
      <c r="AR1982">
        <v>4797</v>
      </c>
      <c r="AS1982" t="s">
        <v>73</v>
      </c>
      <c r="AT1982" t="s">
        <v>213</v>
      </c>
      <c r="AV1982" t="s">
        <v>213</v>
      </c>
      <c r="AX1982">
        <v>510</v>
      </c>
      <c r="AY1982" t="s">
        <v>473</v>
      </c>
      <c r="AZ1982">
        <v>3612</v>
      </c>
      <c r="BA1982">
        <v>12430</v>
      </c>
      <c r="BC1982">
        <v>75400</v>
      </c>
      <c r="BD1982" t="s">
        <v>59</v>
      </c>
    </row>
    <row r="1983" spans="1:56" x14ac:dyDescent="0.25">
      <c r="A1983">
        <v>2</v>
      </c>
      <c r="B1983">
        <v>10</v>
      </c>
      <c r="C1983">
        <v>11</v>
      </c>
      <c r="D1983">
        <v>471163000800</v>
      </c>
      <c r="E1983" t="s">
        <v>3222</v>
      </c>
      <c r="G1983">
        <v>567</v>
      </c>
      <c r="H1983">
        <v>10</v>
      </c>
      <c r="I1983">
        <v>22</v>
      </c>
      <c r="J1983" t="str">
        <f t="shared" si="30"/>
        <v>10-11-2022</v>
      </c>
      <c r="K1983">
        <v>175000</v>
      </c>
      <c r="L1983">
        <v>1572</v>
      </c>
      <c r="M1983">
        <v>0</v>
      </c>
      <c r="N1983">
        <v>0</v>
      </c>
      <c r="P1983">
        <v>0</v>
      </c>
      <c r="R1983">
        <v>1</v>
      </c>
      <c r="S1983">
        <v>9951</v>
      </c>
      <c r="T1983" t="s">
        <v>394</v>
      </c>
      <c r="U1983">
        <v>0</v>
      </c>
      <c r="V1983">
        <v>0</v>
      </c>
      <c r="X1983" t="s">
        <v>63</v>
      </c>
      <c r="Y1983">
        <v>528</v>
      </c>
      <c r="Z1983" t="s">
        <v>64</v>
      </c>
      <c r="AA1983" t="s">
        <v>157</v>
      </c>
      <c r="AE1983">
        <v>0</v>
      </c>
      <c r="AF1983" t="s">
        <v>88</v>
      </c>
      <c r="AL1983">
        <v>15</v>
      </c>
      <c r="AN1983" t="s">
        <v>189</v>
      </c>
      <c r="AP1983" t="s">
        <v>56</v>
      </c>
      <c r="AR1983">
        <v>4798</v>
      </c>
      <c r="AS1983" t="s">
        <v>73</v>
      </c>
      <c r="AT1983" t="s">
        <v>213</v>
      </c>
      <c r="AV1983" t="s">
        <v>213</v>
      </c>
      <c r="AX1983">
        <v>550</v>
      </c>
      <c r="AY1983" t="s">
        <v>3223</v>
      </c>
      <c r="AZ1983">
        <v>8567</v>
      </c>
      <c r="BA1983">
        <v>4000</v>
      </c>
      <c r="BC1983">
        <v>141110</v>
      </c>
      <c r="BD1983" t="s">
        <v>59</v>
      </c>
    </row>
    <row r="1984" spans="1:56" x14ac:dyDescent="0.25">
      <c r="A1984">
        <v>2</v>
      </c>
      <c r="B1984">
        <v>10</v>
      </c>
      <c r="C1984">
        <v>21</v>
      </c>
      <c r="D1984">
        <v>480051200100</v>
      </c>
      <c r="E1984" t="s">
        <v>3269</v>
      </c>
      <c r="G1984">
        <v>593</v>
      </c>
      <c r="H1984">
        <v>10</v>
      </c>
      <c r="I1984">
        <v>22</v>
      </c>
      <c r="J1984" t="str">
        <f t="shared" si="30"/>
        <v>10-21-2022</v>
      </c>
      <c r="K1984">
        <v>102000</v>
      </c>
      <c r="L1984">
        <v>0</v>
      </c>
      <c r="M1984">
        <v>0</v>
      </c>
      <c r="N1984">
        <v>0</v>
      </c>
      <c r="P1984">
        <v>2.5049999999999999</v>
      </c>
      <c r="U1984">
        <v>0</v>
      </c>
      <c r="V1984">
        <v>0</v>
      </c>
      <c r="Y1984">
        <v>0</v>
      </c>
      <c r="AE1984">
        <v>0</v>
      </c>
      <c r="AP1984" t="s">
        <v>56</v>
      </c>
      <c r="AR1984">
        <v>0</v>
      </c>
      <c r="AS1984" t="s">
        <v>174</v>
      </c>
      <c r="AT1984" t="s">
        <v>74</v>
      </c>
      <c r="AV1984" t="s">
        <v>74</v>
      </c>
      <c r="AX1984">
        <v>510</v>
      </c>
      <c r="AY1984" t="s">
        <v>3270</v>
      </c>
      <c r="AZ1984">
        <v>2593</v>
      </c>
      <c r="BA1984">
        <v>29800</v>
      </c>
      <c r="BC1984">
        <v>16260</v>
      </c>
      <c r="BD1984" t="s">
        <v>59</v>
      </c>
    </row>
    <row r="1985" spans="1:56" x14ac:dyDescent="0.25">
      <c r="A1985">
        <v>2</v>
      </c>
      <c r="B1985">
        <v>10</v>
      </c>
      <c r="C1985">
        <v>21</v>
      </c>
      <c r="D1985">
        <v>480060400100</v>
      </c>
      <c r="E1985" t="s">
        <v>3272</v>
      </c>
      <c r="G1985">
        <v>593</v>
      </c>
      <c r="H1985">
        <v>10</v>
      </c>
      <c r="I1985">
        <v>22</v>
      </c>
      <c r="J1985" t="str">
        <f t="shared" si="30"/>
        <v>10-21-2022</v>
      </c>
      <c r="K1985">
        <v>102000</v>
      </c>
      <c r="L1985">
        <v>0</v>
      </c>
      <c r="M1985">
        <v>0</v>
      </c>
      <c r="N1985">
        <v>0</v>
      </c>
      <c r="P1985">
        <v>2.79</v>
      </c>
      <c r="U1985">
        <v>0</v>
      </c>
      <c r="V1985">
        <v>0</v>
      </c>
      <c r="Y1985">
        <v>0</v>
      </c>
      <c r="AE1985">
        <v>0</v>
      </c>
      <c r="AP1985" t="s">
        <v>56</v>
      </c>
      <c r="AR1985">
        <v>0</v>
      </c>
      <c r="AS1985" t="s">
        <v>174</v>
      </c>
      <c r="AT1985" t="s">
        <v>74</v>
      </c>
      <c r="AV1985" t="s">
        <v>74</v>
      </c>
      <c r="AX1985">
        <v>500</v>
      </c>
      <c r="AY1985" t="s">
        <v>58</v>
      </c>
      <c r="AZ1985">
        <v>2593</v>
      </c>
      <c r="BA1985">
        <v>0</v>
      </c>
      <c r="BC1985">
        <v>0</v>
      </c>
      <c r="BD1985" t="s">
        <v>59</v>
      </c>
    </row>
    <row r="1986" spans="1:56" x14ac:dyDescent="0.25">
      <c r="A1986">
        <v>2</v>
      </c>
      <c r="B1986">
        <v>10</v>
      </c>
      <c r="C1986">
        <v>20</v>
      </c>
      <c r="D1986">
        <v>480180100300</v>
      </c>
      <c r="E1986" t="s">
        <v>3316</v>
      </c>
      <c r="G1986">
        <v>589</v>
      </c>
      <c r="H1986">
        <v>10</v>
      </c>
      <c r="I1986">
        <v>22</v>
      </c>
      <c r="J1986" t="str">
        <f t="shared" ref="J1986:J2049" si="31">CONCATENATE(TEXT(H1986,"00"),"-",TEXT(C1986,"00"),"-",TEXT(I1986,"2000"))</f>
        <v>10-20-2022</v>
      </c>
      <c r="K1986">
        <v>336000</v>
      </c>
      <c r="L1986">
        <v>2728</v>
      </c>
      <c r="M1986">
        <v>0</v>
      </c>
      <c r="N1986">
        <v>0</v>
      </c>
      <c r="P1986">
        <v>1.145</v>
      </c>
      <c r="Q1986">
        <v>2</v>
      </c>
      <c r="R1986">
        <v>1</v>
      </c>
      <c r="S1986">
        <v>9982</v>
      </c>
      <c r="T1986" t="s">
        <v>76</v>
      </c>
      <c r="U1986">
        <v>0</v>
      </c>
      <c r="V1986">
        <v>1532</v>
      </c>
      <c r="W1986" t="s">
        <v>71</v>
      </c>
      <c r="X1986" t="s">
        <v>63</v>
      </c>
      <c r="Y1986">
        <v>816</v>
      </c>
      <c r="Z1986" t="s">
        <v>64</v>
      </c>
      <c r="AA1986" t="s">
        <v>157</v>
      </c>
      <c r="AB1986" t="s">
        <v>66</v>
      </c>
      <c r="AC1986" t="s">
        <v>67</v>
      </c>
      <c r="AE1986">
        <v>11</v>
      </c>
      <c r="AF1986" t="s">
        <v>68</v>
      </c>
      <c r="AG1986" t="s">
        <v>69</v>
      </c>
      <c r="AI1986" t="s">
        <v>70</v>
      </c>
      <c r="AK1986" t="s">
        <v>71</v>
      </c>
      <c r="AL1986">
        <v>16</v>
      </c>
      <c r="AN1986" t="s">
        <v>72</v>
      </c>
      <c r="AP1986" t="s">
        <v>56</v>
      </c>
      <c r="AR1986">
        <v>4804</v>
      </c>
      <c r="AS1986" t="s">
        <v>73</v>
      </c>
      <c r="AT1986" t="s">
        <v>74</v>
      </c>
      <c r="AV1986" t="s">
        <v>74</v>
      </c>
      <c r="AX1986">
        <v>510</v>
      </c>
      <c r="AY1986" t="s">
        <v>3317</v>
      </c>
      <c r="AZ1986">
        <v>4589</v>
      </c>
      <c r="BA1986">
        <v>14460</v>
      </c>
      <c r="BC1986">
        <v>242770</v>
      </c>
      <c r="BD1986" t="s">
        <v>59</v>
      </c>
    </row>
    <row r="1987" spans="1:56" x14ac:dyDescent="0.25">
      <c r="A1987">
        <v>2</v>
      </c>
      <c r="B1987">
        <v>10</v>
      </c>
      <c r="C1987">
        <v>27</v>
      </c>
      <c r="D1987">
        <v>490381300000</v>
      </c>
      <c r="E1987" t="s">
        <v>3377</v>
      </c>
      <c r="G1987">
        <v>605</v>
      </c>
      <c r="H1987">
        <v>10</v>
      </c>
      <c r="I1987">
        <v>22</v>
      </c>
      <c r="J1987" t="str">
        <f t="shared" si="31"/>
        <v>10-27-2022</v>
      </c>
      <c r="K1987">
        <v>43680</v>
      </c>
      <c r="L1987">
        <v>0</v>
      </c>
      <c r="M1987">
        <v>48</v>
      </c>
      <c r="N1987">
        <v>132</v>
      </c>
      <c r="P1987">
        <v>0</v>
      </c>
      <c r="U1987">
        <v>0</v>
      </c>
      <c r="V1987">
        <v>0</v>
      </c>
      <c r="Y1987">
        <v>0</v>
      </c>
      <c r="AE1987">
        <v>0</v>
      </c>
      <c r="AF1987" t="s">
        <v>81</v>
      </c>
      <c r="AP1987" t="s">
        <v>56</v>
      </c>
      <c r="AR1987">
        <v>7491</v>
      </c>
      <c r="AT1987" t="s">
        <v>213</v>
      </c>
      <c r="AV1987" t="s">
        <v>213</v>
      </c>
      <c r="AX1987">
        <v>447</v>
      </c>
      <c r="AY1987" t="s">
        <v>58</v>
      </c>
      <c r="AZ1987">
        <v>1605</v>
      </c>
      <c r="BA1987">
        <v>4940</v>
      </c>
      <c r="BC1987">
        <v>38740</v>
      </c>
      <c r="BD1987" t="s">
        <v>59</v>
      </c>
    </row>
    <row r="1988" spans="1:56" x14ac:dyDescent="0.25">
      <c r="A1988">
        <v>2</v>
      </c>
      <c r="B1988">
        <v>10</v>
      </c>
      <c r="C1988">
        <v>5</v>
      </c>
      <c r="D1988">
        <v>490700000000</v>
      </c>
      <c r="E1988" t="s">
        <v>3493</v>
      </c>
      <c r="G1988">
        <v>559</v>
      </c>
      <c r="H1988">
        <v>10</v>
      </c>
      <c r="I1988">
        <v>22</v>
      </c>
      <c r="J1988" t="str">
        <f t="shared" si="31"/>
        <v>10-05-2022</v>
      </c>
      <c r="K1988">
        <v>103000</v>
      </c>
      <c r="L1988">
        <v>888</v>
      </c>
      <c r="M1988">
        <v>120</v>
      </c>
      <c r="N1988">
        <v>133</v>
      </c>
      <c r="P1988">
        <v>0</v>
      </c>
      <c r="Q1988" t="s">
        <v>61</v>
      </c>
      <c r="R1988" t="s">
        <v>116</v>
      </c>
      <c r="S1988" t="s">
        <v>135</v>
      </c>
      <c r="T1988" t="s">
        <v>62</v>
      </c>
      <c r="U1988">
        <v>2</v>
      </c>
      <c r="V1988">
        <v>207</v>
      </c>
      <c r="Y1988">
        <v>400</v>
      </c>
      <c r="Z1988" t="s">
        <v>92</v>
      </c>
      <c r="AA1988" t="s">
        <v>259</v>
      </c>
      <c r="AB1988" t="s">
        <v>66</v>
      </c>
      <c r="AC1988" t="s">
        <v>67</v>
      </c>
      <c r="AE1988">
        <v>7</v>
      </c>
      <c r="AF1988" t="s">
        <v>81</v>
      </c>
      <c r="AK1988" t="s">
        <v>71</v>
      </c>
      <c r="AL1988">
        <v>45</v>
      </c>
      <c r="AN1988" t="s">
        <v>138</v>
      </c>
      <c r="AP1988" t="s">
        <v>56</v>
      </c>
      <c r="AR1988">
        <v>4920</v>
      </c>
      <c r="AS1988" t="s">
        <v>73</v>
      </c>
      <c r="AT1988" t="s">
        <v>213</v>
      </c>
      <c r="AV1988" t="s">
        <v>74</v>
      </c>
      <c r="AX1988">
        <v>510</v>
      </c>
      <c r="AY1988" t="s">
        <v>1951</v>
      </c>
      <c r="AZ1988">
        <v>6559</v>
      </c>
      <c r="BA1988">
        <v>19200</v>
      </c>
      <c r="BC1988">
        <v>45600</v>
      </c>
      <c r="BD1988" t="s">
        <v>59</v>
      </c>
    </row>
    <row r="1989" spans="1:56" x14ac:dyDescent="0.25">
      <c r="A1989">
        <v>2</v>
      </c>
      <c r="B1989">
        <v>10</v>
      </c>
      <c r="C1989">
        <v>28</v>
      </c>
      <c r="D1989">
        <v>530031740000</v>
      </c>
      <c r="E1989" t="s">
        <v>3671</v>
      </c>
      <c r="G1989">
        <v>609</v>
      </c>
      <c r="H1989">
        <v>10</v>
      </c>
      <c r="I1989">
        <v>22</v>
      </c>
      <c r="J1989" t="str">
        <f t="shared" si="31"/>
        <v>10-28-2022</v>
      </c>
      <c r="K1989">
        <v>249900</v>
      </c>
      <c r="L1989">
        <v>2038</v>
      </c>
      <c r="M1989">
        <v>0</v>
      </c>
      <c r="N1989">
        <v>0</v>
      </c>
      <c r="P1989">
        <v>2.7160000000000002</v>
      </c>
      <c r="Q1989" t="s">
        <v>115</v>
      </c>
      <c r="R1989">
        <v>7</v>
      </c>
      <c r="S1989" t="s">
        <v>202</v>
      </c>
      <c r="T1989" t="s">
        <v>118</v>
      </c>
      <c r="U1989">
        <v>0</v>
      </c>
      <c r="V1989">
        <v>0</v>
      </c>
      <c r="X1989" t="s">
        <v>63</v>
      </c>
      <c r="Y1989">
        <v>576</v>
      </c>
      <c r="Z1989" t="s">
        <v>64</v>
      </c>
      <c r="AA1989" t="s">
        <v>234</v>
      </c>
      <c r="AB1989" t="s">
        <v>66</v>
      </c>
      <c r="AC1989" t="s">
        <v>67</v>
      </c>
      <c r="AE1989">
        <v>5</v>
      </c>
      <c r="AF1989" t="s">
        <v>88</v>
      </c>
      <c r="AK1989" t="s">
        <v>71</v>
      </c>
      <c r="AL1989">
        <v>22</v>
      </c>
      <c r="AN1989" t="s">
        <v>72</v>
      </c>
      <c r="AP1989" t="s">
        <v>56</v>
      </c>
      <c r="AR1989">
        <v>0</v>
      </c>
      <c r="AS1989" t="s">
        <v>73</v>
      </c>
      <c r="AT1989" t="s">
        <v>74</v>
      </c>
      <c r="AV1989" t="s">
        <v>74</v>
      </c>
      <c r="AX1989">
        <v>510</v>
      </c>
      <c r="AY1989" t="s">
        <v>58</v>
      </c>
      <c r="AZ1989">
        <v>4609</v>
      </c>
      <c r="BA1989">
        <v>20340</v>
      </c>
      <c r="BC1989">
        <v>142200</v>
      </c>
      <c r="BD1989" t="s">
        <v>59</v>
      </c>
    </row>
    <row r="1990" spans="1:56" x14ac:dyDescent="0.25">
      <c r="A1990">
        <v>2</v>
      </c>
      <c r="B1990">
        <v>10</v>
      </c>
      <c r="C1990">
        <v>31</v>
      </c>
      <c r="D1990">
        <v>560790000000</v>
      </c>
      <c r="E1990" t="s">
        <v>3836</v>
      </c>
      <c r="G1990">
        <v>614</v>
      </c>
      <c r="H1990">
        <v>10</v>
      </c>
      <c r="I1990">
        <v>22</v>
      </c>
      <c r="J1990" t="str">
        <f t="shared" si="31"/>
        <v>10-31-2022</v>
      </c>
      <c r="K1990">
        <v>507000</v>
      </c>
      <c r="L1990">
        <v>2131</v>
      </c>
      <c r="M1990">
        <v>130</v>
      </c>
      <c r="N1990">
        <v>145</v>
      </c>
      <c r="P1990">
        <v>0.433</v>
      </c>
      <c r="Q1990">
        <v>1</v>
      </c>
      <c r="R1990">
        <v>2</v>
      </c>
      <c r="S1990">
        <v>31</v>
      </c>
      <c r="T1990" t="s">
        <v>163</v>
      </c>
      <c r="U1990">
        <v>3</v>
      </c>
      <c r="V1990">
        <v>1600</v>
      </c>
      <c r="W1990" t="s">
        <v>71</v>
      </c>
      <c r="X1990" t="s">
        <v>63</v>
      </c>
      <c r="Y1990">
        <v>717</v>
      </c>
      <c r="Z1990" t="s">
        <v>64</v>
      </c>
      <c r="AA1990" t="s">
        <v>205</v>
      </c>
      <c r="AB1990" t="s">
        <v>66</v>
      </c>
      <c r="AC1990" t="s">
        <v>77</v>
      </c>
      <c r="AE1990">
        <v>10</v>
      </c>
      <c r="AF1990" t="s">
        <v>161</v>
      </c>
      <c r="AG1990" t="s">
        <v>69</v>
      </c>
      <c r="AI1990" t="s">
        <v>70</v>
      </c>
      <c r="AK1990" t="s">
        <v>71</v>
      </c>
      <c r="AL1990">
        <v>12</v>
      </c>
      <c r="AN1990" t="s">
        <v>1254</v>
      </c>
      <c r="AP1990" t="s">
        <v>56</v>
      </c>
      <c r="AR1990">
        <v>5604</v>
      </c>
      <c r="AS1990" t="s">
        <v>73</v>
      </c>
      <c r="AT1990" t="s">
        <v>213</v>
      </c>
      <c r="AV1990" t="s">
        <v>213</v>
      </c>
      <c r="AX1990">
        <v>510</v>
      </c>
      <c r="AY1990" t="s">
        <v>462</v>
      </c>
      <c r="AZ1990">
        <v>3614</v>
      </c>
      <c r="BA1990">
        <v>21710</v>
      </c>
      <c r="BC1990">
        <v>295230</v>
      </c>
      <c r="BD1990" t="s">
        <v>59</v>
      </c>
    </row>
    <row r="1991" spans="1:56" x14ac:dyDescent="0.25">
      <c r="A1991">
        <v>2</v>
      </c>
      <c r="B1991">
        <v>10</v>
      </c>
      <c r="C1991">
        <v>27</v>
      </c>
      <c r="D1991">
        <v>590320900100</v>
      </c>
      <c r="E1991" t="s">
        <v>105</v>
      </c>
      <c r="G1991">
        <v>602</v>
      </c>
      <c r="H1991">
        <v>10</v>
      </c>
      <c r="I1991">
        <v>22</v>
      </c>
      <c r="J1991" t="str">
        <f t="shared" si="31"/>
        <v>10-27-2022</v>
      </c>
      <c r="K1991">
        <v>71310</v>
      </c>
      <c r="L1991">
        <v>0</v>
      </c>
      <c r="M1991">
        <v>0</v>
      </c>
      <c r="N1991">
        <v>0</v>
      </c>
      <c r="P1991">
        <v>1.5</v>
      </c>
      <c r="U1991">
        <v>0</v>
      </c>
      <c r="V1991">
        <v>0</v>
      </c>
      <c r="Y1991">
        <v>0</v>
      </c>
      <c r="AE1991">
        <v>0</v>
      </c>
      <c r="AF1991" t="s">
        <v>81</v>
      </c>
      <c r="AP1991" t="s">
        <v>56</v>
      </c>
      <c r="AR1991">
        <v>7571</v>
      </c>
      <c r="AS1991" t="s">
        <v>73</v>
      </c>
      <c r="AX1991">
        <v>499</v>
      </c>
      <c r="AY1991" t="s">
        <v>58</v>
      </c>
      <c r="AZ1991">
        <v>1602</v>
      </c>
      <c r="BA1991">
        <v>17310</v>
      </c>
      <c r="BC1991">
        <v>54000</v>
      </c>
      <c r="BD1991" t="s">
        <v>59</v>
      </c>
    </row>
    <row r="1992" spans="1:56" x14ac:dyDescent="0.25">
      <c r="A1992">
        <v>2</v>
      </c>
      <c r="B1992">
        <v>10</v>
      </c>
      <c r="C1992">
        <v>27</v>
      </c>
      <c r="D1992">
        <v>600430400000</v>
      </c>
      <c r="E1992" t="s">
        <v>3914</v>
      </c>
      <c r="G1992">
        <v>598</v>
      </c>
      <c r="H1992">
        <v>10</v>
      </c>
      <c r="I1992">
        <v>22</v>
      </c>
      <c r="J1992" t="str">
        <f t="shared" si="31"/>
        <v>10-27-2022</v>
      </c>
      <c r="K1992">
        <v>26680</v>
      </c>
      <c r="L1992">
        <v>0</v>
      </c>
      <c r="M1992">
        <v>45</v>
      </c>
      <c r="N1992">
        <v>116</v>
      </c>
      <c r="P1992">
        <v>0</v>
      </c>
      <c r="U1992">
        <v>0</v>
      </c>
      <c r="V1992">
        <v>0</v>
      </c>
      <c r="Y1992">
        <v>0</v>
      </c>
      <c r="AE1992">
        <v>0</v>
      </c>
      <c r="AF1992" t="s">
        <v>81</v>
      </c>
      <c r="AR1992">
        <v>7601</v>
      </c>
      <c r="AX1992">
        <v>499</v>
      </c>
      <c r="AY1992" t="s">
        <v>3915</v>
      </c>
      <c r="AZ1992">
        <v>1598</v>
      </c>
      <c r="BA1992">
        <v>1570</v>
      </c>
      <c r="BC1992">
        <v>25110</v>
      </c>
      <c r="BD1992" t="s">
        <v>59</v>
      </c>
    </row>
    <row r="1993" spans="1:56" x14ac:dyDescent="0.25">
      <c r="A1993">
        <v>2</v>
      </c>
      <c r="B1993">
        <v>10</v>
      </c>
      <c r="C1993">
        <v>27</v>
      </c>
      <c r="D1993">
        <v>600430500000</v>
      </c>
      <c r="E1993" t="s">
        <v>3916</v>
      </c>
      <c r="G1993">
        <v>598</v>
      </c>
      <c r="H1993">
        <v>10</v>
      </c>
      <c r="I1993">
        <v>22</v>
      </c>
      <c r="J1993" t="str">
        <f t="shared" si="31"/>
        <v>10-27-2022</v>
      </c>
      <c r="K1993">
        <v>26680</v>
      </c>
      <c r="L1993">
        <v>0</v>
      </c>
      <c r="M1993">
        <v>60</v>
      </c>
      <c r="N1993">
        <v>45</v>
      </c>
      <c r="P1993">
        <v>0</v>
      </c>
      <c r="U1993">
        <v>0</v>
      </c>
      <c r="V1993">
        <v>0</v>
      </c>
      <c r="Y1993">
        <v>0</v>
      </c>
      <c r="AE1993">
        <v>0</v>
      </c>
      <c r="AR1993">
        <v>7601</v>
      </c>
      <c r="AX1993">
        <v>400</v>
      </c>
      <c r="AY1993" t="s">
        <v>1350</v>
      </c>
      <c r="AZ1993">
        <v>1598</v>
      </c>
      <c r="BA1993">
        <v>0</v>
      </c>
      <c r="BC1993">
        <v>0</v>
      </c>
      <c r="BD1993" t="s">
        <v>59</v>
      </c>
    </row>
    <row r="1994" spans="1:56" x14ac:dyDescent="0.25">
      <c r="A1994">
        <v>2</v>
      </c>
      <c r="B1994">
        <v>10</v>
      </c>
      <c r="C1994">
        <v>27</v>
      </c>
      <c r="D1994">
        <v>610730200000</v>
      </c>
      <c r="E1994" t="s">
        <v>3945</v>
      </c>
      <c r="G1994">
        <v>604</v>
      </c>
      <c r="H1994">
        <v>10</v>
      </c>
      <c r="I1994">
        <v>22</v>
      </c>
      <c r="J1994" t="str">
        <f t="shared" si="31"/>
        <v>10-27-2022</v>
      </c>
      <c r="K1994">
        <v>1</v>
      </c>
      <c r="L1994">
        <v>0</v>
      </c>
      <c r="M1994">
        <v>50</v>
      </c>
      <c r="N1994">
        <v>100</v>
      </c>
      <c r="P1994">
        <v>0</v>
      </c>
      <c r="U1994">
        <v>0</v>
      </c>
      <c r="V1994">
        <v>0</v>
      </c>
      <c r="Y1994">
        <v>0</v>
      </c>
      <c r="AE1994">
        <v>0</v>
      </c>
      <c r="AR1994">
        <v>7611</v>
      </c>
      <c r="AX1994">
        <v>400</v>
      </c>
      <c r="AY1994" t="s">
        <v>4058</v>
      </c>
      <c r="AZ1994">
        <v>1604</v>
      </c>
      <c r="BA1994">
        <v>0</v>
      </c>
      <c r="BC1994">
        <v>0</v>
      </c>
      <c r="BD1994" t="s">
        <v>59</v>
      </c>
    </row>
    <row r="1995" spans="1:56" x14ac:dyDescent="0.25">
      <c r="A1995">
        <v>2</v>
      </c>
      <c r="B1995">
        <v>10</v>
      </c>
      <c r="C1995">
        <v>27</v>
      </c>
      <c r="D1995">
        <v>610730300000</v>
      </c>
      <c r="E1995" t="s">
        <v>4059</v>
      </c>
      <c r="G1995">
        <v>603</v>
      </c>
      <c r="H1995">
        <v>10</v>
      </c>
      <c r="I1995">
        <v>22</v>
      </c>
      <c r="J1995" t="str">
        <f t="shared" si="31"/>
        <v>10-27-2022</v>
      </c>
      <c r="K1995">
        <v>184060</v>
      </c>
      <c r="L1995">
        <v>0</v>
      </c>
      <c r="M1995">
        <v>150</v>
      </c>
      <c r="N1995">
        <v>100</v>
      </c>
      <c r="P1995">
        <v>0</v>
      </c>
      <c r="U1995">
        <v>0</v>
      </c>
      <c r="V1995">
        <v>0</v>
      </c>
      <c r="Y1995">
        <v>0</v>
      </c>
      <c r="AE1995">
        <v>0</v>
      </c>
      <c r="AF1995" t="s">
        <v>81</v>
      </c>
      <c r="AP1995" t="s">
        <v>56</v>
      </c>
      <c r="AR1995">
        <v>7611</v>
      </c>
      <c r="AS1995" t="s">
        <v>73</v>
      </c>
      <c r="AT1995" t="s">
        <v>213</v>
      </c>
      <c r="AV1995" t="s">
        <v>213</v>
      </c>
      <c r="AX1995">
        <v>499</v>
      </c>
      <c r="AY1995" t="s">
        <v>4060</v>
      </c>
      <c r="AZ1995">
        <v>1603</v>
      </c>
      <c r="BA1995">
        <v>24430</v>
      </c>
      <c r="BC1995">
        <v>159630</v>
      </c>
      <c r="BD1995" t="s">
        <v>59</v>
      </c>
    </row>
    <row r="1996" spans="1:56" x14ac:dyDescent="0.25">
      <c r="A1996">
        <v>2</v>
      </c>
      <c r="B1996">
        <v>10</v>
      </c>
      <c r="C1996">
        <v>27</v>
      </c>
      <c r="D1996">
        <v>610730410000</v>
      </c>
      <c r="E1996" t="s">
        <v>4062</v>
      </c>
      <c r="G1996">
        <v>601</v>
      </c>
      <c r="H1996">
        <v>10</v>
      </c>
      <c r="I1996">
        <v>22</v>
      </c>
      <c r="J1996" t="str">
        <f t="shared" si="31"/>
        <v>10-27-2022</v>
      </c>
      <c r="K1996">
        <v>226800</v>
      </c>
      <c r="L1996">
        <v>0</v>
      </c>
      <c r="M1996">
        <v>174</v>
      </c>
      <c r="N1996">
        <v>170</v>
      </c>
      <c r="P1996">
        <v>0</v>
      </c>
      <c r="U1996">
        <v>0</v>
      </c>
      <c r="V1996">
        <v>0</v>
      </c>
      <c r="Y1996">
        <v>0</v>
      </c>
      <c r="AE1996">
        <v>0</v>
      </c>
      <c r="AF1996" t="s">
        <v>81</v>
      </c>
      <c r="AR1996">
        <v>7611</v>
      </c>
      <c r="AX1996">
        <v>499</v>
      </c>
      <c r="AY1996" t="s">
        <v>58</v>
      </c>
      <c r="AZ1996">
        <v>1601</v>
      </c>
      <c r="BA1996">
        <v>56430</v>
      </c>
      <c r="BC1996">
        <v>170370</v>
      </c>
      <c r="BD1996" t="s">
        <v>59</v>
      </c>
    </row>
    <row r="1997" spans="1:56" x14ac:dyDescent="0.25">
      <c r="A1997">
        <v>2</v>
      </c>
      <c r="B1997">
        <v>10</v>
      </c>
      <c r="C1997">
        <v>27</v>
      </c>
      <c r="D1997">
        <v>610730420000</v>
      </c>
      <c r="E1997" t="s">
        <v>3978</v>
      </c>
      <c r="G1997">
        <v>601</v>
      </c>
      <c r="H1997">
        <v>10</v>
      </c>
      <c r="I1997">
        <v>22</v>
      </c>
      <c r="J1997" t="str">
        <f t="shared" si="31"/>
        <v>10-27-2022</v>
      </c>
      <c r="K1997">
        <v>226800</v>
      </c>
      <c r="L1997">
        <v>0</v>
      </c>
      <c r="M1997">
        <v>66</v>
      </c>
      <c r="N1997">
        <v>165</v>
      </c>
      <c r="P1997">
        <v>0</v>
      </c>
      <c r="U1997">
        <v>0</v>
      </c>
      <c r="V1997">
        <v>0</v>
      </c>
      <c r="Y1997">
        <v>0</v>
      </c>
      <c r="AE1997">
        <v>0</v>
      </c>
      <c r="AR1997">
        <v>7611</v>
      </c>
      <c r="AX1997">
        <v>400</v>
      </c>
      <c r="AY1997" t="s">
        <v>4058</v>
      </c>
      <c r="AZ1997">
        <v>1601</v>
      </c>
      <c r="BA1997">
        <v>0</v>
      </c>
      <c r="BC1997">
        <v>0</v>
      </c>
      <c r="BD1997" t="s">
        <v>59</v>
      </c>
    </row>
    <row r="1998" spans="1:56" x14ac:dyDescent="0.25">
      <c r="A1998">
        <v>2</v>
      </c>
      <c r="B1998">
        <v>10</v>
      </c>
      <c r="C1998">
        <v>27</v>
      </c>
      <c r="D1998">
        <v>610740110000</v>
      </c>
      <c r="E1998" t="s">
        <v>4068</v>
      </c>
      <c r="G1998">
        <v>601</v>
      </c>
      <c r="H1998">
        <v>10</v>
      </c>
      <c r="I1998">
        <v>22</v>
      </c>
      <c r="J1998" t="str">
        <f t="shared" si="31"/>
        <v>10-27-2022</v>
      </c>
      <c r="K1998">
        <v>226800</v>
      </c>
      <c r="L1998">
        <v>0</v>
      </c>
      <c r="M1998">
        <v>74</v>
      </c>
      <c r="N1998">
        <v>158</v>
      </c>
      <c r="P1998">
        <v>0</v>
      </c>
      <c r="U1998">
        <v>0</v>
      </c>
      <c r="V1998">
        <v>0</v>
      </c>
      <c r="Y1998">
        <v>0</v>
      </c>
      <c r="AE1998">
        <v>0</v>
      </c>
      <c r="AR1998">
        <v>7611</v>
      </c>
      <c r="AX1998">
        <v>400</v>
      </c>
      <c r="AY1998" t="s">
        <v>4058</v>
      </c>
      <c r="AZ1998">
        <v>1601</v>
      </c>
      <c r="BA1998">
        <v>0</v>
      </c>
      <c r="BC1998">
        <v>0</v>
      </c>
      <c r="BD1998" t="s">
        <v>59</v>
      </c>
    </row>
    <row r="1999" spans="1:56" x14ac:dyDescent="0.25">
      <c r="A1999">
        <v>2</v>
      </c>
      <c r="B1999">
        <v>10</v>
      </c>
      <c r="C1999">
        <v>27</v>
      </c>
      <c r="D1999">
        <v>610740210000</v>
      </c>
      <c r="E1999" t="s">
        <v>3974</v>
      </c>
      <c r="G1999">
        <v>601</v>
      </c>
      <c r="H1999">
        <v>10</v>
      </c>
      <c r="I1999">
        <v>22</v>
      </c>
      <c r="J1999" t="str">
        <f t="shared" si="31"/>
        <v>10-27-2022</v>
      </c>
      <c r="K1999">
        <v>226800</v>
      </c>
      <c r="L1999">
        <v>0</v>
      </c>
      <c r="M1999">
        <v>42</v>
      </c>
      <c r="N1999">
        <v>167</v>
      </c>
      <c r="P1999">
        <v>0</v>
      </c>
      <c r="U1999">
        <v>0</v>
      </c>
      <c r="V1999">
        <v>0</v>
      </c>
      <c r="Y1999">
        <v>0</v>
      </c>
      <c r="AE1999">
        <v>0</v>
      </c>
      <c r="AR1999">
        <v>7611</v>
      </c>
      <c r="AX1999">
        <v>400</v>
      </c>
      <c r="AY1999" t="s">
        <v>4058</v>
      </c>
      <c r="AZ1999">
        <v>1601</v>
      </c>
      <c r="BA1999">
        <v>0</v>
      </c>
      <c r="BC1999">
        <v>0</v>
      </c>
      <c r="BD1999" t="s">
        <v>59</v>
      </c>
    </row>
    <row r="2000" spans="1:56" x14ac:dyDescent="0.25">
      <c r="A2000">
        <v>2</v>
      </c>
      <c r="B2000">
        <v>10</v>
      </c>
      <c r="C2000">
        <v>27</v>
      </c>
      <c r="D2000">
        <v>610740310000</v>
      </c>
      <c r="E2000" t="s">
        <v>3978</v>
      </c>
      <c r="G2000">
        <v>601</v>
      </c>
      <c r="H2000">
        <v>10</v>
      </c>
      <c r="I2000">
        <v>22</v>
      </c>
      <c r="J2000" t="str">
        <f t="shared" si="31"/>
        <v>10-27-2022</v>
      </c>
      <c r="K2000">
        <v>226800</v>
      </c>
      <c r="L2000">
        <v>0</v>
      </c>
      <c r="M2000">
        <v>45</v>
      </c>
      <c r="N2000">
        <v>173</v>
      </c>
      <c r="P2000">
        <v>0</v>
      </c>
      <c r="U2000">
        <v>0</v>
      </c>
      <c r="V2000">
        <v>0</v>
      </c>
      <c r="Y2000">
        <v>0</v>
      </c>
      <c r="AE2000">
        <v>0</v>
      </c>
      <c r="AR2000">
        <v>7611</v>
      </c>
      <c r="AX2000">
        <v>400</v>
      </c>
      <c r="AY2000" t="s">
        <v>4070</v>
      </c>
      <c r="AZ2000">
        <v>1601</v>
      </c>
      <c r="BA2000">
        <v>0</v>
      </c>
      <c r="BC2000">
        <v>0</v>
      </c>
      <c r="BD2000" t="s">
        <v>59</v>
      </c>
    </row>
    <row r="2001" spans="1:56" x14ac:dyDescent="0.25">
      <c r="A2001">
        <v>2</v>
      </c>
      <c r="B2001">
        <v>10</v>
      </c>
      <c r="C2001">
        <v>27</v>
      </c>
      <c r="D2001">
        <v>610981800000</v>
      </c>
      <c r="E2001" t="s">
        <v>4162</v>
      </c>
      <c r="G2001">
        <v>603</v>
      </c>
      <c r="H2001">
        <v>10</v>
      </c>
      <c r="I2001">
        <v>22</v>
      </c>
      <c r="J2001" t="str">
        <f t="shared" si="31"/>
        <v>10-27-2022</v>
      </c>
      <c r="K2001">
        <v>184060</v>
      </c>
      <c r="L2001">
        <v>0</v>
      </c>
      <c r="M2001">
        <v>36</v>
      </c>
      <c r="N2001">
        <v>190</v>
      </c>
      <c r="P2001">
        <v>0</v>
      </c>
      <c r="U2001">
        <v>0</v>
      </c>
      <c r="V2001">
        <v>0</v>
      </c>
      <c r="Y2001">
        <v>0</v>
      </c>
      <c r="AE2001">
        <v>0</v>
      </c>
      <c r="AR2001">
        <v>7611</v>
      </c>
      <c r="AX2001">
        <v>400</v>
      </c>
      <c r="AY2001" t="s">
        <v>4058</v>
      </c>
      <c r="AZ2001">
        <v>1603</v>
      </c>
      <c r="BA2001">
        <v>0</v>
      </c>
      <c r="BC2001">
        <v>0</v>
      </c>
      <c r="BD2001" t="s">
        <v>59</v>
      </c>
    </row>
    <row r="2002" spans="1:56" x14ac:dyDescent="0.25">
      <c r="A2002">
        <v>2</v>
      </c>
      <c r="B2002">
        <v>9</v>
      </c>
      <c r="C2002">
        <v>23</v>
      </c>
      <c r="D2002">
        <v>10211200100</v>
      </c>
      <c r="E2002" t="s">
        <v>175</v>
      </c>
      <c r="G2002">
        <v>537</v>
      </c>
      <c r="H2002">
        <v>9</v>
      </c>
      <c r="I2002">
        <v>22</v>
      </c>
      <c r="J2002" t="str">
        <f t="shared" si="31"/>
        <v>09-23-2022</v>
      </c>
      <c r="K2002">
        <v>115000</v>
      </c>
      <c r="L2002">
        <v>2700</v>
      </c>
      <c r="M2002">
        <v>0</v>
      </c>
      <c r="N2002">
        <v>0</v>
      </c>
      <c r="P2002">
        <v>3.2519999999999998</v>
      </c>
      <c r="Q2002">
        <v>2</v>
      </c>
      <c r="R2002" t="s">
        <v>116</v>
      </c>
      <c r="S2002" t="s">
        <v>123</v>
      </c>
      <c r="T2002" t="s">
        <v>112</v>
      </c>
      <c r="U2002">
        <v>4</v>
      </c>
      <c r="V2002">
        <v>0</v>
      </c>
      <c r="Y2002">
        <v>1152</v>
      </c>
      <c r="Z2002" t="s">
        <v>92</v>
      </c>
      <c r="AA2002" t="s">
        <v>65</v>
      </c>
      <c r="AB2002" t="s">
        <v>137</v>
      </c>
      <c r="AC2002" t="s">
        <v>67</v>
      </c>
      <c r="AE2002">
        <v>7</v>
      </c>
      <c r="AF2002" t="s">
        <v>88</v>
      </c>
      <c r="AK2002" t="s">
        <v>176</v>
      </c>
      <c r="AL2002">
        <v>65</v>
      </c>
      <c r="AN2002" t="s">
        <v>170</v>
      </c>
      <c r="AP2002" t="s">
        <v>56</v>
      </c>
      <c r="AR2002">
        <v>0</v>
      </c>
      <c r="AS2002" t="s">
        <v>73</v>
      </c>
      <c r="AT2002" t="s">
        <v>74</v>
      </c>
      <c r="AV2002" t="s">
        <v>74</v>
      </c>
      <c r="AX2002">
        <v>510</v>
      </c>
      <c r="AY2002" t="s">
        <v>58</v>
      </c>
      <c r="AZ2002">
        <v>2537</v>
      </c>
      <c r="BA2002">
        <v>20740</v>
      </c>
      <c r="BC2002">
        <v>70490</v>
      </c>
      <c r="BD2002" t="s">
        <v>59</v>
      </c>
    </row>
    <row r="2003" spans="1:56" x14ac:dyDescent="0.25">
      <c r="A2003">
        <v>2</v>
      </c>
      <c r="B2003">
        <v>9</v>
      </c>
      <c r="C2003">
        <v>16</v>
      </c>
      <c r="D2003">
        <v>50521500000</v>
      </c>
      <c r="E2003" t="s">
        <v>251</v>
      </c>
      <c r="G2003">
        <v>519</v>
      </c>
      <c r="H2003">
        <v>9</v>
      </c>
      <c r="I2003">
        <v>22</v>
      </c>
      <c r="J2003" t="str">
        <f t="shared" si="31"/>
        <v>09-16-2022</v>
      </c>
      <c r="K2003">
        <v>86000</v>
      </c>
      <c r="L2003">
        <v>546</v>
      </c>
      <c r="M2003">
        <v>74</v>
      </c>
      <c r="N2003">
        <v>132</v>
      </c>
      <c r="P2003">
        <v>0</v>
      </c>
      <c r="R2003">
        <v>1</v>
      </c>
      <c r="S2003">
        <v>9001</v>
      </c>
      <c r="T2003" t="s">
        <v>112</v>
      </c>
      <c r="U2003">
        <v>1</v>
      </c>
      <c r="V2003">
        <v>0</v>
      </c>
      <c r="Y2003">
        <v>384</v>
      </c>
      <c r="Z2003" t="s">
        <v>92</v>
      </c>
      <c r="AA2003" t="s">
        <v>152</v>
      </c>
      <c r="AB2003" t="s">
        <v>154</v>
      </c>
      <c r="AC2003" t="s">
        <v>67</v>
      </c>
      <c r="AE2003">
        <v>3</v>
      </c>
      <c r="AF2003" t="s">
        <v>81</v>
      </c>
      <c r="AK2003" t="s">
        <v>90</v>
      </c>
      <c r="AL2003">
        <v>50</v>
      </c>
      <c r="AN2003" t="s">
        <v>252</v>
      </c>
      <c r="AP2003" t="s">
        <v>56</v>
      </c>
      <c r="AR2003">
        <v>500</v>
      </c>
      <c r="AS2003" t="s">
        <v>73</v>
      </c>
      <c r="AX2003">
        <v>510</v>
      </c>
      <c r="AY2003" t="s">
        <v>58</v>
      </c>
      <c r="AZ2003">
        <v>3519</v>
      </c>
      <c r="BA2003">
        <v>2830</v>
      </c>
      <c r="BC2003">
        <v>22910</v>
      </c>
      <c r="BD2003" t="s">
        <v>59</v>
      </c>
    </row>
    <row r="2004" spans="1:56" x14ac:dyDescent="0.25">
      <c r="A2004">
        <v>2</v>
      </c>
      <c r="B2004">
        <v>9</v>
      </c>
      <c r="C2004">
        <v>16</v>
      </c>
      <c r="D2004">
        <v>80250400000</v>
      </c>
      <c r="E2004" t="s">
        <v>344</v>
      </c>
      <c r="G2004">
        <v>520</v>
      </c>
      <c r="H2004">
        <v>9</v>
      </c>
      <c r="I2004">
        <v>22</v>
      </c>
      <c r="J2004" t="str">
        <f t="shared" si="31"/>
        <v>09-16-2022</v>
      </c>
      <c r="K2004">
        <v>260000</v>
      </c>
      <c r="L2004">
        <v>1806</v>
      </c>
      <c r="M2004">
        <v>0</v>
      </c>
      <c r="N2004">
        <v>0</v>
      </c>
      <c r="P2004">
        <v>0.53</v>
      </c>
      <c r="Q2004" t="s">
        <v>98</v>
      </c>
      <c r="R2004">
        <v>5</v>
      </c>
      <c r="S2004" t="s">
        <v>345</v>
      </c>
      <c r="T2004" t="s">
        <v>100</v>
      </c>
      <c r="U2004">
        <v>4</v>
      </c>
      <c r="V2004">
        <v>1008</v>
      </c>
      <c r="X2004" t="s">
        <v>63</v>
      </c>
      <c r="Y2004">
        <v>576</v>
      </c>
      <c r="Z2004" t="s">
        <v>64</v>
      </c>
      <c r="AA2004" t="s">
        <v>164</v>
      </c>
      <c r="AB2004" t="s">
        <v>66</v>
      </c>
      <c r="AC2004" t="s">
        <v>67</v>
      </c>
      <c r="AE2004">
        <v>9</v>
      </c>
      <c r="AF2004" t="s">
        <v>88</v>
      </c>
      <c r="AI2004" t="s">
        <v>70</v>
      </c>
      <c r="AK2004" t="s">
        <v>71</v>
      </c>
      <c r="AL2004">
        <v>35</v>
      </c>
      <c r="AN2004" t="s">
        <v>72</v>
      </c>
      <c r="AP2004" t="s">
        <v>56</v>
      </c>
      <c r="AR2004">
        <v>0</v>
      </c>
      <c r="AS2004" t="s">
        <v>73</v>
      </c>
      <c r="AT2004" t="s">
        <v>74</v>
      </c>
      <c r="AV2004" t="s">
        <v>74</v>
      </c>
      <c r="AX2004">
        <v>510</v>
      </c>
      <c r="AY2004" t="s">
        <v>58</v>
      </c>
      <c r="AZ2004">
        <v>5520</v>
      </c>
      <c r="BA2004">
        <v>10230</v>
      </c>
      <c r="BC2004">
        <v>160570</v>
      </c>
      <c r="BD2004" t="s">
        <v>59</v>
      </c>
    </row>
    <row r="2005" spans="1:56" x14ac:dyDescent="0.25">
      <c r="A2005">
        <v>2</v>
      </c>
      <c r="B2005">
        <v>9</v>
      </c>
      <c r="C2005">
        <v>20</v>
      </c>
      <c r="D2005">
        <v>90300100100</v>
      </c>
      <c r="E2005" t="s">
        <v>362</v>
      </c>
      <c r="G2005">
        <v>526</v>
      </c>
      <c r="H2005">
        <v>9</v>
      </c>
      <c r="I2005">
        <v>22</v>
      </c>
      <c r="J2005" t="str">
        <f t="shared" si="31"/>
        <v>09-20-2022</v>
      </c>
      <c r="K2005">
        <v>275000</v>
      </c>
      <c r="L2005">
        <v>1662</v>
      </c>
      <c r="M2005">
        <v>0</v>
      </c>
      <c r="N2005">
        <v>0</v>
      </c>
      <c r="P2005">
        <v>1.89</v>
      </c>
      <c r="Q2005">
        <v>2</v>
      </c>
      <c r="R2005">
        <v>1</v>
      </c>
      <c r="S2005">
        <v>9902</v>
      </c>
      <c r="T2005" t="s">
        <v>76</v>
      </c>
      <c r="U2005">
        <v>0</v>
      </c>
      <c r="V2005">
        <v>1006</v>
      </c>
      <c r="Y2005">
        <v>696</v>
      </c>
      <c r="Z2005" t="s">
        <v>64</v>
      </c>
      <c r="AA2005" t="s">
        <v>164</v>
      </c>
      <c r="AB2005" t="s">
        <v>66</v>
      </c>
      <c r="AC2005" t="s">
        <v>67</v>
      </c>
      <c r="AE2005">
        <v>9</v>
      </c>
      <c r="AF2005" t="s">
        <v>68</v>
      </c>
      <c r="AG2005" t="s">
        <v>69</v>
      </c>
      <c r="AK2005" t="s">
        <v>71</v>
      </c>
      <c r="AL2005">
        <v>22</v>
      </c>
      <c r="AN2005" t="s">
        <v>310</v>
      </c>
      <c r="AP2005" t="s">
        <v>56</v>
      </c>
      <c r="AR2005">
        <v>0</v>
      </c>
      <c r="AS2005" t="s">
        <v>73</v>
      </c>
      <c r="AT2005" t="s">
        <v>74</v>
      </c>
      <c r="AV2005" t="s">
        <v>74</v>
      </c>
      <c r="AX2005">
        <v>510</v>
      </c>
      <c r="AY2005" t="s">
        <v>58</v>
      </c>
      <c r="AZ2005">
        <v>2526</v>
      </c>
      <c r="BA2005">
        <v>16370</v>
      </c>
      <c r="BC2005">
        <v>158030</v>
      </c>
      <c r="BD2005" t="s">
        <v>59</v>
      </c>
    </row>
    <row r="2006" spans="1:56" x14ac:dyDescent="0.25">
      <c r="A2006">
        <v>2</v>
      </c>
      <c r="B2006">
        <v>9</v>
      </c>
      <c r="C2006">
        <v>20</v>
      </c>
      <c r="D2006">
        <v>90300100200</v>
      </c>
      <c r="E2006" t="s">
        <v>363</v>
      </c>
      <c r="G2006">
        <v>526</v>
      </c>
      <c r="H2006">
        <v>9</v>
      </c>
      <c r="I2006">
        <v>22</v>
      </c>
      <c r="J2006" t="str">
        <f t="shared" si="31"/>
        <v>09-20-2022</v>
      </c>
      <c r="K2006">
        <v>275000</v>
      </c>
      <c r="L2006">
        <v>0</v>
      </c>
      <c r="M2006">
        <v>0</v>
      </c>
      <c r="N2006">
        <v>0</v>
      </c>
      <c r="P2006">
        <v>0.25</v>
      </c>
      <c r="U2006">
        <v>0</v>
      </c>
      <c r="V2006">
        <v>0</v>
      </c>
      <c r="Y2006">
        <v>0</v>
      </c>
      <c r="AE2006">
        <v>0</v>
      </c>
      <c r="AR2006">
        <v>0</v>
      </c>
      <c r="AX2006">
        <v>500</v>
      </c>
      <c r="AY2006" t="s">
        <v>58</v>
      </c>
      <c r="AZ2006">
        <v>3526</v>
      </c>
      <c r="BA2006">
        <v>0</v>
      </c>
      <c r="BC2006">
        <v>0</v>
      </c>
      <c r="BD2006" t="s">
        <v>59</v>
      </c>
    </row>
    <row r="2007" spans="1:56" x14ac:dyDescent="0.25">
      <c r="A2007">
        <v>2</v>
      </c>
      <c r="B2007">
        <v>9</v>
      </c>
      <c r="C2007">
        <v>20</v>
      </c>
      <c r="D2007">
        <v>90300110000</v>
      </c>
      <c r="E2007" t="s">
        <v>361</v>
      </c>
      <c r="G2007">
        <v>526</v>
      </c>
      <c r="H2007">
        <v>9</v>
      </c>
      <c r="I2007">
        <v>22</v>
      </c>
      <c r="J2007" t="str">
        <f t="shared" si="31"/>
        <v>09-20-2022</v>
      </c>
      <c r="K2007">
        <v>275000</v>
      </c>
      <c r="L2007">
        <v>0</v>
      </c>
      <c r="M2007">
        <v>0</v>
      </c>
      <c r="N2007">
        <v>0</v>
      </c>
      <c r="P2007">
        <v>0.81</v>
      </c>
      <c r="U2007">
        <v>0</v>
      </c>
      <c r="V2007">
        <v>0</v>
      </c>
      <c r="Y2007">
        <v>0</v>
      </c>
      <c r="AE2007">
        <v>0</v>
      </c>
      <c r="AP2007" t="s">
        <v>56</v>
      </c>
      <c r="AR2007">
        <v>0</v>
      </c>
      <c r="AS2007" t="s">
        <v>73</v>
      </c>
      <c r="AT2007" t="s">
        <v>74</v>
      </c>
      <c r="AV2007" t="s">
        <v>74</v>
      </c>
      <c r="AX2007">
        <v>500</v>
      </c>
      <c r="AY2007" t="s">
        <v>58</v>
      </c>
      <c r="AZ2007">
        <v>2526</v>
      </c>
      <c r="BA2007">
        <v>13910</v>
      </c>
      <c r="BC2007">
        <v>0</v>
      </c>
      <c r="BD2007" t="s">
        <v>59</v>
      </c>
    </row>
    <row r="2008" spans="1:56" x14ac:dyDescent="0.25">
      <c r="A2008">
        <v>2</v>
      </c>
      <c r="B2008">
        <v>9</v>
      </c>
      <c r="C2008">
        <v>9</v>
      </c>
      <c r="D2008">
        <v>90350110000</v>
      </c>
      <c r="E2008" t="s">
        <v>382</v>
      </c>
      <c r="G2008">
        <v>502</v>
      </c>
      <c r="H2008">
        <v>9</v>
      </c>
      <c r="I2008">
        <v>22</v>
      </c>
      <c r="J2008" t="str">
        <f t="shared" si="31"/>
        <v>09-09-2022</v>
      </c>
      <c r="K2008">
        <v>422100</v>
      </c>
      <c r="L2008">
        <v>1758</v>
      </c>
      <c r="M2008">
        <v>0</v>
      </c>
      <c r="N2008">
        <v>0</v>
      </c>
      <c r="P2008">
        <v>1.86</v>
      </c>
      <c r="Q2008">
        <v>1</v>
      </c>
      <c r="R2008">
        <v>1</v>
      </c>
      <c r="S2008">
        <v>9791</v>
      </c>
      <c r="T2008" t="s">
        <v>86</v>
      </c>
      <c r="U2008">
        <v>0</v>
      </c>
      <c r="V2008">
        <v>1318</v>
      </c>
      <c r="W2008" t="s">
        <v>71</v>
      </c>
      <c r="X2008" t="s">
        <v>63</v>
      </c>
      <c r="Y2008">
        <v>648</v>
      </c>
      <c r="Z2008" t="s">
        <v>64</v>
      </c>
      <c r="AA2008" t="s">
        <v>208</v>
      </c>
      <c r="AB2008" t="s">
        <v>66</v>
      </c>
      <c r="AC2008" t="s">
        <v>67</v>
      </c>
      <c r="AE2008">
        <v>8</v>
      </c>
      <c r="AF2008" t="s">
        <v>88</v>
      </c>
      <c r="AI2008" t="s">
        <v>70</v>
      </c>
      <c r="AK2008" t="s">
        <v>71</v>
      </c>
      <c r="AL2008">
        <v>28</v>
      </c>
      <c r="AN2008" t="s">
        <v>72</v>
      </c>
      <c r="AP2008" t="s">
        <v>56</v>
      </c>
      <c r="AR2008">
        <v>0</v>
      </c>
      <c r="AS2008" t="s">
        <v>73</v>
      </c>
      <c r="AT2008" t="s">
        <v>74</v>
      </c>
      <c r="AV2008" t="s">
        <v>74</v>
      </c>
      <c r="AX2008">
        <v>510</v>
      </c>
      <c r="AY2008" t="s">
        <v>58</v>
      </c>
      <c r="AZ2008">
        <v>1502</v>
      </c>
      <c r="BA2008">
        <v>16430</v>
      </c>
      <c r="BC2008">
        <v>157490</v>
      </c>
      <c r="BD2008" t="s">
        <v>59</v>
      </c>
    </row>
    <row r="2009" spans="1:56" x14ac:dyDescent="0.25">
      <c r="A2009">
        <v>2</v>
      </c>
      <c r="B2009">
        <v>9</v>
      </c>
      <c r="C2009">
        <v>9</v>
      </c>
      <c r="D2009">
        <v>90350120000</v>
      </c>
      <c r="E2009" t="s">
        <v>383</v>
      </c>
      <c r="G2009">
        <v>502</v>
      </c>
      <c r="H2009">
        <v>9</v>
      </c>
      <c r="I2009">
        <v>22</v>
      </c>
      <c r="J2009" t="str">
        <f t="shared" si="31"/>
        <v>09-09-2022</v>
      </c>
      <c r="K2009">
        <v>422100</v>
      </c>
      <c r="L2009">
        <v>720</v>
      </c>
      <c r="M2009">
        <v>0</v>
      </c>
      <c r="N2009">
        <v>0</v>
      </c>
      <c r="P2009">
        <v>1.3</v>
      </c>
      <c r="Q2009" t="s">
        <v>223</v>
      </c>
      <c r="R2009">
        <v>1</v>
      </c>
      <c r="S2009">
        <v>9771</v>
      </c>
      <c r="T2009" t="s">
        <v>384</v>
      </c>
      <c r="U2009">
        <v>0</v>
      </c>
      <c r="V2009">
        <v>0</v>
      </c>
      <c r="X2009" t="s">
        <v>63</v>
      </c>
      <c r="Y2009">
        <v>600</v>
      </c>
      <c r="Z2009" t="s">
        <v>64</v>
      </c>
      <c r="AA2009" t="s">
        <v>157</v>
      </c>
      <c r="AB2009" t="s">
        <v>66</v>
      </c>
      <c r="AC2009" t="s">
        <v>385</v>
      </c>
      <c r="AE2009">
        <v>3</v>
      </c>
      <c r="AF2009" t="s">
        <v>81</v>
      </c>
      <c r="AK2009" t="s">
        <v>71</v>
      </c>
      <c r="AL2009">
        <v>34</v>
      </c>
      <c r="AM2009">
        <v>25</v>
      </c>
      <c r="AN2009" t="s">
        <v>92</v>
      </c>
      <c r="AP2009" t="s">
        <v>56</v>
      </c>
      <c r="AR2009">
        <v>0</v>
      </c>
      <c r="AS2009" t="s">
        <v>73</v>
      </c>
      <c r="AT2009" t="s">
        <v>74</v>
      </c>
      <c r="AV2009" t="s">
        <v>74</v>
      </c>
      <c r="AX2009">
        <v>510</v>
      </c>
      <c r="AY2009" t="s">
        <v>58</v>
      </c>
      <c r="AZ2009">
        <v>2502</v>
      </c>
      <c r="BA2009">
        <v>14660</v>
      </c>
      <c r="BC2009">
        <v>41940</v>
      </c>
      <c r="BD2009" t="s">
        <v>59</v>
      </c>
    </row>
    <row r="2010" spans="1:56" x14ac:dyDescent="0.25">
      <c r="A2010">
        <v>2</v>
      </c>
      <c r="B2010">
        <v>9</v>
      </c>
      <c r="C2010">
        <v>20</v>
      </c>
      <c r="D2010">
        <v>100041900100</v>
      </c>
      <c r="E2010" t="s">
        <v>421</v>
      </c>
      <c r="G2010">
        <v>528</v>
      </c>
      <c r="H2010">
        <v>9</v>
      </c>
      <c r="I2010">
        <v>22</v>
      </c>
      <c r="J2010" t="str">
        <f t="shared" si="31"/>
        <v>09-20-2022</v>
      </c>
      <c r="K2010">
        <v>165569</v>
      </c>
      <c r="L2010">
        <v>0</v>
      </c>
      <c r="M2010">
        <v>0</v>
      </c>
      <c r="N2010">
        <v>0</v>
      </c>
      <c r="P2010">
        <v>0.65200000000000002</v>
      </c>
      <c r="U2010">
        <v>0</v>
      </c>
      <c r="V2010">
        <v>0</v>
      </c>
      <c r="Y2010">
        <v>0</v>
      </c>
      <c r="AE2010">
        <v>0</v>
      </c>
      <c r="AR2010">
        <v>0</v>
      </c>
      <c r="AX2010">
        <v>500</v>
      </c>
      <c r="AY2010" t="s">
        <v>58</v>
      </c>
      <c r="AZ2010">
        <v>4528</v>
      </c>
      <c r="BA2010">
        <v>0</v>
      </c>
      <c r="BC2010">
        <v>0</v>
      </c>
      <c r="BD2010" t="s">
        <v>59</v>
      </c>
    </row>
    <row r="2011" spans="1:56" x14ac:dyDescent="0.25">
      <c r="A2011">
        <v>2</v>
      </c>
      <c r="B2011">
        <v>9</v>
      </c>
      <c r="C2011">
        <v>20</v>
      </c>
      <c r="D2011">
        <v>100042000000</v>
      </c>
      <c r="E2011" t="s">
        <v>422</v>
      </c>
      <c r="G2011">
        <v>528</v>
      </c>
      <c r="H2011">
        <v>9</v>
      </c>
      <c r="I2011">
        <v>22</v>
      </c>
      <c r="J2011" t="str">
        <f t="shared" si="31"/>
        <v>09-20-2022</v>
      </c>
      <c r="K2011">
        <v>165569</v>
      </c>
      <c r="L2011">
        <v>1980</v>
      </c>
      <c r="M2011">
        <v>0</v>
      </c>
      <c r="N2011">
        <v>0</v>
      </c>
      <c r="P2011">
        <v>2</v>
      </c>
      <c r="Q2011" t="s">
        <v>61</v>
      </c>
      <c r="R2011" t="s">
        <v>116</v>
      </c>
      <c r="S2011" t="s">
        <v>135</v>
      </c>
      <c r="T2011" t="s">
        <v>62</v>
      </c>
      <c r="U2011">
        <v>3</v>
      </c>
      <c r="V2011">
        <v>675</v>
      </c>
      <c r="X2011" t="s">
        <v>63</v>
      </c>
      <c r="Y2011">
        <v>906</v>
      </c>
      <c r="Z2011" t="s">
        <v>64</v>
      </c>
      <c r="AA2011" t="s">
        <v>205</v>
      </c>
      <c r="AB2011" t="s">
        <v>66</v>
      </c>
      <c r="AC2011" t="s">
        <v>67</v>
      </c>
      <c r="AE2011">
        <v>10</v>
      </c>
      <c r="AF2011" t="s">
        <v>88</v>
      </c>
      <c r="AK2011" t="s">
        <v>71</v>
      </c>
      <c r="AL2011">
        <v>45</v>
      </c>
      <c r="AN2011" t="s">
        <v>138</v>
      </c>
      <c r="AP2011" t="s">
        <v>56</v>
      </c>
      <c r="AR2011">
        <v>0</v>
      </c>
      <c r="AS2011" t="s">
        <v>73</v>
      </c>
      <c r="AT2011" t="s">
        <v>74</v>
      </c>
      <c r="AV2011" t="s">
        <v>74</v>
      </c>
      <c r="AX2011">
        <v>510</v>
      </c>
      <c r="AY2011" t="s">
        <v>58</v>
      </c>
      <c r="AZ2011">
        <v>4528</v>
      </c>
      <c r="BA2011">
        <v>15060</v>
      </c>
      <c r="BC2011">
        <v>74430</v>
      </c>
      <c r="BD2011" t="s">
        <v>59</v>
      </c>
    </row>
    <row r="2012" spans="1:56" x14ac:dyDescent="0.25">
      <c r="A2012">
        <v>2</v>
      </c>
      <c r="B2012">
        <v>9</v>
      </c>
      <c r="C2012">
        <v>9</v>
      </c>
      <c r="D2012">
        <v>180100300000</v>
      </c>
      <c r="E2012" t="s">
        <v>741</v>
      </c>
      <c r="G2012">
        <v>501</v>
      </c>
      <c r="H2012">
        <v>9</v>
      </c>
      <c r="I2012">
        <v>22</v>
      </c>
      <c r="J2012" t="str">
        <f t="shared" si="31"/>
        <v>09-09-2022</v>
      </c>
      <c r="K2012">
        <v>535000</v>
      </c>
      <c r="L2012">
        <v>0</v>
      </c>
      <c r="M2012">
        <v>0</v>
      </c>
      <c r="N2012">
        <v>0</v>
      </c>
      <c r="P2012">
        <v>49.075000000000003</v>
      </c>
      <c r="U2012">
        <v>0</v>
      </c>
      <c r="V2012">
        <v>0</v>
      </c>
      <c r="Y2012">
        <v>0</v>
      </c>
      <c r="AE2012">
        <v>0</v>
      </c>
      <c r="AP2012" t="s">
        <v>56</v>
      </c>
      <c r="AR2012">
        <v>0</v>
      </c>
      <c r="AS2012" t="s">
        <v>73</v>
      </c>
      <c r="AX2012">
        <v>110</v>
      </c>
      <c r="AY2012" t="s">
        <v>423</v>
      </c>
      <c r="AZ2012">
        <v>12501</v>
      </c>
      <c r="BA2012">
        <v>326630</v>
      </c>
      <c r="BC2012">
        <v>0</v>
      </c>
      <c r="BD2012" t="s">
        <v>59</v>
      </c>
    </row>
    <row r="2013" spans="1:56" x14ac:dyDescent="0.25">
      <c r="A2013">
        <v>2</v>
      </c>
      <c r="B2013">
        <v>9</v>
      </c>
      <c r="C2013">
        <v>9</v>
      </c>
      <c r="D2013">
        <v>220100720000</v>
      </c>
      <c r="E2013" t="s">
        <v>932</v>
      </c>
      <c r="G2013">
        <v>506</v>
      </c>
      <c r="H2013">
        <v>9</v>
      </c>
      <c r="I2013">
        <v>22</v>
      </c>
      <c r="J2013" t="str">
        <f t="shared" si="31"/>
        <v>09-09-2022</v>
      </c>
      <c r="K2013">
        <v>270000</v>
      </c>
      <c r="L2013">
        <v>1247</v>
      </c>
      <c r="M2013">
        <v>0</v>
      </c>
      <c r="N2013">
        <v>0</v>
      </c>
      <c r="P2013">
        <v>5</v>
      </c>
      <c r="Q2013" t="s">
        <v>98</v>
      </c>
      <c r="R2013">
        <v>1</v>
      </c>
      <c r="S2013">
        <v>9801</v>
      </c>
      <c r="T2013" t="s">
        <v>486</v>
      </c>
      <c r="U2013">
        <v>0</v>
      </c>
      <c r="V2013">
        <v>1247</v>
      </c>
      <c r="W2013" t="s">
        <v>71</v>
      </c>
      <c r="Y2013">
        <v>675</v>
      </c>
      <c r="Z2013" t="s">
        <v>64</v>
      </c>
      <c r="AA2013" t="s">
        <v>487</v>
      </c>
      <c r="AB2013" t="s">
        <v>66</v>
      </c>
      <c r="AC2013" t="s">
        <v>67</v>
      </c>
      <c r="AE2013">
        <v>9</v>
      </c>
      <c r="AF2013" t="s">
        <v>88</v>
      </c>
      <c r="AI2013" t="s">
        <v>70</v>
      </c>
      <c r="AK2013" t="s">
        <v>71</v>
      </c>
      <c r="AL2013">
        <v>26</v>
      </c>
      <c r="AN2013" t="s">
        <v>72</v>
      </c>
      <c r="AP2013" t="s">
        <v>56</v>
      </c>
      <c r="AR2013">
        <v>0</v>
      </c>
      <c r="AS2013" t="s">
        <v>73</v>
      </c>
      <c r="AT2013" t="s">
        <v>74</v>
      </c>
      <c r="AV2013" t="s">
        <v>74</v>
      </c>
      <c r="AX2013">
        <v>510</v>
      </c>
      <c r="AY2013" t="s">
        <v>462</v>
      </c>
      <c r="AZ2013">
        <v>3506</v>
      </c>
      <c r="BA2013">
        <v>21140</v>
      </c>
      <c r="BC2013">
        <v>135370</v>
      </c>
      <c r="BD2013" t="s">
        <v>59</v>
      </c>
    </row>
    <row r="2014" spans="1:56" x14ac:dyDescent="0.25">
      <c r="A2014">
        <v>2</v>
      </c>
      <c r="B2014">
        <v>9</v>
      </c>
      <c r="C2014">
        <v>1</v>
      </c>
      <c r="D2014">
        <v>220250220000</v>
      </c>
      <c r="E2014" t="s">
        <v>970</v>
      </c>
      <c r="G2014">
        <v>484</v>
      </c>
      <c r="H2014">
        <v>9</v>
      </c>
      <c r="I2014">
        <v>22</v>
      </c>
      <c r="J2014" t="str">
        <f t="shared" si="31"/>
        <v>09-01-2022</v>
      </c>
      <c r="K2014">
        <v>91000</v>
      </c>
      <c r="L2014">
        <v>2064</v>
      </c>
      <c r="M2014">
        <v>0</v>
      </c>
      <c r="N2014">
        <v>0</v>
      </c>
      <c r="P2014">
        <v>0.92</v>
      </c>
      <c r="Q2014">
        <v>1</v>
      </c>
      <c r="R2014">
        <v>7</v>
      </c>
      <c r="S2014" t="s">
        <v>460</v>
      </c>
      <c r="T2014" t="s">
        <v>112</v>
      </c>
      <c r="U2014">
        <v>0</v>
      </c>
      <c r="V2014">
        <v>0</v>
      </c>
      <c r="X2014" t="s">
        <v>63</v>
      </c>
      <c r="Y2014">
        <v>576</v>
      </c>
      <c r="Z2014" t="s">
        <v>64</v>
      </c>
      <c r="AA2014" t="s">
        <v>87</v>
      </c>
      <c r="AB2014" t="s">
        <v>66</v>
      </c>
      <c r="AC2014" t="s">
        <v>67</v>
      </c>
      <c r="AE2014">
        <v>6</v>
      </c>
      <c r="AF2014" t="s">
        <v>88</v>
      </c>
      <c r="AK2014" t="s">
        <v>71</v>
      </c>
      <c r="AL2014">
        <v>24</v>
      </c>
      <c r="AN2014" t="s">
        <v>82</v>
      </c>
      <c r="AP2014" t="s">
        <v>56</v>
      </c>
      <c r="AR2014">
        <v>0</v>
      </c>
      <c r="AS2014" t="s">
        <v>73</v>
      </c>
      <c r="AT2014" t="s">
        <v>74</v>
      </c>
      <c r="AV2014" t="s">
        <v>74</v>
      </c>
      <c r="AX2014">
        <v>510</v>
      </c>
      <c r="AY2014" t="s">
        <v>58</v>
      </c>
      <c r="AZ2014">
        <v>3484</v>
      </c>
      <c r="BA2014">
        <v>8110</v>
      </c>
      <c r="BC2014">
        <v>121690</v>
      </c>
      <c r="BD2014" t="s">
        <v>59</v>
      </c>
    </row>
    <row r="2015" spans="1:56" x14ac:dyDescent="0.25">
      <c r="A2015">
        <v>2</v>
      </c>
      <c r="B2015">
        <v>9</v>
      </c>
      <c r="C2015">
        <v>12</v>
      </c>
      <c r="D2015">
        <v>240470100000</v>
      </c>
      <c r="E2015" t="s">
        <v>1016</v>
      </c>
      <c r="G2015">
        <v>508</v>
      </c>
      <c r="H2015">
        <v>9</v>
      </c>
      <c r="I2015">
        <v>22</v>
      </c>
      <c r="J2015" t="str">
        <f t="shared" si="31"/>
        <v>09-12-2022</v>
      </c>
      <c r="K2015">
        <v>100000</v>
      </c>
      <c r="L2015">
        <v>1828</v>
      </c>
      <c r="M2015">
        <v>165</v>
      </c>
      <c r="N2015">
        <v>107</v>
      </c>
      <c r="P2015">
        <v>0</v>
      </c>
      <c r="Q2015">
        <v>2</v>
      </c>
      <c r="R2015" t="s">
        <v>116</v>
      </c>
      <c r="S2015" t="s">
        <v>123</v>
      </c>
      <c r="T2015" t="s">
        <v>112</v>
      </c>
      <c r="U2015">
        <v>0</v>
      </c>
      <c r="V2015">
        <v>0</v>
      </c>
      <c r="X2015" t="s">
        <v>63</v>
      </c>
      <c r="Y2015">
        <v>1976</v>
      </c>
      <c r="Z2015" t="s">
        <v>64</v>
      </c>
      <c r="AA2015" t="s">
        <v>270</v>
      </c>
      <c r="AB2015" t="s">
        <v>66</v>
      </c>
      <c r="AC2015" t="s">
        <v>67</v>
      </c>
      <c r="AE2015">
        <v>7</v>
      </c>
      <c r="AF2015" t="s">
        <v>102</v>
      </c>
      <c r="AG2015" t="s">
        <v>69</v>
      </c>
      <c r="AK2015" t="s">
        <v>90</v>
      </c>
      <c r="AL2015">
        <v>50</v>
      </c>
      <c r="AN2015" t="s">
        <v>170</v>
      </c>
      <c r="AP2015" t="s">
        <v>56</v>
      </c>
      <c r="AR2015">
        <v>2425</v>
      </c>
      <c r="AS2015" t="s">
        <v>73</v>
      </c>
      <c r="AT2015" t="s">
        <v>213</v>
      </c>
      <c r="AV2015" t="s">
        <v>213</v>
      </c>
      <c r="AX2015">
        <v>510</v>
      </c>
      <c r="AY2015" t="s">
        <v>58</v>
      </c>
      <c r="AZ2015">
        <v>3508</v>
      </c>
      <c r="BA2015">
        <v>12540</v>
      </c>
      <c r="BC2015">
        <v>74030</v>
      </c>
      <c r="BD2015" t="s">
        <v>59</v>
      </c>
    </row>
    <row r="2016" spans="1:56" x14ac:dyDescent="0.25">
      <c r="A2016">
        <v>2</v>
      </c>
      <c r="B2016">
        <v>9</v>
      </c>
      <c r="C2016">
        <v>16</v>
      </c>
      <c r="D2016">
        <v>240491800000</v>
      </c>
      <c r="E2016" t="s">
        <v>1022</v>
      </c>
      <c r="G2016">
        <v>518</v>
      </c>
      <c r="H2016">
        <v>9</v>
      </c>
      <c r="I2016">
        <v>22</v>
      </c>
      <c r="J2016" t="str">
        <f t="shared" si="31"/>
        <v>09-16-2022</v>
      </c>
      <c r="K2016">
        <v>14000</v>
      </c>
      <c r="L2016">
        <v>1661</v>
      </c>
      <c r="M2016">
        <v>41</v>
      </c>
      <c r="N2016">
        <v>165</v>
      </c>
      <c r="P2016">
        <v>0</v>
      </c>
      <c r="Q2016" t="s">
        <v>61</v>
      </c>
      <c r="R2016" t="s">
        <v>116</v>
      </c>
      <c r="S2016" t="s">
        <v>135</v>
      </c>
      <c r="T2016" t="s">
        <v>143</v>
      </c>
      <c r="U2016">
        <v>0</v>
      </c>
      <c r="V2016">
        <v>0</v>
      </c>
      <c r="Y2016">
        <v>0</v>
      </c>
      <c r="AA2016" t="s">
        <v>785</v>
      </c>
      <c r="AB2016" t="s">
        <v>137</v>
      </c>
      <c r="AC2016" t="s">
        <v>67</v>
      </c>
      <c r="AE2016">
        <v>8</v>
      </c>
      <c r="AF2016" t="s">
        <v>81</v>
      </c>
      <c r="AK2016" t="s">
        <v>71</v>
      </c>
      <c r="AL2016">
        <v>75</v>
      </c>
      <c r="AN2016" t="s">
        <v>92</v>
      </c>
      <c r="AP2016" t="s">
        <v>56</v>
      </c>
      <c r="AR2016">
        <v>2425</v>
      </c>
      <c r="AS2016" t="s">
        <v>73</v>
      </c>
      <c r="AT2016" t="s">
        <v>213</v>
      </c>
      <c r="AV2016" t="s">
        <v>213</v>
      </c>
      <c r="AX2016">
        <v>510</v>
      </c>
      <c r="AY2016" t="s">
        <v>1013</v>
      </c>
      <c r="AZ2016">
        <v>1518</v>
      </c>
      <c r="BA2016">
        <v>3910</v>
      </c>
      <c r="BC2016">
        <v>29140</v>
      </c>
      <c r="BD2016" t="s">
        <v>59</v>
      </c>
    </row>
    <row r="2017" spans="1:56" x14ac:dyDescent="0.25">
      <c r="A2017">
        <v>2</v>
      </c>
      <c r="B2017">
        <v>9</v>
      </c>
      <c r="C2017">
        <v>29</v>
      </c>
      <c r="D2017">
        <v>240550800000</v>
      </c>
      <c r="E2017" t="s">
        <v>1050</v>
      </c>
      <c r="G2017">
        <v>545</v>
      </c>
      <c r="H2017">
        <v>9</v>
      </c>
      <c r="I2017">
        <v>22</v>
      </c>
      <c r="J2017" t="str">
        <f t="shared" si="31"/>
        <v>09-29-2022</v>
      </c>
      <c r="K2017">
        <v>32500</v>
      </c>
      <c r="L2017">
        <v>0</v>
      </c>
      <c r="M2017">
        <v>21</v>
      </c>
      <c r="N2017">
        <v>165</v>
      </c>
      <c r="P2017">
        <v>0</v>
      </c>
      <c r="U2017">
        <v>0</v>
      </c>
      <c r="V2017">
        <v>0</v>
      </c>
      <c r="Y2017">
        <v>0</v>
      </c>
      <c r="AE2017">
        <v>0</v>
      </c>
      <c r="AF2017" t="s">
        <v>81</v>
      </c>
      <c r="AR2017">
        <v>7241</v>
      </c>
      <c r="AX2017">
        <v>429</v>
      </c>
      <c r="AY2017" t="s">
        <v>1051</v>
      </c>
      <c r="AZ2017">
        <v>4545</v>
      </c>
      <c r="BA2017">
        <v>2200</v>
      </c>
      <c r="BC2017">
        <v>33340</v>
      </c>
      <c r="BD2017" t="s">
        <v>59</v>
      </c>
    </row>
    <row r="2018" spans="1:56" x14ac:dyDescent="0.25">
      <c r="A2018">
        <v>2</v>
      </c>
      <c r="B2018">
        <v>9</v>
      </c>
      <c r="C2018">
        <v>6</v>
      </c>
      <c r="D2018">
        <v>240641300000</v>
      </c>
      <c r="E2018" t="s">
        <v>1106</v>
      </c>
      <c r="G2018">
        <v>490</v>
      </c>
      <c r="H2018">
        <v>9</v>
      </c>
      <c r="I2018">
        <v>22</v>
      </c>
      <c r="J2018" t="str">
        <f t="shared" si="31"/>
        <v>09-06-2022</v>
      </c>
      <c r="K2018">
        <v>56250</v>
      </c>
      <c r="L2018">
        <v>1508</v>
      </c>
      <c r="M2018">
        <v>90</v>
      </c>
      <c r="N2018">
        <v>193</v>
      </c>
      <c r="P2018">
        <v>0</v>
      </c>
      <c r="Q2018" t="s">
        <v>98</v>
      </c>
      <c r="R2018" t="s">
        <v>116</v>
      </c>
      <c r="S2018" t="s">
        <v>135</v>
      </c>
      <c r="T2018" t="s">
        <v>132</v>
      </c>
      <c r="U2018">
        <v>0</v>
      </c>
      <c r="V2018">
        <v>0</v>
      </c>
      <c r="Y2018">
        <v>1125</v>
      </c>
      <c r="Z2018" t="s">
        <v>92</v>
      </c>
      <c r="AA2018" t="s">
        <v>1107</v>
      </c>
      <c r="AB2018" t="s">
        <v>66</v>
      </c>
      <c r="AC2018" t="s">
        <v>67</v>
      </c>
      <c r="AE2018">
        <v>7</v>
      </c>
      <c r="AF2018" t="s">
        <v>81</v>
      </c>
      <c r="AK2018" t="s">
        <v>225</v>
      </c>
      <c r="AL2018">
        <v>45</v>
      </c>
      <c r="AN2018" t="s">
        <v>138</v>
      </c>
      <c r="AP2018" t="s">
        <v>56</v>
      </c>
      <c r="AR2018">
        <v>2405</v>
      </c>
      <c r="AS2018" t="s">
        <v>73</v>
      </c>
      <c r="AT2018" t="s">
        <v>213</v>
      </c>
      <c r="AV2018" t="s">
        <v>213</v>
      </c>
      <c r="AX2018">
        <v>510</v>
      </c>
      <c r="AY2018" t="s">
        <v>58</v>
      </c>
      <c r="AZ2018">
        <v>4490</v>
      </c>
      <c r="BA2018">
        <v>10090</v>
      </c>
      <c r="BC2018">
        <v>81200</v>
      </c>
      <c r="BD2018" t="s">
        <v>59</v>
      </c>
    </row>
    <row r="2019" spans="1:56" x14ac:dyDescent="0.25">
      <c r="A2019">
        <v>2</v>
      </c>
      <c r="B2019">
        <v>9</v>
      </c>
      <c r="C2019">
        <v>2</v>
      </c>
      <c r="D2019">
        <v>240742210000</v>
      </c>
      <c r="E2019" t="s">
        <v>1146</v>
      </c>
      <c r="G2019">
        <v>487</v>
      </c>
      <c r="H2019">
        <v>9</v>
      </c>
      <c r="I2019">
        <v>22</v>
      </c>
      <c r="J2019" t="str">
        <f t="shared" si="31"/>
        <v>09-02-2022</v>
      </c>
      <c r="K2019">
        <v>123500</v>
      </c>
      <c r="L2019">
        <v>0</v>
      </c>
      <c r="M2019">
        <v>87</v>
      </c>
      <c r="N2019">
        <v>100</v>
      </c>
      <c r="P2019">
        <v>0.19900000000000001</v>
      </c>
      <c r="U2019">
        <v>0</v>
      </c>
      <c r="V2019">
        <v>0</v>
      </c>
      <c r="Y2019">
        <v>0</v>
      </c>
      <c r="AE2019">
        <v>0</v>
      </c>
      <c r="AP2019" t="s">
        <v>56</v>
      </c>
      <c r="AR2019">
        <v>2430</v>
      </c>
      <c r="AS2019" t="s">
        <v>73</v>
      </c>
      <c r="AT2019" t="s">
        <v>213</v>
      </c>
      <c r="AV2019" t="s">
        <v>213</v>
      </c>
      <c r="AX2019">
        <v>599</v>
      </c>
      <c r="AY2019" t="s">
        <v>58</v>
      </c>
      <c r="AZ2019">
        <v>4487</v>
      </c>
      <c r="BA2019">
        <v>0</v>
      </c>
      <c r="BC2019">
        <v>0</v>
      </c>
      <c r="BD2019" t="s">
        <v>59</v>
      </c>
    </row>
    <row r="2020" spans="1:56" x14ac:dyDescent="0.25">
      <c r="A2020">
        <v>2</v>
      </c>
      <c r="B2020">
        <v>9</v>
      </c>
      <c r="C2020">
        <v>2</v>
      </c>
      <c r="D2020">
        <v>240742220000</v>
      </c>
      <c r="E2020" t="s">
        <v>1147</v>
      </c>
      <c r="G2020">
        <v>487</v>
      </c>
      <c r="H2020">
        <v>9</v>
      </c>
      <c r="I2020">
        <v>22</v>
      </c>
      <c r="J2020" t="str">
        <f t="shared" si="31"/>
        <v>09-02-2022</v>
      </c>
      <c r="K2020">
        <v>123500</v>
      </c>
      <c r="L2020">
        <v>1210</v>
      </c>
      <c r="M2020">
        <v>173</v>
      </c>
      <c r="N2020">
        <v>100</v>
      </c>
      <c r="P2020">
        <v>0.19900000000000001</v>
      </c>
      <c r="Q2020">
        <v>1</v>
      </c>
      <c r="R2020">
        <v>2</v>
      </c>
      <c r="S2020">
        <v>1</v>
      </c>
      <c r="T2020" t="s">
        <v>112</v>
      </c>
      <c r="U2020">
        <v>0</v>
      </c>
      <c r="V2020">
        <v>0</v>
      </c>
      <c r="X2020" t="s">
        <v>63</v>
      </c>
      <c r="Y2020">
        <v>240</v>
      </c>
      <c r="Z2020" t="s">
        <v>64</v>
      </c>
      <c r="AA2020" t="s">
        <v>157</v>
      </c>
      <c r="AB2020" t="s">
        <v>66</v>
      </c>
      <c r="AC2020" t="s">
        <v>67</v>
      </c>
      <c r="AE2020">
        <v>8</v>
      </c>
      <c r="AF2020" t="s">
        <v>88</v>
      </c>
      <c r="AK2020" t="s">
        <v>71</v>
      </c>
      <c r="AL2020">
        <v>15</v>
      </c>
      <c r="AN2020" t="s">
        <v>82</v>
      </c>
      <c r="AP2020" t="s">
        <v>56</v>
      </c>
      <c r="AR2020">
        <v>2430</v>
      </c>
      <c r="AT2020" t="s">
        <v>213</v>
      </c>
      <c r="AV2020" t="s">
        <v>213</v>
      </c>
      <c r="AX2020">
        <v>510</v>
      </c>
      <c r="AY2020" t="s">
        <v>58</v>
      </c>
      <c r="AZ2020">
        <v>4487</v>
      </c>
      <c r="BA2020">
        <v>11260</v>
      </c>
      <c r="BC2020">
        <v>98660</v>
      </c>
      <c r="BD2020" t="s">
        <v>59</v>
      </c>
    </row>
    <row r="2021" spans="1:56" x14ac:dyDescent="0.25">
      <c r="A2021">
        <v>2</v>
      </c>
      <c r="B2021">
        <v>9</v>
      </c>
      <c r="C2021">
        <v>30</v>
      </c>
      <c r="D2021">
        <v>250010510000</v>
      </c>
      <c r="E2021" t="s">
        <v>1208</v>
      </c>
      <c r="G2021">
        <v>551</v>
      </c>
      <c r="H2021">
        <v>9</v>
      </c>
      <c r="I2021">
        <v>22</v>
      </c>
      <c r="J2021" t="str">
        <f t="shared" si="31"/>
        <v>09-30-2022</v>
      </c>
      <c r="K2021">
        <v>275000</v>
      </c>
      <c r="L2021">
        <v>1152</v>
      </c>
      <c r="M2021">
        <v>0</v>
      </c>
      <c r="N2021">
        <v>0</v>
      </c>
      <c r="P2021">
        <v>2.87</v>
      </c>
      <c r="Q2021" t="s">
        <v>98</v>
      </c>
      <c r="R2021">
        <v>8</v>
      </c>
      <c r="S2021" t="s">
        <v>210</v>
      </c>
      <c r="T2021" t="s">
        <v>100</v>
      </c>
      <c r="U2021">
        <v>3</v>
      </c>
      <c r="V2021">
        <v>864</v>
      </c>
      <c r="X2021" t="s">
        <v>63</v>
      </c>
      <c r="Y2021">
        <v>672</v>
      </c>
      <c r="Z2021" t="s">
        <v>64</v>
      </c>
      <c r="AA2021" t="s">
        <v>157</v>
      </c>
      <c r="AB2021" t="s">
        <v>66</v>
      </c>
      <c r="AC2021" t="s">
        <v>67</v>
      </c>
      <c r="AE2021">
        <v>8</v>
      </c>
      <c r="AF2021" t="s">
        <v>68</v>
      </c>
      <c r="AG2021" t="s">
        <v>69</v>
      </c>
      <c r="AK2021" t="s">
        <v>71</v>
      </c>
      <c r="AL2021">
        <v>13</v>
      </c>
      <c r="AN2021" t="s">
        <v>82</v>
      </c>
      <c r="AP2021" t="s">
        <v>56</v>
      </c>
      <c r="AR2021">
        <v>0</v>
      </c>
      <c r="AS2021" t="s">
        <v>73</v>
      </c>
      <c r="AX2021">
        <v>510</v>
      </c>
      <c r="AY2021" t="s">
        <v>58</v>
      </c>
      <c r="AZ2021">
        <v>4551</v>
      </c>
      <c r="BA2021">
        <v>19690</v>
      </c>
      <c r="BC2021">
        <v>128140</v>
      </c>
      <c r="BD2021" t="s">
        <v>59</v>
      </c>
    </row>
    <row r="2022" spans="1:56" x14ac:dyDescent="0.25">
      <c r="A2022">
        <v>2</v>
      </c>
      <c r="B2022">
        <v>9</v>
      </c>
      <c r="C2022">
        <v>20</v>
      </c>
      <c r="D2022">
        <v>250160800000</v>
      </c>
      <c r="E2022" t="s">
        <v>1250</v>
      </c>
      <c r="G2022">
        <v>528</v>
      </c>
      <c r="H2022">
        <v>9</v>
      </c>
      <c r="I2022">
        <v>22</v>
      </c>
      <c r="J2022" t="str">
        <f t="shared" si="31"/>
        <v>09-20-2022</v>
      </c>
      <c r="K2022">
        <v>165569</v>
      </c>
      <c r="L2022">
        <v>0</v>
      </c>
      <c r="M2022">
        <v>0</v>
      </c>
      <c r="N2022">
        <v>0</v>
      </c>
      <c r="P2022">
        <v>48.222000000000001</v>
      </c>
      <c r="U2022">
        <v>0</v>
      </c>
      <c r="V2022">
        <v>0</v>
      </c>
      <c r="Y2022">
        <v>0</v>
      </c>
      <c r="AE2022">
        <v>0</v>
      </c>
      <c r="AP2022" t="s">
        <v>56</v>
      </c>
      <c r="AR2022">
        <v>0</v>
      </c>
      <c r="AS2022" t="s">
        <v>73</v>
      </c>
      <c r="AT2022" t="s">
        <v>74</v>
      </c>
      <c r="AV2022" t="s">
        <v>74</v>
      </c>
      <c r="AX2022">
        <v>110</v>
      </c>
      <c r="AY2022" t="s">
        <v>58</v>
      </c>
      <c r="AZ2022">
        <v>5528</v>
      </c>
      <c r="BA2022">
        <v>339630</v>
      </c>
      <c r="BC2022">
        <v>0</v>
      </c>
      <c r="BD2022" t="s">
        <v>59</v>
      </c>
    </row>
    <row r="2023" spans="1:56" x14ac:dyDescent="0.25">
      <c r="A2023">
        <v>2</v>
      </c>
      <c r="B2023">
        <v>9</v>
      </c>
      <c r="C2023">
        <v>27</v>
      </c>
      <c r="D2023">
        <v>250230100000</v>
      </c>
      <c r="E2023" t="s">
        <v>1281</v>
      </c>
      <c r="G2023">
        <v>541</v>
      </c>
      <c r="H2023">
        <v>9</v>
      </c>
      <c r="I2023">
        <v>22</v>
      </c>
      <c r="J2023" t="str">
        <f t="shared" si="31"/>
        <v>09-27-2022</v>
      </c>
      <c r="K2023">
        <v>390000</v>
      </c>
      <c r="L2023">
        <v>1786</v>
      </c>
      <c r="M2023">
        <v>150</v>
      </c>
      <c r="N2023">
        <v>163</v>
      </c>
      <c r="P2023">
        <v>0</v>
      </c>
      <c r="Q2023">
        <v>1</v>
      </c>
      <c r="R2023">
        <v>2</v>
      </c>
      <c r="S2023">
        <v>71</v>
      </c>
      <c r="T2023" t="s">
        <v>76</v>
      </c>
      <c r="U2023">
        <v>3</v>
      </c>
      <c r="V2023">
        <v>1786</v>
      </c>
      <c r="W2023" t="s">
        <v>71</v>
      </c>
      <c r="X2023" t="s">
        <v>63</v>
      </c>
      <c r="Y2023">
        <v>576</v>
      </c>
      <c r="Z2023" t="s">
        <v>64</v>
      </c>
      <c r="AA2023" t="s">
        <v>65</v>
      </c>
      <c r="AB2023" t="s">
        <v>66</v>
      </c>
      <c r="AC2023" t="s">
        <v>67</v>
      </c>
      <c r="AE2023">
        <v>7</v>
      </c>
      <c r="AF2023" t="s">
        <v>309</v>
      </c>
      <c r="AI2023" t="s">
        <v>70</v>
      </c>
      <c r="AK2023" t="s">
        <v>71</v>
      </c>
      <c r="AL2023">
        <v>7</v>
      </c>
      <c r="AN2023" t="s">
        <v>310</v>
      </c>
      <c r="AP2023" t="s">
        <v>56</v>
      </c>
      <c r="AR2023">
        <v>2513</v>
      </c>
      <c r="AS2023" t="s">
        <v>73</v>
      </c>
      <c r="AX2023">
        <v>510</v>
      </c>
      <c r="AY2023" t="s">
        <v>1282</v>
      </c>
      <c r="AZ2023">
        <v>3541</v>
      </c>
      <c r="BA2023">
        <v>18740</v>
      </c>
      <c r="BC2023">
        <v>215370</v>
      </c>
      <c r="BD2023" t="s">
        <v>59</v>
      </c>
    </row>
    <row r="2024" spans="1:56" x14ac:dyDescent="0.25">
      <c r="A2024">
        <v>2</v>
      </c>
      <c r="B2024">
        <v>9</v>
      </c>
      <c r="C2024">
        <v>21</v>
      </c>
      <c r="D2024">
        <v>250230300000</v>
      </c>
      <c r="E2024" t="s">
        <v>1283</v>
      </c>
      <c r="G2024">
        <v>529</v>
      </c>
      <c r="H2024">
        <v>9</v>
      </c>
      <c r="I2024">
        <v>22</v>
      </c>
      <c r="J2024" t="str">
        <f t="shared" si="31"/>
        <v>09-21-2022</v>
      </c>
      <c r="K2024">
        <v>500000</v>
      </c>
      <c r="L2024">
        <v>2548</v>
      </c>
      <c r="M2024">
        <v>150</v>
      </c>
      <c r="N2024">
        <v>159</v>
      </c>
      <c r="P2024">
        <v>0</v>
      </c>
      <c r="Q2024">
        <v>2</v>
      </c>
      <c r="R2024">
        <v>1</v>
      </c>
      <c r="S2024">
        <v>9932</v>
      </c>
      <c r="T2024" t="s">
        <v>76</v>
      </c>
      <c r="U2024">
        <v>3</v>
      </c>
      <c r="V2024">
        <v>1100</v>
      </c>
      <c r="W2024" t="s">
        <v>71</v>
      </c>
      <c r="X2024" t="s">
        <v>63</v>
      </c>
      <c r="Y2024">
        <v>924</v>
      </c>
      <c r="Z2024" t="s">
        <v>64</v>
      </c>
      <c r="AA2024" t="s">
        <v>79</v>
      </c>
      <c r="AB2024" t="s">
        <v>66</v>
      </c>
      <c r="AC2024" t="s">
        <v>67</v>
      </c>
      <c r="AE2024">
        <v>9</v>
      </c>
      <c r="AF2024" t="s">
        <v>68</v>
      </c>
      <c r="AG2024" t="s">
        <v>69</v>
      </c>
      <c r="AI2024" t="s">
        <v>70</v>
      </c>
      <c r="AK2024" t="s">
        <v>71</v>
      </c>
      <c r="AL2024">
        <v>15</v>
      </c>
      <c r="AN2024" t="s">
        <v>189</v>
      </c>
      <c r="AR2024">
        <v>2513</v>
      </c>
      <c r="AS2024" t="s">
        <v>73</v>
      </c>
      <c r="AX2024">
        <v>510</v>
      </c>
      <c r="AY2024" t="s">
        <v>58</v>
      </c>
      <c r="AZ2024">
        <v>2529</v>
      </c>
      <c r="BA2024">
        <v>21770</v>
      </c>
      <c r="BC2024">
        <v>246830</v>
      </c>
      <c r="BD2024" t="s">
        <v>59</v>
      </c>
    </row>
    <row r="2025" spans="1:56" x14ac:dyDescent="0.25">
      <c r="A2025">
        <v>2</v>
      </c>
      <c r="B2025">
        <v>9</v>
      </c>
      <c r="C2025">
        <v>9</v>
      </c>
      <c r="D2025">
        <v>270331200000</v>
      </c>
      <c r="E2025" t="s">
        <v>1310</v>
      </c>
      <c r="G2025">
        <v>505</v>
      </c>
      <c r="H2025">
        <v>9</v>
      </c>
      <c r="I2025">
        <v>22</v>
      </c>
      <c r="J2025" t="str">
        <f t="shared" si="31"/>
        <v>09-09-2022</v>
      </c>
      <c r="K2025">
        <v>29000</v>
      </c>
      <c r="L2025">
        <v>0</v>
      </c>
      <c r="M2025">
        <v>32</v>
      </c>
      <c r="N2025">
        <v>36</v>
      </c>
      <c r="P2025">
        <v>0</v>
      </c>
      <c r="U2025">
        <v>0</v>
      </c>
      <c r="V2025">
        <v>0</v>
      </c>
      <c r="Y2025">
        <v>0</v>
      </c>
      <c r="AE2025">
        <v>0</v>
      </c>
      <c r="AF2025" t="s">
        <v>81</v>
      </c>
      <c r="AR2025">
        <v>7271</v>
      </c>
      <c r="AX2025">
        <v>499</v>
      </c>
      <c r="AY2025" t="s">
        <v>1311</v>
      </c>
      <c r="AZ2025">
        <v>3505</v>
      </c>
      <c r="BA2025">
        <v>1400</v>
      </c>
      <c r="BC2025">
        <v>4170</v>
      </c>
      <c r="BD2025" t="s">
        <v>59</v>
      </c>
    </row>
    <row r="2026" spans="1:56" x14ac:dyDescent="0.25">
      <c r="A2026">
        <v>2</v>
      </c>
      <c r="B2026">
        <v>9</v>
      </c>
      <c r="C2026">
        <v>22</v>
      </c>
      <c r="D2026">
        <v>270351500000</v>
      </c>
      <c r="E2026" t="s">
        <v>1330</v>
      </c>
      <c r="G2026">
        <v>533</v>
      </c>
      <c r="H2026">
        <v>9</v>
      </c>
      <c r="I2026">
        <v>22</v>
      </c>
      <c r="J2026" t="str">
        <f t="shared" si="31"/>
        <v>09-22-2022</v>
      </c>
      <c r="K2026">
        <v>145000</v>
      </c>
      <c r="L2026">
        <v>936</v>
      </c>
      <c r="M2026">
        <v>66</v>
      </c>
      <c r="N2026">
        <v>100</v>
      </c>
      <c r="P2026">
        <v>0</v>
      </c>
      <c r="Q2026" t="s">
        <v>98</v>
      </c>
      <c r="R2026" t="s">
        <v>116</v>
      </c>
      <c r="S2026" t="s">
        <v>224</v>
      </c>
      <c r="T2026" t="s">
        <v>100</v>
      </c>
      <c r="U2026">
        <v>4</v>
      </c>
      <c r="V2026">
        <v>936</v>
      </c>
      <c r="X2026" t="s">
        <v>63</v>
      </c>
      <c r="Y2026">
        <v>816</v>
      </c>
      <c r="Z2026" t="s">
        <v>64</v>
      </c>
      <c r="AA2026" t="s">
        <v>432</v>
      </c>
      <c r="AB2026" t="s">
        <v>66</v>
      </c>
      <c r="AC2026" t="s">
        <v>67</v>
      </c>
      <c r="AE2026">
        <v>8</v>
      </c>
      <c r="AF2026" t="s">
        <v>88</v>
      </c>
      <c r="AK2026" t="s">
        <v>71</v>
      </c>
      <c r="AL2026">
        <v>42</v>
      </c>
      <c r="AN2026" t="s">
        <v>82</v>
      </c>
      <c r="AP2026" t="s">
        <v>56</v>
      </c>
      <c r="AR2026">
        <v>2709</v>
      </c>
      <c r="AS2026" t="s">
        <v>73</v>
      </c>
      <c r="AT2026" t="s">
        <v>213</v>
      </c>
      <c r="AV2026" t="s">
        <v>74</v>
      </c>
      <c r="AX2026">
        <v>510</v>
      </c>
      <c r="AY2026" t="s">
        <v>58</v>
      </c>
      <c r="AZ2026">
        <v>7533</v>
      </c>
      <c r="BA2026">
        <v>7460</v>
      </c>
      <c r="BC2026">
        <v>72910</v>
      </c>
      <c r="BD2026" t="s">
        <v>59</v>
      </c>
    </row>
    <row r="2027" spans="1:56" x14ac:dyDescent="0.25">
      <c r="A2027">
        <v>2</v>
      </c>
      <c r="B2027">
        <v>9</v>
      </c>
      <c r="C2027">
        <v>30</v>
      </c>
      <c r="D2027">
        <v>270431100000</v>
      </c>
      <c r="E2027" t="s">
        <v>1372</v>
      </c>
      <c r="G2027">
        <v>547</v>
      </c>
      <c r="H2027">
        <v>9</v>
      </c>
      <c r="I2027">
        <v>22</v>
      </c>
      <c r="J2027" t="str">
        <f t="shared" si="31"/>
        <v>09-30-2022</v>
      </c>
      <c r="K2027">
        <v>170000</v>
      </c>
      <c r="L2027">
        <v>0</v>
      </c>
      <c r="M2027">
        <v>66</v>
      </c>
      <c r="N2027">
        <v>225</v>
      </c>
      <c r="P2027">
        <v>0</v>
      </c>
      <c r="U2027">
        <v>0</v>
      </c>
      <c r="V2027">
        <v>0</v>
      </c>
      <c r="Y2027">
        <v>0</v>
      </c>
      <c r="AE2027">
        <v>0</v>
      </c>
      <c r="AP2027" t="s">
        <v>56</v>
      </c>
      <c r="AR2027">
        <v>2709</v>
      </c>
      <c r="AS2027" t="s">
        <v>73</v>
      </c>
      <c r="AX2027">
        <v>599</v>
      </c>
      <c r="AY2027" t="s">
        <v>58</v>
      </c>
      <c r="AZ2027">
        <v>3547</v>
      </c>
      <c r="BA2027">
        <v>0</v>
      </c>
      <c r="BC2027">
        <v>0</v>
      </c>
      <c r="BD2027" t="s">
        <v>59</v>
      </c>
    </row>
    <row r="2028" spans="1:56" x14ac:dyDescent="0.25">
      <c r="A2028">
        <v>2</v>
      </c>
      <c r="B2028">
        <v>9</v>
      </c>
      <c r="C2028">
        <v>30</v>
      </c>
      <c r="D2028">
        <v>270431200000</v>
      </c>
      <c r="E2028" t="s">
        <v>1373</v>
      </c>
      <c r="G2028">
        <v>547</v>
      </c>
      <c r="H2028">
        <v>9</v>
      </c>
      <c r="I2028">
        <v>22</v>
      </c>
      <c r="J2028" t="str">
        <f t="shared" si="31"/>
        <v>09-30-2022</v>
      </c>
      <c r="K2028">
        <v>170000</v>
      </c>
      <c r="L2028">
        <v>1264</v>
      </c>
      <c r="M2028">
        <v>132</v>
      </c>
      <c r="N2028">
        <v>225</v>
      </c>
      <c r="P2028">
        <v>0</v>
      </c>
      <c r="Q2028">
        <v>1</v>
      </c>
      <c r="R2028">
        <v>1</v>
      </c>
      <c r="S2028">
        <v>9591</v>
      </c>
      <c r="T2028" t="s">
        <v>76</v>
      </c>
      <c r="U2028">
        <v>3</v>
      </c>
      <c r="V2028">
        <v>1264</v>
      </c>
      <c r="X2028" t="s">
        <v>63</v>
      </c>
      <c r="Y2028">
        <v>624</v>
      </c>
      <c r="Z2028" t="s">
        <v>92</v>
      </c>
      <c r="AA2028" t="s">
        <v>65</v>
      </c>
      <c r="AB2028" t="s">
        <v>66</v>
      </c>
      <c r="AC2028" t="s">
        <v>77</v>
      </c>
      <c r="AE2028">
        <v>4</v>
      </c>
      <c r="AF2028" t="s">
        <v>81</v>
      </c>
      <c r="AK2028" t="s">
        <v>71</v>
      </c>
      <c r="AL2028">
        <v>40</v>
      </c>
      <c r="AN2028" t="s">
        <v>82</v>
      </c>
      <c r="AP2028" t="s">
        <v>56</v>
      </c>
      <c r="AR2028">
        <v>2709</v>
      </c>
      <c r="AS2028" t="s">
        <v>73</v>
      </c>
      <c r="AT2028" t="s">
        <v>213</v>
      </c>
      <c r="AV2028" t="s">
        <v>74</v>
      </c>
      <c r="AX2028">
        <v>510</v>
      </c>
      <c r="AY2028" t="s">
        <v>58</v>
      </c>
      <c r="AZ2028">
        <v>3547</v>
      </c>
      <c r="BA2028">
        <v>21260</v>
      </c>
      <c r="BC2028">
        <v>85860</v>
      </c>
      <c r="BD2028" t="s">
        <v>59</v>
      </c>
    </row>
    <row r="2029" spans="1:56" x14ac:dyDescent="0.25">
      <c r="A2029">
        <v>2</v>
      </c>
      <c r="B2029">
        <v>9</v>
      </c>
      <c r="C2029">
        <v>2</v>
      </c>
      <c r="D2029">
        <v>270461300000</v>
      </c>
      <c r="E2029" t="s">
        <v>1387</v>
      </c>
      <c r="G2029">
        <v>485</v>
      </c>
      <c r="H2029">
        <v>9</v>
      </c>
      <c r="I2029">
        <v>22</v>
      </c>
      <c r="J2029" t="str">
        <f t="shared" si="31"/>
        <v>09-02-2022</v>
      </c>
      <c r="K2029">
        <v>10000</v>
      </c>
      <c r="L2029">
        <v>0</v>
      </c>
      <c r="M2029">
        <v>120</v>
      </c>
      <c r="N2029">
        <v>120</v>
      </c>
      <c r="P2029">
        <v>0</v>
      </c>
      <c r="U2029">
        <v>0</v>
      </c>
      <c r="V2029">
        <v>0</v>
      </c>
      <c r="Y2029">
        <v>864</v>
      </c>
      <c r="Z2029" t="s">
        <v>92</v>
      </c>
      <c r="AE2029">
        <v>0</v>
      </c>
      <c r="AP2029" t="s">
        <v>56</v>
      </c>
      <c r="AR2029">
        <v>2716</v>
      </c>
      <c r="AS2029" t="s">
        <v>73</v>
      </c>
      <c r="AX2029">
        <v>599</v>
      </c>
      <c r="AY2029" t="s">
        <v>1388</v>
      </c>
      <c r="AZ2029">
        <v>4485</v>
      </c>
      <c r="BA2029">
        <v>11770</v>
      </c>
      <c r="BC2029">
        <v>6600</v>
      </c>
      <c r="BD2029" t="s">
        <v>59</v>
      </c>
    </row>
    <row r="2030" spans="1:56" x14ac:dyDescent="0.25">
      <c r="A2030">
        <v>2</v>
      </c>
      <c r="B2030">
        <v>9</v>
      </c>
      <c r="C2030">
        <v>14</v>
      </c>
      <c r="D2030">
        <v>270481500000</v>
      </c>
      <c r="E2030" t="s">
        <v>1396</v>
      </c>
      <c r="G2030">
        <v>515</v>
      </c>
      <c r="H2030">
        <v>9</v>
      </c>
      <c r="I2030">
        <v>22</v>
      </c>
      <c r="J2030" t="str">
        <f t="shared" si="31"/>
        <v>09-14-2022</v>
      </c>
      <c r="K2030">
        <v>160000</v>
      </c>
      <c r="L2030">
        <v>1336</v>
      </c>
      <c r="M2030">
        <v>100</v>
      </c>
      <c r="N2030">
        <v>109</v>
      </c>
      <c r="P2030">
        <v>0</v>
      </c>
      <c r="Q2030">
        <v>1</v>
      </c>
      <c r="R2030">
        <v>1</v>
      </c>
      <c r="S2030">
        <v>9731</v>
      </c>
      <c r="T2030" t="s">
        <v>112</v>
      </c>
      <c r="U2030">
        <v>3</v>
      </c>
      <c r="V2030">
        <v>0</v>
      </c>
      <c r="X2030" t="s">
        <v>63</v>
      </c>
      <c r="Y2030">
        <v>384</v>
      </c>
      <c r="Z2030" t="s">
        <v>64</v>
      </c>
      <c r="AA2030" t="s">
        <v>702</v>
      </c>
      <c r="AB2030" t="s">
        <v>66</v>
      </c>
      <c r="AC2030" t="s">
        <v>67</v>
      </c>
      <c r="AE2030">
        <v>2</v>
      </c>
      <c r="AF2030" t="s">
        <v>102</v>
      </c>
      <c r="AG2030" t="s">
        <v>69</v>
      </c>
      <c r="AK2030" t="s">
        <v>71</v>
      </c>
      <c r="AL2030">
        <v>30</v>
      </c>
      <c r="AN2030" t="s">
        <v>72</v>
      </c>
      <c r="AP2030" t="s">
        <v>56</v>
      </c>
      <c r="AR2030">
        <v>2709</v>
      </c>
      <c r="AS2030" t="s">
        <v>73</v>
      </c>
      <c r="AT2030" t="s">
        <v>213</v>
      </c>
      <c r="AV2030" t="s">
        <v>74</v>
      </c>
      <c r="AX2030">
        <v>510</v>
      </c>
      <c r="AY2030" t="s">
        <v>58</v>
      </c>
      <c r="AZ2030">
        <v>3515</v>
      </c>
      <c r="BA2030">
        <v>13710</v>
      </c>
      <c r="BC2030">
        <v>87170</v>
      </c>
      <c r="BD2030" t="s">
        <v>59</v>
      </c>
    </row>
    <row r="2031" spans="1:56" x14ac:dyDescent="0.25">
      <c r="A2031">
        <v>2</v>
      </c>
      <c r="B2031">
        <v>9</v>
      </c>
      <c r="C2031">
        <v>14</v>
      </c>
      <c r="D2031">
        <v>270481510000</v>
      </c>
      <c r="E2031" t="s">
        <v>1397</v>
      </c>
      <c r="G2031">
        <v>515</v>
      </c>
      <c r="H2031">
        <v>9</v>
      </c>
      <c r="I2031">
        <v>22</v>
      </c>
      <c r="J2031" t="str">
        <f t="shared" si="31"/>
        <v>09-14-2022</v>
      </c>
      <c r="K2031">
        <v>160000</v>
      </c>
      <c r="L2031">
        <v>0</v>
      </c>
      <c r="M2031">
        <v>100</v>
      </c>
      <c r="N2031">
        <v>36</v>
      </c>
      <c r="P2031">
        <v>0.08</v>
      </c>
      <c r="U2031">
        <v>0</v>
      </c>
      <c r="V2031">
        <v>0</v>
      </c>
      <c r="Y2031">
        <v>0</v>
      </c>
      <c r="AE2031">
        <v>0</v>
      </c>
      <c r="AP2031" t="s">
        <v>56</v>
      </c>
      <c r="AR2031">
        <v>2709</v>
      </c>
      <c r="AS2031" t="s">
        <v>73</v>
      </c>
      <c r="AX2031">
        <v>500</v>
      </c>
      <c r="AY2031" t="s">
        <v>58</v>
      </c>
      <c r="AZ2031">
        <v>3515</v>
      </c>
      <c r="BA2031">
        <v>0</v>
      </c>
      <c r="BC2031">
        <v>0</v>
      </c>
      <c r="BD2031" t="s">
        <v>59</v>
      </c>
    </row>
    <row r="2032" spans="1:56" x14ac:dyDescent="0.25">
      <c r="A2032">
        <v>2</v>
      </c>
      <c r="B2032">
        <v>9</v>
      </c>
      <c r="C2032">
        <v>2</v>
      </c>
      <c r="D2032">
        <v>270500700000</v>
      </c>
      <c r="E2032" t="s">
        <v>1414</v>
      </c>
      <c r="G2032">
        <v>486</v>
      </c>
      <c r="H2032">
        <v>9</v>
      </c>
      <c r="I2032">
        <v>22</v>
      </c>
      <c r="J2032" t="str">
        <f t="shared" si="31"/>
        <v>09-02-2022</v>
      </c>
      <c r="K2032">
        <v>207000</v>
      </c>
      <c r="L2032">
        <v>1314</v>
      </c>
      <c r="M2032">
        <v>66</v>
      </c>
      <c r="N2032">
        <v>116</v>
      </c>
      <c r="P2032">
        <v>0</v>
      </c>
      <c r="Q2032">
        <v>1</v>
      </c>
      <c r="R2032" t="s">
        <v>116</v>
      </c>
      <c r="S2032" t="s">
        <v>135</v>
      </c>
      <c r="T2032" t="s">
        <v>76</v>
      </c>
      <c r="U2032">
        <v>0</v>
      </c>
      <c r="V2032">
        <v>834</v>
      </c>
      <c r="W2032" t="s">
        <v>71</v>
      </c>
      <c r="X2032" t="s">
        <v>63</v>
      </c>
      <c r="Y2032">
        <v>864</v>
      </c>
      <c r="Z2032" t="s">
        <v>64</v>
      </c>
      <c r="AA2032" t="s">
        <v>164</v>
      </c>
      <c r="AB2032" t="s">
        <v>66</v>
      </c>
      <c r="AC2032" t="s">
        <v>67</v>
      </c>
      <c r="AE2032">
        <v>7</v>
      </c>
      <c r="AF2032" t="s">
        <v>81</v>
      </c>
      <c r="AK2032" t="s">
        <v>225</v>
      </c>
      <c r="AL2032">
        <v>45</v>
      </c>
      <c r="AN2032" t="s">
        <v>82</v>
      </c>
      <c r="AP2032" t="s">
        <v>56</v>
      </c>
      <c r="AR2032">
        <v>2709</v>
      </c>
      <c r="AS2032" t="s">
        <v>73</v>
      </c>
      <c r="AT2032" t="s">
        <v>213</v>
      </c>
      <c r="AV2032" t="s">
        <v>213</v>
      </c>
      <c r="AX2032">
        <v>510</v>
      </c>
      <c r="AY2032" t="s">
        <v>58</v>
      </c>
      <c r="AZ2032">
        <v>6486</v>
      </c>
      <c r="BA2032">
        <v>8060</v>
      </c>
      <c r="BC2032">
        <v>76570</v>
      </c>
      <c r="BD2032" t="s">
        <v>59</v>
      </c>
    </row>
    <row r="2033" spans="1:56" x14ac:dyDescent="0.25">
      <c r="A2033">
        <v>2</v>
      </c>
      <c r="B2033">
        <v>9</v>
      </c>
      <c r="C2033">
        <v>2</v>
      </c>
      <c r="D2033">
        <v>270500710000</v>
      </c>
      <c r="E2033" t="s">
        <v>1407</v>
      </c>
      <c r="G2033">
        <v>486</v>
      </c>
      <c r="H2033">
        <v>9</v>
      </c>
      <c r="I2033">
        <v>22</v>
      </c>
      <c r="J2033" t="str">
        <f t="shared" si="31"/>
        <v>09-02-2022</v>
      </c>
      <c r="K2033">
        <v>207000</v>
      </c>
      <c r="L2033">
        <v>0</v>
      </c>
      <c r="M2033">
        <v>0</v>
      </c>
      <c r="N2033">
        <v>0</v>
      </c>
      <c r="P2033">
        <v>6.54E-2</v>
      </c>
      <c r="U2033">
        <v>0</v>
      </c>
      <c r="V2033">
        <v>0</v>
      </c>
      <c r="Y2033">
        <v>0</v>
      </c>
      <c r="AE2033">
        <v>0</v>
      </c>
      <c r="AR2033">
        <v>2709</v>
      </c>
      <c r="AX2033">
        <v>500</v>
      </c>
      <c r="AY2033" t="s">
        <v>58</v>
      </c>
      <c r="AZ2033">
        <v>4486</v>
      </c>
      <c r="BA2033">
        <v>230</v>
      </c>
      <c r="BC2033">
        <v>0</v>
      </c>
      <c r="BD2033" t="s">
        <v>59</v>
      </c>
    </row>
    <row r="2034" spans="1:56" x14ac:dyDescent="0.25">
      <c r="A2034">
        <v>2</v>
      </c>
      <c r="B2034">
        <v>9</v>
      </c>
      <c r="C2034">
        <v>22</v>
      </c>
      <c r="D2034">
        <v>270510500000</v>
      </c>
      <c r="E2034" t="s">
        <v>1418</v>
      </c>
      <c r="G2034">
        <v>531</v>
      </c>
      <c r="H2034">
        <v>9</v>
      </c>
      <c r="I2034">
        <v>22</v>
      </c>
      <c r="J2034" t="str">
        <f t="shared" si="31"/>
        <v>09-22-2022</v>
      </c>
      <c r="K2034">
        <v>53000</v>
      </c>
      <c r="L2034">
        <v>600</v>
      </c>
      <c r="M2034">
        <v>33</v>
      </c>
      <c r="N2034">
        <v>95</v>
      </c>
      <c r="P2034">
        <v>0</v>
      </c>
      <c r="Q2034">
        <v>1</v>
      </c>
      <c r="R2034">
        <v>3</v>
      </c>
      <c r="S2034" t="s">
        <v>1274</v>
      </c>
      <c r="T2034" t="s">
        <v>112</v>
      </c>
      <c r="U2034">
        <v>1</v>
      </c>
      <c r="V2034">
        <v>0</v>
      </c>
      <c r="Y2034">
        <v>0</v>
      </c>
      <c r="AA2034" t="s">
        <v>164</v>
      </c>
      <c r="AB2034" t="s">
        <v>66</v>
      </c>
      <c r="AC2034" t="s">
        <v>67</v>
      </c>
      <c r="AE2034">
        <v>3</v>
      </c>
      <c r="AF2034" t="s">
        <v>81</v>
      </c>
      <c r="AK2034" t="s">
        <v>71</v>
      </c>
      <c r="AL2034">
        <v>40</v>
      </c>
      <c r="AN2034" t="s">
        <v>138</v>
      </c>
      <c r="AP2034" t="s">
        <v>56</v>
      </c>
      <c r="AR2034">
        <v>2709</v>
      </c>
      <c r="AS2034" t="s">
        <v>73</v>
      </c>
      <c r="AT2034" t="s">
        <v>213</v>
      </c>
      <c r="AV2034" t="s">
        <v>213</v>
      </c>
      <c r="AX2034">
        <v>510</v>
      </c>
      <c r="AY2034" t="s">
        <v>429</v>
      </c>
      <c r="AZ2034">
        <v>4531</v>
      </c>
      <c r="BA2034">
        <v>3660</v>
      </c>
      <c r="BC2034">
        <v>31800</v>
      </c>
      <c r="BD2034" t="s">
        <v>59</v>
      </c>
    </row>
    <row r="2035" spans="1:56" x14ac:dyDescent="0.25">
      <c r="A2035">
        <v>2</v>
      </c>
      <c r="B2035">
        <v>9</v>
      </c>
      <c r="C2035">
        <v>15</v>
      </c>
      <c r="D2035">
        <v>300200300000</v>
      </c>
      <c r="E2035" t="s">
        <v>298</v>
      </c>
      <c r="G2035">
        <v>517</v>
      </c>
      <c r="H2035">
        <v>9</v>
      </c>
      <c r="I2035">
        <v>22</v>
      </c>
      <c r="J2035" t="str">
        <f t="shared" si="31"/>
        <v>09-15-2022</v>
      </c>
      <c r="K2035">
        <v>125000</v>
      </c>
      <c r="L2035">
        <v>0</v>
      </c>
      <c r="M2035">
        <v>0</v>
      </c>
      <c r="N2035">
        <v>0</v>
      </c>
      <c r="P2035">
        <v>9.2530000000000001</v>
      </c>
      <c r="U2035">
        <v>0</v>
      </c>
      <c r="V2035">
        <v>0</v>
      </c>
      <c r="Y2035">
        <v>0</v>
      </c>
      <c r="AE2035">
        <v>0</v>
      </c>
      <c r="AP2035" t="s">
        <v>56</v>
      </c>
      <c r="AR2035">
        <v>0</v>
      </c>
      <c r="AS2035" t="s">
        <v>73</v>
      </c>
      <c r="AX2035">
        <v>110</v>
      </c>
      <c r="AY2035" t="s">
        <v>1515</v>
      </c>
      <c r="AZ2035">
        <v>4517</v>
      </c>
      <c r="BA2035">
        <v>17230</v>
      </c>
      <c r="BC2035">
        <v>0</v>
      </c>
      <c r="BD2035" t="s">
        <v>59</v>
      </c>
    </row>
    <row r="2036" spans="1:56" x14ac:dyDescent="0.25">
      <c r="A2036">
        <v>2</v>
      </c>
      <c r="B2036">
        <v>9</v>
      </c>
      <c r="C2036">
        <v>15</v>
      </c>
      <c r="D2036">
        <v>300200500200</v>
      </c>
      <c r="E2036" t="s">
        <v>298</v>
      </c>
      <c r="G2036">
        <v>517</v>
      </c>
      <c r="H2036">
        <v>9</v>
      </c>
      <c r="I2036">
        <v>22</v>
      </c>
      <c r="J2036" t="str">
        <f t="shared" si="31"/>
        <v>09-15-2022</v>
      </c>
      <c r="K2036">
        <v>125000</v>
      </c>
      <c r="L2036">
        <v>0</v>
      </c>
      <c r="M2036">
        <v>0</v>
      </c>
      <c r="N2036">
        <v>0</v>
      </c>
      <c r="P2036">
        <v>1.83</v>
      </c>
      <c r="U2036">
        <v>0</v>
      </c>
      <c r="V2036">
        <v>0</v>
      </c>
      <c r="Y2036">
        <v>0</v>
      </c>
      <c r="AE2036">
        <v>0</v>
      </c>
      <c r="AP2036" t="s">
        <v>56</v>
      </c>
      <c r="AR2036">
        <v>0</v>
      </c>
      <c r="AX2036">
        <v>110</v>
      </c>
      <c r="AY2036" t="s">
        <v>58</v>
      </c>
      <c r="AZ2036">
        <v>4517</v>
      </c>
      <c r="BA2036">
        <v>5890</v>
      </c>
      <c r="BC2036">
        <v>0</v>
      </c>
      <c r="BD2036" t="s">
        <v>59</v>
      </c>
    </row>
    <row r="2037" spans="1:56" x14ac:dyDescent="0.25">
      <c r="A2037">
        <v>2</v>
      </c>
      <c r="B2037">
        <v>9</v>
      </c>
      <c r="C2037">
        <v>30</v>
      </c>
      <c r="D2037">
        <v>300420490700</v>
      </c>
      <c r="E2037" t="s">
        <v>1568</v>
      </c>
      <c r="G2037">
        <v>549</v>
      </c>
      <c r="H2037">
        <v>9</v>
      </c>
      <c r="I2037">
        <v>22</v>
      </c>
      <c r="J2037" t="str">
        <f t="shared" si="31"/>
        <v>09-30-2022</v>
      </c>
      <c r="K2037">
        <v>190000</v>
      </c>
      <c r="L2037">
        <v>0</v>
      </c>
      <c r="M2037">
        <v>0</v>
      </c>
      <c r="N2037">
        <v>0</v>
      </c>
      <c r="P2037">
        <v>2.4E-2</v>
      </c>
      <c r="U2037">
        <v>0</v>
      </c>
      <c r="V2037">
        <v>0</v>
      </c>
      <c r="Y2037">
        <v>0</v>
      </c>
      <c r="AE2037">
        <v>0</v>
      </c>
      <c r="AP2037" t="s">
        <v>56</v>
      </c>
      <c r="AR2037">
        <v>3085</v>
      </c>
      <c r="AS2037" t="s">
        <v>73</v>
      </c>
      <c r="AX2037">
        <v>500</v>
      </c>
      <c r="AY2037" t="s">
        <v>58</v>
      </c>
      <c r="AZ2037">
        <v>4549</v>
      </c>
      <c r="BA2037">
        <v>0</v>
      </c>
      <c r="BC2037">
        <v>0</v>
      </c>
      <c r="BD2037" t="s">
        <v>59</v>
      </c>
    </row>
    <row r="2038" spans="1:56" x14ac:dyDescent="0.25">
      <c r="A2038">
        <v>2</v>
      </c>
      <c r="B2038">
        <v>9</v>
      </c>
      <c r="C2038">
        <v>30</v>
      </c>
      <c r="D2038">
        <v>300430290500</v>
      </c>
      <c r="E2038" t="s">
        <v>1576</v>
      </c>
      <c r="G2038">
        <v>549</v>
      </c>
      <c r="H2038">
        <v>9</v>
      </c>
      <c r="I2038">
        <v>22</v>
      </c>
      <c r="J2038" t="str">
        <f t="shared" si="31"/>
        <v>09-30-2022</v>
      </c>
      <c r="K2038">
        <v>190000</v>
      </c>
      <c r="L2038">
        <v>0</v>
      </c>
      <c r="M2038">
        <v>0</v>
      </c>
      <c r="N2038">
        <v>0</v>
      </c>
      <c r="P2038">
        <v>0.184</v>
      </c>
      <c r="U2038">
        <v>0</v>
      </c>
      <c r="V2038">
        <v>0</v>
      </c>
      <c r="Y2038">
        <v>0</v>
      </c>
      <c r="AE2038">
        <v>0</v>
      </c>
      <c r="AP2038" t="s">
        <v>56</v>
      </c>
      <c r="AR2038">
        <v>3085</v>
      </c>
      <c r="AS2038" t="s">
        <v>73</v>
      </c>
      <c r="AT2038" t="s">
        <v>74</v>
      </c>
      <c r="AV2038" t="s">
        <v>213</v>
      </c>
      <c r="AX2038">
        <v>110</v>
      </c>
      <c r="AY2038" t="s">
        <v>58</v>
      </c>
      <c r="AZ2038">
        <v>2549</v>
      </c>
      <c r="BA2038">
        <v>0</v>
      </c>
      <c r="BC2038">
        <v>0</v>
      </c>
      <c r="BD2038" t="s">
        <v>59</v>
      </c>
    </row>
    <row r="2039" spans="1:56" x14ac:dyDescent="0.25">
      <c r="A2039">
        <v>2</v>
      </c>
      <c r="B2039">
        <v>9</v>
      </c>
      <c r="C2039">
        <v>30</v>
      </c>
      <c r="D2039">
        <v>300440800000</v>
      </c>
      <c r="E2039" t="s">
        <v>1581</v>
      </c>
      <c r="G2039">
        <v>549</v>
      </c>
      <c r="H2039">
        <v>9</v>
      </c>
      <c r="I2039">
        <v>22</v>
      </c>
      <c r="J2039" t="str">
        <f t="shared" si="31"/>
        <v>09-30-2022</v>
      </c>
      <c r="K2039">
        <v>190000</v>
      </c>
      <c r="L2039">
        <v>1430</v>
      </c>
      <c r="M2039">
        <v>150</v>
      </c>
      <c r="N2039">
        <v>160</v>
      </c>
      <c r="P2039">
        <v>0</v>
      </c>
      <c r="Q2039">
        <v>1</v>
      </c>
      <c r="R2039">
        <v>6</v>
      </c>
      <c r="S2039" t="s">
        <v>109</v>
      </c>
      <c r="T2039" t="s">
        <v>112</v>
      </c>
      <c r="U2039">
        <v>3</v>
      </c>
      <c r="V2039">
        <v>0</v>
      </c>
      <c r="X2039" t="s">
        <v>63</v>
      </c>
      <c r="Y2039">
        <v>729</v>
      </c>
      <c r="Z2039" t="s">
        <v>64</v>
      </c>
      <c r="AA2039" t="s">
        <v>208</v>
      </c>
      <c r="AB2039" t="s">
        <v>66</v>
      </c>
      <c r="AC2039" t="s">
        <v>77</v>
      </c>
      <c r="AE2039">
        <v>6</v>
      </c>
      <c r="AF2039" t="s">
        <v>88</v>
      </c>
      <c r="AK2039" t="s">
        <v>71</v>
      </c>
      <c r="AL2039">
        <v>28</v>
      </c>
      <c r="AN2039" t="s">
        <v>72</v>
      </c>
      <c r="AP2039" t="s">
        <v>56</v>
      </c>
      <c r="AR2039">
        <v>3085</v>
      </c>
      <c r="AS2039" t="s">
        <v>73</v>
      </c>
      <c r="AT2039" t="s">
        <v>74</v>
      </c>
      <c r="AV2039" t="s">
        <v>213</v>
      </c>
      <c r="AX2039">
        <v>510</v>
      </c>
      <c r="AY2039" t="s">
        <v>58</v>
      </c>
      <c r="AZ2039">
        <v>5549</v>
      </c>
      <c r="BA2039">
        <v>18910</v>
      </c>
      <c r="BC2039">
        <v>109170</v>
      </c>
      <c r="BD2039" t="s">
        <v>59</v>
      </c>
    </row>
    <row r="2040" spans="1:56" x14ac:dyDescent="0.25">
      <c r="A2040">
        <v>2</v>
      </c>
      <c r="B2040">
        <v>9</v>
      </c>
      <c r="C2040">
        <v>30</v>
      </c>
      <c r="D2040">
        <v>300461500000</v>
      </c>
      <c r="E2040" t="s">
        <v>1591</v>
      </c>
      <c r="G2040">
        <v>546</v>
      </c>
      <c r="H2040">
        <v>9</v>
      </c>
      <c r="I2040">
        <v>22</v>
      </c>
      <c r="J2040" t="str">
        <f t="shared" si="31"/>
        <v>09-30-2022</v>
      </c>
      <c r="K2040">
        <v>223000</v>
      </c>
      <c r="L2040">
        <v>1726</v>
      </c>
      <c r="M2040">
        <v>132</v>
      </c>
      <c r="N2040">
        <v>140</v>
      </c>
      <c r="P2040">
        <v>0</v>
      </c>
      <c r="Q2040">
        <v>1</v>
      </c>
      <c r="R2040">
        <v>1</v>
      </c>
      <c r="S2040">
        <v>9741</v>
      </c>
      <c r="T2040" t="s">
        <v>163</v>
      </c>
      <c r="U2040">
        <v>3</v>
      </c>
      <c r="V2040">
        <v>0</v>
      </c>
      <c r="X2040" t="s">
        <v>63</v>
      </c>
      <c r="Y2040">
        <v>650</v>
      </c>
      <c r="Z2040" t="s">
        <v>64</v>
      </c>
      <c r="AA2040" t="s">
        <v>208</v>
      </c>
      <c r="AB2040" t="s">
        <v>66</v>
      </c>
      <c r="AC2040" t="s">
        <v>182</v>
      </c>
      <c r="AE2040">
        <v>7</v>
      </c>
      <c r="AF2040" t="s">
        <v>68</v>
      </c>
      <c r="AG2040" t="s">
        <v>69</v>
      </c>
      <c r="AI2040" t="s">
        <v>70</v>
      </c>
      <c r="AK2040" t="s">
        <v>71</v>
      </c>
      <c r="AL2040">
        <v>28</v>
      </c>
      <c r="AN2040" t="s">
        <v>310</v>
      </c>
      <c r="AP2040" t="s">
        <v>56</v>
      </c>
      <c r="AR2040">
        <v>3085</v>
      </c>
      <c r="AS2040" t="s">
        <v>73</v>
      </c>
      <c r="AT2040" t="s">
        <v>74</v>
      </c>
      <c r="AV2040" t="s">
        <v>213</v>
      </c>
      <c r="AX2040">
        <v>510</v>
      </c>
      <c r="AY2040" t="s">
        <v>58</v>
      </c>
      <c r="AZ2040">
        <v>3546</v>
      </c>
      <c r="BA2040">
        <v>22830</v>
      </c>
      <c r="BC2040">
        <v>141490</v>
      </c>
      <c r="BD2040" t="s">
        <v>59</v>
      </c>
    </row>
    <row r="2041" spans="1:56" x14ac:dyDescent="0.25">
      <c r="A2041">
        <v>2</v>
      </c>
      <c r="B2041">
        <v>9</v>
      </c>
      <c r="C2041">
        <v>13</v>
      </c>
      <c r="D2041">
        <v>300491010000</v>
      </c>
      <c r="E2041" t="s">
        <v>1603</v>
      </c>
      <c r="G2041">
        <v>510</v>
      </c>
      <c r="H2041">
        <v>9</v>
      </c>
      <c r="I2041">
        <v>22</v>
      </c>
      <c r="J2041" t="str">
        <f t="shared" si="31"/>
        <v>09-13-2022</v>
      </c>
      <c r="K2041">
        <v>238935</v>
      </c>
      <c r="L2041">
        <v>0</v>
      </c>
      <c r="M2041">
        <v>0</v>
      </c>
      <c r="N2041">
        <v>0</v>
      </c>
      <c r="P2041">
        <v>1.05</v>
      </c>
      <c r="U2041">
        <v>0</v>
      </c>
      <c r="V2041">
        <v>0</v>
      </c>
      <c r="Y2041">
        <v>0</v>
      </c>
      <c r="AE2041">
        <v>0</v>
      </c>
      <c r="AR2041">
        <v>0</v>
      </c>
      <c r="AS2041" t="s">
        <v>73</v>
      </c>
      <c r="AX2041">
        <v>110</v>
      </c>
      <c r="AY2041" t="s">
        <v>1604</v>
      </c>
      <c r="AZ2041">
        <v>1510</v>
      </c>
      <c r="BA2041">
        <v>5630</v>
      </c>
      <c r="BC2041">
        <v>0</v>
      </c>
      <c r="BD2041" t="s">
        <v>59</v>
      </c>
    </row>
    <row r="2042" spans="1:56" x14ac:dyDescent="0.25">
      <c r="A2042">
        <v>2</v>
      </c>
      <c r="B2042">
        <v>9</v>
      </c>
      <c r="C2042">
        <v>13</v>
      </c>
      <c r="D2042">
        <v>300491130000</v>
      </c>
      <c r="E2042" t="s">
        <v>745</v>
      </c>
      <c r="G2042">
        <v>510</v>
      </c>
      <c r="H2042">
        <v>9</v>
      </c>
      <c r="I2042">
        <v>22</v>
      </c>
      <c r="J2042" t="str">
        <f t="shared" si="31"/>
        <v>09-13-2022</v>
      </c>
      <c r="K2042">
        <v>238935</v>
      </c>
      <c r="L2042">
        <v>0</v>
      </c>
      <c r="M2042">
        <v>0</v>
      </c>
      <c r="N2042">
        <v>0</v>
      </c>
      <c r="P2042">
        <v>28.11</v>
      </c>
      <c r="U2042">
        <v>0</v>
      </c>
      <c r="V2042">
        <v>0</v>
      </c>
      <c r="Y2042">
        <v>0</v>
      </c>
      <c r="AE2042">
        <v>0</v>
      </c>
      <c r="AP2042" t="s">
        <v>56</v>
      </c>
      <c r="AR2042">
        <v>0</v>
      </c>
      <c r="AS2042" t="s">
        <v>73</v>
      </c>
      <c r="AX2042">
        <v>110</v>
      </c>
      <c r="AY2042" t="s">
        <v>423</v>
      </c>
      <c r="AZ2042">
        <v>1510</v>
      </c>
      <c r="BA2042">
        <v>143400</v>
      </c>
      <c r="BC2042">
        <v>0</v>
      </c>
      <c r="BD2042" t="s">
        <v>59</v>
      </c>
    </row>
    <row r="2043" spans="1:56" x14ac:dyDescent="0.25">
      <c r="A2043">
        <v>2</v>
      </c>
      <c r="B2043">
        <v>9</v>
      </c>
      <c r="C2043">
        <v>14</v>
      </c>
      <c r="D2043">
        <v>300521300000</v>
      </c>
      <c r="E2043" t="s">
        <v>1607</v>
      </c>
      <c r="G2043">
        <v>513</v>
      </c>
      <c r="H2043">
        <v>9</v>
      </c>
      <c r="I2043">
        <v>22</v>
      </c>
      <c r="J2043" t="str">
        <f t="shared" si="31"/>
        <v>09-14-2022</v>
      </c>
      <c r="K2043">
        <v>250000</v>
      </c>
      <c r="L2043">
        <v>0</v>
      </c>
      <c r="M2043">
        <v>0</v>
      </c>
      <c r="N2043">
        <v>0</v>
      </c>
      <c r="P2043">
        <v>2.3090000000000002</v>
      </c>
      <c r="U2043">
        <v>0</v>
      </c>
      <c r="V2043">
        <v>0</v>
      </c>
      <c r="Y2043">
        <v>0</v>
      </c>
      <c r="AE2043">
        <v>0</v>
      </c>
      <c r="AR2043">
        <v>7281</v>
      </c>
      <c r="AX2043">
        <v>400</v>
      </c>
      <c r="AY2043" t="s">
        <v>58</v>
      </c>
      <c r="AZ2043">
        <v>1513</v>
      </c>
      <c r="BA2043">
        <v>340</v>
      </c>
      <c r="BC2043">
        <v>0</v>
      </c>
      <c r="BD2043" t="s">
        <v>59</v>
      </c>
    </row>
    <row r="2044" spans="1:56" x14ac:dyDescent="0.25">
      <c r="A2044">
        <v>2</v>
      </c>
      <c r="B2044">
        <v>9</v>
      </c>
      <c r="C2044">
        <v>14</v>
      </c>
      <c r="D2044">
        <v>300521700000</v>
      </c>
      <c r="E2044" t="s">
        <v>1607</v>
      </c>
      <c r="G2044">
        <v>513</v>
      </c>
      <c r="H2044">
        <v>9</v>
      </c>
      <c r="I2044">
        <v>22</v>
      </c>
      <c r="J2044" t="str">
        <f t="shared" si="31"/>
        <v>09-14-2022</v>
      </c>
      <c r="K2044">
        <v>250000</v>
      </c>
      <c r="L2044">
        <v>0</v>
      </c>
      <c r="M2044">
        <v>0</v>
      </c>
      <c r="N2044">
        <v>0</v>
      </c>
      <c r="P2044">
        <v>1.663</v>
      </c>
      <c r="U2044">
        <v>0</v>
      </c>
      <c r="V2044">
        <v>0</v>
      </c>
      <c r="Y2044">
        <v>0</v>
      </c>
      <c r="AE2044">
        <v>0</v>
      </c>
      <c r="AP2044" t="s">
        <v>56</v>
      </c>
      <c r="AR2044">
        <v>7281</v>
      </c>
      <c r="AS2044" t="s">
        <v>1609</v>
      </c>
      <c r="AX2044">
        <v>400</v>
      </c>
      <c r="AY2044" t="s">
        <v>58</v>
      </c>
      <c r="AZ2044">
        <v>1513</v>
      </c>
      <c r="BA2044">
        <v>2540</v>
      </c>
      <c r="BC2044">
        <v>0</v>
      </c>
      <c r="BD2044" t="s">
        <v>59</v>
      </c>
    </row>
    <row r="2045" spans="1:56" x14ac:dyDescent="0.25">
      <c r="A2045">
        <v>2</v>
      </c>
      <c r="B2045">
        <v>9</v>
      </c>
      <c r="C2045">
        <v>30</v>
      </c>
      <c r="D2045">
        <v>300671110000</v>
      </c>
      <c r="E2045" t="s">
        <v>1670</v>
      </c>
      <c r="G2045">
        <v>550</v>
      </c>
      <c r="H2045">
        <v>9</v>
      </c>
      <c r="I2045">
        <v>22</v>
      </c>
      <c r="J2045" t="str">
        <f t="shared" si="31"/>
        <v>09-30-2022</v>
      </c>
      <c r="K2045">
        <v>250000</v>
      </c>
      <c r="L2045">
        <v>1530</v>
      </c>
      <c r="M2045">
        <v>0</v>
      </c>
      <c r="N2045">
        <v>0</v>
      </c>
      <c r="P2045">
        <v>0.5</v>
      </c>
      <c r="Q2045">
        <v>1</v>
      </c>
      <c r="R2045">
        <v>1</v>
      </c>
      <c r="S2045">
        <v>9771</v>
      </c>
      <c r="T2045" t="s">
        <v>163</v>
      </c>
      <c r="U2045">
        <v>3</v>
      </c>
      <c r="V2045">
        <v>0</v>
      </c>
      <c r="X2045" t="s">
        <v>63</v>
      </c>
      <c r="Y2045">
        <v>624</v>
      </c>
      <c r="Z2045" t="s">
        <v>64</v>
      </c>
      <c r="AA2045" t="s">
        <v>1671</v>
      </c>
      <c r="AB2045" t="s">
        <v>66</v>
      </c>
      <c r="AC2045" t="s">
        <v>67</v>
      </c>
      <c r="AE2045">
        <v>5</v>
      </c>
      <c r="AF2045" t="s">
        <v>88</v>
      </c>
      <c r="AI2045" t="s">
        <v>89</v>
      </c>
      <c r="AK2045" t="s">
        <v>71</v>
      </c>
      <c r="AL2045">
        <v>20</v>
      </c>
      <c r="AN2045" t="s">
        <v>310</v>
      </c>
      <c r="AP2045" t="s">
        <v>56</v>
      </c>
      <c r="AR2045">
        <v>0</v>
      </c>
      <c r="AS2045" t="s">
        <v>73</v>
      </c>
      <c r="AT2045" t="s">
        <v>74</v>
      </c>
      <c r="AV2045" t="s">
        <v>74</v>
      </c>
      <c r="AX2045">
        <v>510</v>
      </c>
      <c r="AY2045" t="s">
        <v>58</v>
      </c>
      <c r="AZ2045">
        <v>4550</v>
      </c>
      <c r="BA2045">
        <v>10090</v>
      </c>
      <c r="BC2045">
        <v>143570</v>
      </c>
      <c r="BD2045" t="s">
        <v>59</v>
      </c>
    </row>
    <row r="2046" spans="1:56" x14ac:dyDescent="0.25">
      <c r="A2046">
        <v>2</v>
      </c>
      <c r="B2046">
        <v>9</v>
      </c>
      <c r="C2046">
        <v>15</v>
      </c>
      <c r="D2046">
        <v>310251510000</v>
      </c>
      <c r="E2046" t="s">
        <v>1743</v>
      </c>
      <c r="G2046">
        <v>516</v>
      </c>
      <c r="H2046">
        <v>9</v>
      </c>
      <c r="I2046">
        <v>22</v>
      </c>
      <c r="J2046" t="str">
        <f t="shared" si="31"/>
        <v>09-15-2022</v>
      </c>
      <c r="K2046">
        <v>4843000</v>
      </c>
      <c r="L2046">
        <v>0</v>
      </c>
      <c r="M2046">
        <v>0</v>
      </c>
      <c r="N2046">
        <v>0</v>
      </c>
      <c r="P2046">
        <v>16.100000000000001</v>
      </c>
      <c r="U2046">
        <v>0</v>
      </c>
      <c r="V2046">
        <v>0</v>
      </c>
      <c r="Y2046">
        <v>0</v>
      </c>
      <c r="AE2046">
        <v>0</v>
      </c>
      <c r="AF2046" t="s">
        <v>81</v>
      </c>
      <c r="AP2046" t="s">
        <v>56</v>
      </c>
      <c r="AR2046">
        <v>7311</v>
      </c>
      <c r="AS2046" t="s">
        <v>73</v>
      </c>
      <c r="AX2046">
        <v>499</v>
      </c>
      <c r="AY2046" t="s">
        <v>1744</v>
      </c>
      <c r="AZ2046">
        <v>4516</v>
      </c>
      <c r="BA2046">
        <v>78430</v>
      </c>
      <c r="BC2046">
        <v>848370</v>
      </c>
      <c r="BD2046" t="s">
        <v>59</v>
      </c>
    </row>
    <row r="2047" spans="1:56" x14ac:dyDescent="0.25">
      <c r="A2047">
        <v>2</v>
      </c>
      <c r="B2047">
        <v>9</v>
      </c>
      <c r="C2047">
        <v>14</v>
      </c>
      <c r="D2047">
        <v>310251600000</v>
      </c>
      <c r="E2047" t="s">
        <v>1745</v>
      </c>
      <c r="G2047">
        <v>513</v>
      </c>
      <c r="H2047">
        <v>9</v>
      </c>
      <c r="I2047">
        <v>22</v>
      </c>
      <c r="J2047" t="str">
        <f t="shared" si="31"/>
        <v>09-14-2022</v>
      </c>
      <c r="K2047">
        <v>250000</v>
      </c>
      <c r="L2047">
        <v>0</v>
      </c>
      <c r="M2047">
        <v>210</v>
      </c>
      <c r="N2047">
        <v>172</v>
      </c>
      <c r="P2047">
        <v>0</v>
      </c>
      <c r="U2047">
        <v>0</v>
      </c>
      <c r="V2047">
        <v>0</v>
      </c>
      <c r="Y2047">
        <v>0</v>
      </c>
      <c r="AE2047">
        <v>0</v>
      </c>
      <c r="AF2047" t="s">
        <v>81</v>
      </c>
      <c r="AR2047">
        <v>7311</v>
      </c>
      <c r="AX2047">
        <v>390</v>
      </c>
      <c r="AY2047" t="s">
        <v>58</v>
      </c>
      <c r="AZ2047">
        <v>1513</v>
      </c>
      <c r="BA2047">
        <v>19910</v>
      </c>
      <c r="BC2047">
        <v>174110</v>
      </c>
      <c r="BD2047" t="s">
        <v>59</v>
      </c>
    </row>
    <row r="2048" spans="1:56" x14ac:dyDescent="0.25">
      <c r="A2048">
        <v>2</v>
      </c>
      <c r="B2048">
        <v>9</v>
      </c>
      <c r="C2048">
        <v>14</v>
      </c>
      <c r="D2048">
        <v>310251700000</v>
      </c>
      <c r="E2048" t="s">
        <v>1746</v>
      </c>
      <c r="G2048">
        <v>513</v>
      </c>
      <c r="H2048">
        <v>9</v>
      </c>
      <c r="I2048">
        <v>22</v>
      </c>
      <c r="J2048" t="str">
        <f t="shared" si="31"/>
        <v>09-14-2022</v>
      </c>
      <c r="K2048">
        <v>250000</v>
      </c>
      <c r="L2048">
        <v>0</v>
      </c>
      <c r="M2048">
        <v>0</v>
      </c>
      <c r="N2048">
        <v>0</v>
      </c>
      <c r="P2048">
        <v>0.76</v>
      </c>
      <c r="U2048">
        <v>0</v>
      </c>
      <c r="V2048">
        <v>0</v>
      </c>
      <c r="Y2048">
        <v>0</v>
      </c>
      <c r="AE2048">
        <v>0</v>
      </c>
      <c r="AR2048">
        <v>7311</v>
      </c>
      <c r="AX2048">
        <v>300</v>
      </c>
      <c r="AY2048" t="s">
        <v>58</v>
      </c>
      <c r="AZ2048">
        <v>1513</v>
      </c>
      <c r="BA2048">
        <v>18230</v>
      </c>
      <c r="BC2048">
        <v>0</v>
      </c>
      <c r="BD2048" t="s">
        <v>59</v>
      </c>
    </row>
    <row r="2049" spans="1:56" x14ac:dyDescent="0.25">
      <c r="A2049">
        <v>2</v>
      </c>
      <c r="B2049">
        <v>9</v>
      </c>
      <c r="C2049">
        <v>14</v>
      </c>
      <c r="D2049">
        <v>310251800000</v>
      </c>
      <c r="E2049" t="s">
        <v>232</v>
      </c>
      <c r="G2049">
        <v>513</v>
      </c>
      <c r="H2049">
        <v>9</v>
      </c>
      <c r="I2049">
        <v>22</v>
      </c>
      <c r="J2049" t="str">
        <f t="shared" si="31"/>
        <v>09-14-2022</v>
      </c>
      <c r="K2049">
        <v>250000</v>
      </c>
      <c r="L2049">
        <v>0</v>
      </c>
      <c r="M2049">
        <v>0</v>
      </c>
      <c r="N2049">
        <v>0</v>
      </c>
      <c r="P2049">
        <v>0.16500000000000001</v>
      </c>
      <c r="U2049">
        <v>0</v>
      </c>
      <c r="V2049">
        <v>0</v>
      </c>
      <c r="Y2049">
        <v>0</v>
      </c>
      <c r="AE2049">
        <v>0</v>
      </c>
      <c r="AR2049">
        <v>7311</v>
      </c>
      <c r="AX2049">
        <v>300</v>
      </c>
      <c r="AY2049" t="s">
        <v>58</v>
      </c>
      <c r="AZ2049">
        <v>1513</v>
      </c>
      <c r="BA2049">
        <v>4090</v>
      </c>
      <c r="BC2049">
        <v>0</v>
      </c>
      <c r="BD2049" t="s">
        <v>59</v>
      </c>
    </row>
    <row r="2050" spans="1:56" x14ac:dyDescent="0.25">
      <c r="A2050">
        <v>2</v>
      </c>
      <c r="B2050">
        <v>9</v>
      </c>
      <c r="C2050">
        <v>14</v>
      </c>
      <c r="D2050">
        <v>310251900000</v>
      </c>
      <c r="E2050" t="s">
        <v>1020</v>
      </c>
      <c r="G2050">
        <v>513</v>
      </c>
      <c r="H2050">
        <v>9</v>
      </c>
      <c r="I2050">
        <v>22</v>
      </c>
      <c r="J2050" t="str">
        <f t="shared" ref="J2050:J2113" si="32">CONCATENATE(TEXT(H2050,"00"),"-",TEXT(C2050,"00"),"-",TEXT(I2050,"2000"))</f>
        <v>09-14-2022</v>
      </c>
      <c r="K2050">
        <v>250000</v>
      </c>
      <c r="L2050">
        <v>0</v>
      </c>
      <c r="M2050">
        <v>0</v>
      </c>
      <c r="N2050">
        <v>0</v>
      </c>
      <c r="P2050">
        <v>0.11</v>
      </c>
      <c r="U2050">
        <v>0</v>
      </c>
      <c r="V2050">
        <v>0</v>
      </c>
      <c r="Y2050">
        <v>0</v>
      </c>
      <c r="AE2050">
        <v>0</v>
      </c>
      <c r="AR2050">
        <v>7311</v>
      </c>
      <c r="AS2050" t="s">
        <v>73</v>
      </c>
      <c r="AX2050">
        <v>300</v>
      </c>
      <c r="AY2050" t="s">
        <v>1747</v>
      </c>
      <c r="AZ2050">
        <v>1513</v>
      </c>
      <c r="BA2050">
        <v>2630</v>
      </c>
      <c r="BC2050">
        <v>0</v>
      </c>
      <c r="BD2050" t="s">
        <v>59</v>
      </c>
    </row>
    <row r="2051" spans="1:56" x14ac:dyDescent="0.25">
      <c r="A2051">
        <v>2</v>
      </c>
      <c r="B2051">
        <v>9</v>
      </c>
      <c r="C2051">
        <v>14</v>
      </c>
      <c r="D2051">
        <v>310252000000</v>
      </c>
      <c r="E2051" t="s">
        <v>1745</v>
      </c>
      <c r="G2051">
        <v>513</v>
      </c>
      <c r="H2051">
        <v>9</v>
      </c>
      <c r="I2051">
        <v>22</v>
      </c>
      <c r="J2051" t="str">
        <f t="shared" si="32"/>
        <v>09-14-2022</v>
      </c>
      <c r="K2051">
        <v>250000</v>
      </c>
      <c r="L2051">
        <v>0</v>
      </c>
      <c r="M2051">
        <v>0</v>
      </c>
      <c r="N2051">
        <v>0</v>
      </c>
      <c r="P2051">
        <v>0.92</v>
      </c>
      <c r="U2051">
        <v>0</v>
      </c>
      <c r="V2051">
        <v>0</v>
      </c>
      <c r="Y2051">
        <v>0</v>
      </c>
      <c r="AE2051">
        <v>0</v>
      </c>
      <c r="AP2051" t="s">
        <v>56</v>
      </c>
      <c r="AR2051">
        <v>7311</v>
      </c>
      <c r="AS2051" t="s">
        <v>73</v>
      </c>
      <c r="AX2051">
        <v>390</v>
      </c>
      <c r="AY2051" t="s">
        <v>58</v>
      </c>
      <c r="AZ2051">
        <v>1513</v>
      </c>
      <c r="BA2051">
        <v>22090</v>
      </c>
      <c r="BC2051">
        <v>0</v>
      </c>
      <c r="BD2051" t="s">
        <v>59</v>
      </c>
    </row>
    <row r="2052" spans="1:56" x14ac:dyDescent="0.25">
      <c r="A2052">
        <v>2</v>
      </c>
      <c r="B2052">
        <v>9</v>
      </c>
      <c r="C2052">
        <v>14</v>
      </c>
      <c r="D2052">
        <v>315620000000</v>
      </c>
      <c r="E2052" t="s">
        <v>1687</v>
      </c>
      <c r="G2052">
        <v>513</v>
      </c>
      <c r="H2052">
        <v>9</v>
      </c>
      <c r="I2052">
        <v>22</v>
      </c>
      <c r="J2052" t="str">
        <f t="shared" si="32"/>
        <v>09-14-2022</v>
      </c>
      <c r="K2052">
        <v>250000</v>
      </c>
      <c r="L2052">
        <v>0</v>
      </c>
      <c r="M2052">
        <v>0</v>
      </c>
      <c r="N2052">
        <v>0</v>
      </c>
      <c r="P2052">
        <v>0.27300000000000002</v>
      </c>
      <c r="U2052">
        <v>0</v>
      </c>
      <c r="V2052">
        <v>0</v>
      </c>
      <c r="Y2052">
        <v>0</v>
      </c>
      <c r="AE2052">
        <v>0</v>
      </c>
      <c r="AR2052">
        <v>7311</v>
      </c>
      <c r="AX2052">
        <v>300</v>
      </c>
      <c r="AY2052" t="s">
        <v>58</v>
      </c>
      <c r="AZ2052">
        <v>2513</v>
      </c>
      <c r="BA2052">
        <v>6490</v>
      </c>
      <c r="BC2052">
        <v>0</v>
      </c>
      <c r="BD2052" t="s">
        <v>59</v>
      </c>
    </row>
    <row r="2053" spans="1:56" x14ac:dyDescent="0.25">
      <c r="A2053">
        <v>2</v>
      </c>
      <c r="B2053">
        <v>9</v>
      </c>
      <c r="C2053">
        <v>20</v>
      </c>
      <c r="D2053">
        <v>315910000000</v>
      </c>
      <c r="E2053" t="s">
        <v>1781</v>
      </c>
      <c r="G2053">
        <v>525</v>
      </c>
      <c r="H2053">
        <v>9</v>
      </c>
      <c r="I2053">
        <v>22</v>
      </c>
      <c r="J2053" t="str">
        <f t="shared" si="32"/>
        <v>09-20-2022</v>
      </c>
      <c r="K2053">
        <v>63000</v>
      </c>
      <c r="L2053">
        <v>0</v>
      </c>
      <c r="M2053">
        <v>124</v>
      </c>
      <c r="N2053">
        <v>116</v>
      </c>
      <c r="P2053">
        <v>0.443</v>
      </c>
      <c r="U2053">
        <v>0</v>
      </c>
      <c r="V2053">
        <v>0</v>
      </c>
      <c r="Y2053">
        <v>0</v>
      </c>
      <c r="AE2053">
        <v>0</v>
      </c>
      <c r="AR2053">
        <v>3101</v>
      </c>
      <c r="AS2053" t="s">
        <v>73</v>
      </c>
      <c r="AX2053">
        <v>110</v>
      </c>
      <c r="AY2053" t="s">
        <v>58</v>
      </c>
      <c r="AZ2053">
        <v>1525</v>
      </c>
      <c r="BA2053">
        <v>0</v>
      </c>
      <c r="BC2053">
        <v>0</v>
      </c>
      <c r="BD2053" t="s">
        <v>59</v>
      </c>
    </row>
    <row r="2054" spans="1:56" x14ac:dyDescent="0.25">
      <c r="A2054">
        <v>2</v>
      </c>
      <c r="B2054">
        <v>9</v>
      </c>
      <c r="C2054">
        <v>8</v>
      </c>
      <c r="D2054">
        <v>315970000000</v>
      </c>
      <c r="E2054" t="s">
        <v>1785</v>
      </c>
      <c r="G2054">
        <v>498</v>
      </c>
      <c r="H2054">
        <v>9</v>
      </c>
      <c r="I2054">
        <v>22</v>
      </c>
      <c r="J2054" t="str">
        <f t="shared" si="32"/>
        <v>09-08-2022</v>
      </c>
      <c r="K2054">
        <v>30000</v>
      </c>
      <c r="L2054">
        <v>0</v>
      </c>
      <c r="M2054">
        <v>0</v>
      </c>
      <c r="N2054">
        <v>0</v>
      </c>
      <c r="P2054">
        <v>0.309</v>
      </c>
      <c r="U2054">
        <v>0</v>
      </c>
      <c r="V2054">
        <v>0</v>
      </c>
      <c r="Y2054">
        <v>0</v>
      </c>
      <c r="AE2054">
        <v>0</v>
      </c>
      <c r="AR2054">
        <v>3118</v>
      </c>
      <c r="AS2054" t="s">
        <v>73</v>
      </c>
      <c r="AX2054">
        <v>110</v>
      </c>
      <c r="AY2054" t="s">
        <v>58</v>
      </c>
      <c r="AZ2054">
        <v>1498</v>
      </c>
      <c r="BA2054">
        <v>0</v>
      </c>
      <c r="BC2054">
        <v>0</v>
      </c>
      <c r="BD2054" t="s">
        <v>59</v>
      </c>
    </row>
    <row r="2055" spans="1:56" x14ac:dyDescent="0.25">
      <c r="A2055">
        <v>2</v>
      </c>
      <c r="B2055">
        <v>9</v>
      </c>
      <c r="C2055">
        <v>7</v>
      </c>
      <c r="D2055">
        <v>315990700000</v>
      </c>
      <c r="E2055" t="s">
        <v>1792</v>
      </c>
      <c r="G2055">
        <v>494</v>
      </c>
      <c r="H2055">
        <v>9</v>
      </c>
      <c r="I2055">
        <v>22</v>
      </c>
      <c r="J2055" t="str">
        <f t="shared" si="32"/>
        <v>09-07-2022</v>
      </c>
      <c r="K2055">
        <v>69000</v>
      </c>
      <c r="L2055">
        <v>0</v>
      </c>
      <c r="M2055">
        <v>120</v>
      </c>
      <c r="N2055">
        <v>147</v>
      </c>
      <c r="P2055">
        <v>0.42499999999999999</v>
      </c>
      <c r="U2055">
        <v>0</v>
      </c>
      <c r="V2055">
        <v>0</v>
      </c>
      <c r="Y2055">
        <v>0</v>
      </c>
      <c r="AE2055">
        <v>0</v>
      </c>
      <c r="AR2055">
        <v>3101</v>
      </c>
      <c r="AS2055" t="s">
        <v>73</v>
      </c>
      <c r="AX2055">
        <v>110</v>
      </c>
      <c r="AY2055" t="s">
        <v>58</v>
      </c>
      <c r="AZ2055">
        <v>1494</v>
      </c>
      <c r="BA2055">
        <v>0</v>
      </c>
      <c r="BC2055">
        <v>0</v>
      </c>
      <c r="BD2055" t="s">
        <v>59</v>
      </c>
    </row>
    <row r="2056" spans="1:56" x14ac:dyDescent="0.25">
      <c r="A2056">
        <v>2</v>
      </c>
      <c r="B2056">
        <v>9</v>
      </c>
      <c r="C2056">
        <v>8</v>
      </c>
      <c r="D2056">
        <v>316000500000</v>
      </c>
      <c r="E2056" t="s">
        <v>1794</v>
      </c>
      <c r="G2056">
        <v>495</v>
      </c>
      <c r="H2056">
        <v>9</v>
      </c>
      <c r="I2056">
        <v>22</v>
      </c>
      <c r="J2056" t="str">
        <f t="shared" si="32"/>
        <v>09-08-2022</v>
      </c>
      <c r="K2056">
        <v>288000</v>
      </c>
      <c r="L2056">
        <v>0</v>
      </c>
      <c r="M2056">
        <v>92</v>
      </c>
      <c r="N2056">
        <v>180</v>
      </c>
      <c r="P2056">
        <v>0.378</v>
      </c>
      <c r="U2056">
        <v>0</v>
      </c>
      <c r="V2056">
        <v>0</v>
      </c>
      <c r="Y2056">
        <v>0</v>
      </c>
      <c r="AE2056">
        <v>0</v>
      </c>
      <c r="AP2056" t="s">
        <v>56</v>
      </c>
      <c r="AR2056">
        <v>3116</v>
      </c>
      <c r="AS2056" t="s">
        <v>73</v>
      </c>
      <c r="AX2056">
        <v>510</v>
      </c>
      <c r="AY2056" t="s">
        <v>1795</v>
      </c>
      <c r="AZ2056">
        <v>1495</v>
      </c>
      <c r="BA2056">
        <v>0</v>
      </c>
      <c r="BC2056">
        <v>0</v>
      </c>
      <c r="BD2056" t="s">
        <v>59</v>
      </c>
    </row>
    <row r="2057" spans="1:56" x14ac:dyDescent="0.25">
      <c r="A2057">
        <v>2</v>
      </c>
      <c r="B2057">
        <v>9</v>
      </c>
      <c r="C2057">
        <v>8</v>
      </c>
      <c r="D2057">
        <v>320011700000</v>
      </c>
      <c r="E2057" t="s">
        <v>1802</v>
      </c>
      <c r="G2057">
        <v>496</v>
      </c>
      <c r="H2057">
        <v>9</v>
      </c>
      <c r="I2057">
        <v>22</v>
      </c>
      <c r="J2057" t="str">
        <f t="shared" si="32"/>
        <v>09-08-2022</v>
      </c>
      <c r="K2057">
        <v>95000</v>
      </c>
      <c r="L2057">
        <v>1536</v>
      </c>
      <c r="M2057">
        <v>50</v>
      </c>
      <c r="N2057">
        <v>160</v>
      </c>
      <c r="P2057">
        <v>0</v>
      </c>
      <c r="Q2057" t="s">
        <v>115</v>
      </c>
      <c r="R2057" t="s">
        <v>116</v>
      </c>
      <c r="S2057" t="s">
        <v>224</v>
      </c>
      <c r="T2057" t="s">
        <v>722</v>
      </c>
      <c r="U2057">
        <v>0</v>
      </c>
      <c r="V2057">
        <v>808</v>
      </c>
      <c r="Y2057">
        <v>1080</v>
      </c>
      <c r="Z2057" t="s">
        <v>92</v>
      </c>
      <c r="AA2057" t="s">
        <v>164</v>
      </c>
      <c r="AB2057" t="s">
        <v>66</v>
      </c>
      <c r="AC2057" t="s">
        <v>67</v>
      </c>
      <c r="AE2057">
        <v>10</v>
      </c>
      <c r="AF2057" t="s">
        <v>102</v>
      </c>
      <c r="AG2057" t="s">
        <v>69</v>
      </c>
      <c r="AK2057" t="s">
        <v>1803</v>
      </c>
      <c r="AL2057">
        <v>45</v>
      </c>
      <c r="AN2057" t="s">
        <v>138</v>
      </c>
      <c r="AP2057" t="s">
        <v>56</v>
      </c>
      <c r="AR2057">
        <v>3253</v>
      </c>
      <c r="AS2057" t="s">
        <v>73</v>
      </c>
      <c r="AT2057" t="s">
        <v>213</v>
      </c>
      <c r="AV2057" t="s">
        <v>213</v>
      </c>
      <c r="AX2057">
        <v>510</v>
      </c>
      <c r="AY2057" t="s">
        <v>473</v>
      </c>
      <c r="AZ2057">
        <v>4496</v>
      </c>
      <c r="BA2057">
        <v>7890</v>
      </c>
      <c r="BC2057">
        <v>78400</v>
      </c>
      <c r="BD2057" t="s">
        <v>59</v>
      </c>
    </row>
    <row r="2058" spans="1:56" x14ac:dyDescent="0.25">
      <c r="A2058">
        <v>2</v>
      </c>
      <c r="B2058">
        <v>9</v>
      </c>
      <c r="C2058">
        <v>8</v>
      </c>
      <c r="D2058">
        <v>320301400000</v>
      </c>
      <c r="E2058" t="s">
        <v>1952</v>
      </c>
      <c r="G2058">
        <v>497</v>
      </c>
      <c r="H2058">
        <v>9</v>
      </c>
      <c r="I2058">
        <v>22</v>
      </c>
      <c r="J2058" t="str">
        <f t="shared" si="32"/>
        <v>09-08-2022</v>
      </c>
      <c r="K2058">
        <v>134500</v>
      </c>
      <c r="L2058">
        <v>1152</v>
      </c>
      <c r="M2058">
        <v>60</v>
      </c>
      <c r="N2058">
        <v>165</v>
      </c>
      <c r="P2058">
        <v>0</v>
      </c>
      <c r="Q2058">
        <v>1</v>
      </c>
      <c r="R2058">
        <v>1</v>
      </c>
      <c r="S2058">
        <v>9711</v>
      </c>
      <c r="T2058" t="s">
        <v>112</v>
      </c>
      <c r="U2058">
        <v>2</v>
      </c>
      <c r="V2058">
        <v>0</v>
      </c>
      <c r="Y2058">
        <v>528</v>
      </c>
      <c r="Z2058" t="s">
        <v>64</v>
      </c>
      <c r="AA2058" t="s">
        <v>208</v>
      </c>
      <c r="AB2058" t="s">
        <v>66</v>
      </c>
      <c r="AC2058" t="s">
        <v>77</v>
      </c>
      <c r="AE2058">
        <v>5</v>
      </c>
      <c r="AF2058" t="s">
        <v>81</v>
      </c>
      <c r="AK2058" t="s">
        <v>1901</v>
      </c>
      <c r="AL2058">
        <v>30</v>
      </c>
      <c r="AN2058" t="s">
        <v>82</v>
      </c>
      <c r="AP2058" t="s">
        <v>56</v>
      </c>
      <c r="AR2058">
        <v>3254</v>
      </c>
      <c r="AS2058" t="s">
        <v>73</v>
      </c>
      <c r="AT2058" t="s">
        <v>213</v>
      </c>
      <c r="AV2058" t="s">
        <v>213</v>
      </c>
      <c r="AX2058">
        <v>510</v>
      </c>
      <c r="AY2058" t="s">
        <v>429</v>
      </c>
      <c r="AZ2058">
        <v>2497</v>
      </c>
      <c r="BA2058">
        <v>9660</v>
      </c>
      <c r="BC2058">
        <v>67090</v>
      </c>
      <c r="BD2058" t="s">
        <v>59</v>
      </c>
    </row>
    <row r="2059" spans="1:56" x14ac:dyDescent="0.25">
      <c r="A2059">
        <v>2</v>
      </c>
      <c r="B2059">
        <v>9</v>
      </c>
      <c r="C2059">
        <v>30</v>
      </c>
      <c r="D2059">
        <v>320511100000</v>
      </c>
      <c r="E2059" t="s">
        <v>2043</v>
      </c>
      <c r="G2059">
        <v>548</v>
      </c>
      <c r="H2059">
        <v>9</v>
      </c>
      <c r="I2059">
        <v>22</v>
      </c>
      <c r="J2059" t="str">
        <f t="shared" si="32"/>
        <v>09-30-2022</v>
      </c>
      <c r="K2059">
        <v>128000</v>
      </c>
      <c r="L2059">
        <v>1344</v>
      </c>
      <c r="M2059">
        <v>74</v>
      </c>
      <c r="N2059">
        <v>140</v>
      </c>
      <c r="P2059">
        <v>0</v>
      </c>
      <c r="Q2059" t="s">
        <v>115</v>
      </c>
      <c r="R2059">
        <v>4</v>
      </c>
      <c r="S2059" t="s">
        <v>2044</v>
      </c>
      <c r="T2059" t="s">
        <v>722</v>
      </c>
      <c r="U2059">
        <v>0</v>
      </c>
      <c r="V2059">
        <v>672</v>
      </c>
      <c r="X2059" t="s">
        <v>63</v>
      </c>
      <c r="Y2059">
        <v>480</v>
      </c>
      <c r="Z2059" t="s">
        <v>92</v>
      </c>
      <c r="AA2059" t="s">
        <v>1620</v>
      </c>
      <c r="AB2059" t="s">
        <v>137</v>
      </c>
      <c r="AC2059" t="s">
        <v>67</v>
      </c>
      <c r="AE2059">
        <v>8</v>
      </c>
      <c r="AF2059" t="s">
        <v>81</v>
      </c>
      <c r="AK2059" t="s">
        <v>225</v>
      </c>
      <c r="AL2059">
        <v>37</v>
      </c>
      <c r="AN2059" t="s">
        <v>82</v>
      </c>
      <c r="AP2059" t="s">
        <v>56</v>
      </c>
      <c r="AR2059">
        <v>3271</v>
      </c>
      <c r="AS2059" t="s">
        <v>73</v>
      </c>
      <c r="AT2059" t="s">
        <v>213</v>
      </c>
      <c r="AV2059" t="s">
        <v>213</v>
      </c>
      <c r="AX2059">
        <v>510</v>
      </c>
      <c r="AY2059" t="s">
        <v>58</v>
      </c>
      <c r="AZ2059">
        <v>4548</v>
      </c>
      <c r="BA2059">
        <v>13460</v>
      </c>
      <c r="BC2059">
        <v>91800</v>
      </c>
      <c r="BD2059" t="s">
        <v>59</v>
      </c>
    </row>
    <row r="2060" spans="1:56" x14ac:dyDescent="0.25">
      <c r="A2060">
        <v>2</v>
      </c>
      <c r="B2060">
        <v>9</v>
      </c>
      <c r="C2060">
        <v>22</v>
      </c>
      <c r="D2060">
        <v>320621100000</v>
      </c>
      <c r="E2060" t="s">
        <v>2090</v>
      </c>
      <c r="G2060">
        <v>535</v>
      </c>
      <c r="H2060">
        <v>9</v>
      </c>
      <c r="I2060">
        <v>22</v>
      </c>
      <c r="J2060" t="str">
        <f t="shared" si="32"/>
        <v>09-22-2022</v>
      </c>
      <c r="K2060">
        <v>152000</v>
      </c>
      <c r="L2060">
        <v>1074</v>
      </c>
      <c r="M2060">
        <v>100</v>
      </c>
      <c r="N2060">
        <v>147</v>
      </c>
      <c r="P2060">
        <v>0</v>
      </c>
      <c r="Q2060">
        <v>1</v>
      </c>
      <c r="R2060">
        <v>1</v>
      </c>
      <c r="S2060">
        <v>9571</v>
      </c>
      <c r="T2060" t="s">
        <v>112</v>
      </c>
      <c r="U2060">
        <v>2</v>
      </c>
      <c r="V2060">
        <v>0</v>
      </c>
      <c r="Y2060">
        <v>440</v>
      </c>
      <c r="Z2060" t="s">
        <v>64</v>
      </c>
      <c r="AA2060" t="s">
        <v>164</v>
      </c>
      <c r="AB2060" t="s">
        <v>66</v>
      </c>
      <c r="AC2060" t="s">
        <v>67</v>
      </c>
      <c r="AE2060">
        <v>5</v>
      </c>
      <c r="AF2060" t="s">
        <v>81</v>
      </c>
      <c r="AK2060" t="s">
        <v>71</v>
      </c>
      <c r="AL2060">
        <v>40</v>
      </c>
      <c r="AN2060" t="s">
        <v>138</v>
      </c>
      <c r="AP2060" t="s">
        <v>56</v>
      </c>
      <c r="AR2060">
        <v>3247</v>
      </c>
      <c r="AS2060" t="s">
        <v>73</v>
      </c>
      <c r="AT2060" t="s">
        <v>213</v>
      </c>
      <c r="AV2060" t="s">
        <v>213</v>
      </c>
      <c r="AX2060">
        <v>510</v>
      </c>
      <c r="AY2060" t="s">
        <v>58</v>
      </c>
      <c r="AZ2060">
        <v>3535</v>
      </c>
      <c r="BA2060">
        <v>18800</v>
      </c>
      <c r="BC2060">
        <v>58310</v>
      </c>
      <c r="BD2060" t="s">
        <v>59</v>
      </c>
    </row>
    <row r="2061" spans="1:56" x14ac:dyDescent="0.25">
      <c r="A2061">
        <v>2</v>
      </c>
      <c r="B2061">
        <v>9</v>
      </c>
      <c r="C2061">
        <v>19</v>
      </c>
      <c r="D2061">
        <v>320762001400</v>
      </c>
      <c r="E2061" t="s">
        <v>2174</v>
      </c>
      <c r="G2061">
        <v>522</v>
      </c>
      <c r="H2061">
        <v>9</v>
      </c>
      <c r="I2061">
        <v>22</v>
      </c>
      <c r="J2061" t="str">
        <f t="shared" si="32"/>
        <v>09-19-2022</v>
      </c>
      <c r="K2061">
        <v>66870</v>
      </c>
      <c r="L2061">
        <v>1144</v>
      </c>
      <c r="M2061">
        <v>0</v>
      </c>
      <c r="N2061">
        <v>0</v>
      </c>
      <c r="P2061">
        <v>0.75</v>
      </c>
      <c r="Q2061">
        <v>1</v>
      </c>
      <c r="R2061" t="s">
        <v>397</v>
      </c>
      <c r="S2061">
        <v>9911</v>
      </c>
      <c r="T2061" t="s">
        <v>76</v>
      </c>
      <c r="U2061">
        <v>0</v>
      </c>
      <c r="V2061">
        <v>1144</v>
      </c>
      <c r="W2061" t="s">
        <v>71</v>
      </c>
      <c r="X2061" t="s">
        <v>63</v>
      </c>
      <c r="Y2061">
        <v>520</v>
      </c>
      <c r="Z2061" t="s">
        <v>64</v>
      </c>
      <c r="AA2061" t="s">
        <v>79</v>
      </c>
      <c r="AB2061" t="s">
        <v>66</v>
      </c>
      <c r="AC2061" t="s">
        <v>67</v>
      </c>
      <c r="AE2061">
        <v>6</v>
      </c>
      <c r="AF2061" t="s">
        <v>88</v>
      </c>
      <c r="AK2061" t="s">
        <v>71</v>
      </c>
      <c r="AL2061">
        <v>22</v>
      </c>
      <c r="AN2061" t="s">
        <v>72</v>
      </c>
      <c r="AP2061" t="s">
        <v>56</v>
      </c>
      <c r="AR2061">
        <v>3223</v>
      </c>
      <c r="AT2061" t="s">
        <v>74</v>
      </c>
      <c r="AV2061" t="s">
        <v>74</v>
      </c>
      <c r="AX2061">
        <v>510</v>
      </c>
      <c r="AY2061" t="s">
        <v>586</v>
      </c>
      <c r="AZ2061">
        <v>2522</v>
      </c>
      <c r="BA2061">
        <v>13940</v>
      </c>
      <c r="BC2061">
        <v>111800</v>
      </c>
      <c r="BD2061" t="s">
        <v>59</v>
      </c>
    </row>
    <row r="2062" spans="1:56" x14ac:dyDescent="0.25">
      <c r="A2062">
        <v>2</v>
      </c>
      <c r="B2062">
        <v>9</v>
      </c>
      <c r="C2062">
        <v>12</v>
      </c>
      <c r="D2062">
        <v>320881500000</v>
      </c>
      <c r="E2062" t="s">
        <v>2285</v>
      </c>
      <c r="G2062">
        <v>507</v>
      </c>
      <c r="H2062">
        <v>9</v>
      </c>
      <c r="I2062">
        <v>22</v>
      </c>
      <c r="J2062" t="str">
        <f t="shared" si="32"/>
        <v>09-12-2022</v>
      </c>
      <c r="K2062">
        <v>190000</v>
      </c>
      <c r="L2062">
        <v>1422</v>
      </c>
      <c r="M2062">
        <v>80</v>
      </c>
      <c r="N2062">
        <v>230</v>
      </c>
      <c r="P2062">
        <v>0</v>
      </c>
      <c r="Q2062">
        <v>1</v>
      </c>
      <c r="R2062">
        <v>1</v>
      </c>
      <c r="S2062">
        <v>9611</v>
      </c>
      <c r="T2062" t="s">
        <v>76</v>
      </c>
      <c r="U2062">
        <v>2</v>
      </c>
      <c r="V2062">
        <v>721</v>
      </c>
      <c r="W2062" t="s">
        <v>71</v>
      </c>
      <c r="X2062" t="s">
        <v>63</v>
      </c>
      <c r="Y2062">
        <v>442</v>
      </c>
      <c r="Z2062" t="s">
        <v>64</v>
      </c>
      <c r="AA2062" t="s">
        <v>96</v>
      </c>
      <c r="AB2062" t="s">
        <v>66</v>
      </c>
      <c r="AC2062" t="s">
        <v>67</v>
      </c>
      <c r="AE2062">
        <v>7</v>
      </c>
      <c r="AF2062" t="s">
        <v>81</v>
      </c>
      <c r="AI2062" t="s">
        <v>70</v>
      </c>
      <c r="AK2062" t="s">
        <v>71</v>
      </c>
      <c r="AL2062">
        <v>25</v>
      </c>
      <c r="AN2062" t="s">
        <v>310</v>
      </c>
      <c r="AP2062" t="s">
        <v>56</v>
      </c>
      <c r="AR2062">
        <v>3241</v>
      </c>
      <c r="AS2062" t="s">
        <v>73</v>
      </c>
      <c r="AT2062" t="s">
        <v>213</v>
      </c>
      <c r="AV2062" t="s">
        <v>213</v>
      </c>
      <c r="AX2062">
        <v>510</v>
      </c>
      <c r="AY2062" t="s">
        <v>58</v>
      </c>
      <c r="AZ2062">
        <v>4507</v>
      </c>
      <c r="BA2062">
        <v>14890</v>
      </c>
      <c r="BC2062">
        <v>106770</v>
      </c>
      <c r="BD2062" t="s">
        <v>59</v>
      </c>
    </row>
    <row r="2063" spans="1:56" x14ac:dyDescent="0.25">
      <c r="A2063">
        <v>2</v>
      </c>
      <c r="B2063">
        <v>9</v>
      </c>
      <c r="C2063">
        <v>30</v>
      </c>
      <c r="D2063">
        <v>321759000000</v>
      </c>
      <c r="E2063" t="s">
        <v>2434</v>
      </c>
      <c r="G2063">
        <v>553</v>
      </c>
      <c r="H2063">
        <v>9</v>
      </c>
      <c r="I2063">
        <v>22</v>
      </c>
      <c r="J2063" t="str">
        <f t="shared" si="32"/>
        <v>09-30-2022</v>
      </c>
      <c r="K2063">
        <v>40000</v>
      </c>
      <c r="L2063">
        <v>0</v>
      </c>
      <c r="M2063">
        <v>73</v>
      </c>
      <c r="N2063">
        <v>63</v>
      </c>
      <c r="P2063">
        <v>0.106</v>
      </c>
      <c r="U2063">
        <v>0</v>
      </c>
      <c r="V2063">
        <v>0</v>
      </c>
      <c r="Y2063">
        <v>576</v>
      </c>
      <c r="Z2063" t="s">
        <v>92</v>
      </c>
      <c r="AE2063">
        <v>0</v>
      </c>
      <c r="AP2063" t="s">
        <v>56</v>
      </c>
      <c r="AR2063">
        <v>3271</v>
      </c>
      <c r="AS2063" t="s">
        <v>73</v>
      </c>
      <c r="AT2063" t="s">
        <v>213</v>
      </c>
      <c r="AV2063" t="s">
        <v>213</v>
      </c>
      <c r="AX2063">
        <v>599</v>
      </c>
      <c r="AY2063" t="s">
        <v>2435</v>
      </c>
      <c r="AZ2063">
        <v>1553</v>
      </c>
      <c r="BA2063">
        <v>9060</v>
      </c>
      <c r="BC2063">
        <v>17400</v>
      </c>
      <c r="BD2063" t="s">
        <v>59</v>
      </c>
    </row>
    <row r="2064" spans="1:56" x14ac:dyDescent="0.25">
      <c r="A2064">
        <v>2</v>
      </c>
      <c r="B2064">
        <v>9</v>
      </c>
      <c r="C2064">
        <v>16</v>
      </c>
      <c r="D2064">
        <v>323350000000</v>
      </c>
      <c r="E2064" t="s">
        <v>2471</v>
      </c>
      <c r="G2064">
        <v>521</v>
      </c>
      <c r="H2064">
        <v>9</v>
      </c>
      <c r="I2064">
        <v>22</v>
      </c>
      <c r="J2064" t="str">
        <f t="shared" si="32"/>
        <v>09-16-2022</v>
      </c>
      <c r="K2064">
        <v>450000</v>
      </c>
      <c r="L2064">
        <v>0</v>
      </c>
      <c r="M2064">
        <v>0</v>
      </c>
      <c r="N2064">
        <v>0</v>
      </c>
      <c r="P2064">
        <v>1.9790000000000001</v>
      </c>
      <c r="U2064">
        <v>0</v>
      </c>
      <c r="V2064">
        <v>0</v>
      </c>
      <c r="Y2064">
        <v>0</v>
      </c>
      <c r="AA2064" t="s">
        <v>157</v>
      </c>
      <c r="AE2064">
        <v>0</v>
      </c>
      <c r="AF2064" t="s">
        <v>81</v>
      </c>
      <c r="AP2064" t="s">
        <v>56</v>
      </c>
      <c r="AR2064">
        <v>7325</v>
      </c>
      <c r="AS2064" t="s">
        <v>73</v>
      </c>
      <c r="AT2064" t="s">
        <v>213</v>
      </c>
      <c r="AV2064" t="s">
        <v>213</v>
      </c>
      <c r="AX2064">
        <v>430</v>
      </c>
      <c r="AY2064" t="s">
        <v>2472</v>
      </c>
      <c r="AZ2064">
        <v>3521</v>
      </c>
      <c r="BA2064">
        <v>55370</v>
      </c>
      <c r="BC2064">
        <v>408260</v>
      </c>
      <c r="BD2064" t="s">
        <v>59</v>
      </c>
    </row>
    <row r="2065" spans="1:56" x14ac:dyDescent="0.25">
      <c r="A2065">
        <v>2</v>
      </c>
      <c r="B2065">
        <v>9</v>
      </c>
      <c r="C2065">
        <v>14</v>
      </c>
      <c r="D2065">
        <v>370191500000</v>
      </c>
      <c r="E2065" t="s">
        <v>453</v>
      </c>
      <c r="G2065">
        <v>512</v>
      </c>
      <c r="H2065">
        <v>9</v>
      </c>
      <c r="I2065">
        <v>22</v>
      </c>
      <c r="J2065" t="str">
        <f t="shared" si="32"/>
        <v>09-14-2022</v>
      </c>
      <c r="K2065">
        <v>162350</v>
      </c>
      <c r="L2065">
        <v>0</v>
      </c>
      <c r="M2065">
        <v>0</v>
      </c>
      <c r="N2065">
        <v>0</v>
      </c>
      <c r="P2065">
        <v>24.506</v>
      </c>
      <c r="U2065">
        <v>0</v>
      </c>
      <c r="V2065">
        <v>0</v>
      </c>
      <c r="Y2065">
        <v>0</v>
      </c>
      <c r="AE2065">
        <v>0</v>
      </c>
      <c r="AP2065" t="s">
        <v>56</v>
      </c>
      <c r="AR2065">
        <v>0</v>
      </c>
      <c r="AS2065" t="s">
        <v>73</v>
      </c>
      <c r="AT2065" t="s">
        <v>74</v>
      </c>
      <c r="AV2065" t="s">
        <v>74</v>
      </c>
      <c r="AX2065">
        <v>199</v>
      </c>
      <c r="AY2065" t="s">
        <v>58</v>
      </c>
      <c r="AZ2065">
        <v>7512</v>
      </c>
      <c r="BA2065">
        <v>131910</v>
      </c>
      <c r="BC2065">
        <v>110</v>
      </c>
      <c r="BD2065" t="s">
        <v>59</v>
      </c>
    </row>
    <row r="2066" spans="1:56" x14ac:dyDescent="0.25">
      <c r="A2066">
        <v>2</v>
      </c>
      <c r="B2066">
        <v>9</v>
      </c>
      <c r="C2066">
        <v>14</v>
      </c>
      <c r="D2066">
        <v>370191700100</v>
      </c>
      <c r="E2066" t="s">
        <v>453</v>
      </c>
      <c r="G2066">
        <v>512</v>
      </c>
      <c r="H2066">
        <v>9</v>
      </c>
      <c r="I2066">
        <v>22</v>
      </c>
      <c r="J2066" t="str">
        <f t="shared" si="32"/>
        <v>09-14-2022</v>
      </c>
      <c r="K2066">
        <v>162350</v>
      </c>
      <c r="L2066">
        <v>0</v>
      </c>
      <c r="M2066">
        <v>0</v>
      </c>
      <c r="N2066">
        <v>0</v>
      </c>
      <c r="P2066">
        <v>6.81</v>
      </c>
      <c r="U2066">
        <v>0</v>
      </c>
      <c r="V2066">
        <v>0</v>
      </c>
      <c r="Y2066">
        <v>0</v>
      </c>
      <c r="AE2066">
        <v>0</v>
      </c>
      <c r="AP2066" t="s">
        <v>56</v>
      </c>
      <c r="AR2066">
        <v>0</v>
      </c>
      <c r="AS2066" t="s">
        <v>73</v>
      </c>
      <c r="AX2066">
        <v>110</v>
      </c>
      <c r="AY2066" t="s">
        <v>58</v>
      </c>
      <c r="AZ2066">
        <v>3512</v>
      </c>
      <c r="BA2066">
        <v>36230</v>
      </c>
      <c r="BC2066">
        <v>0</v>
      </c>
      <c r="BD2066" t="s">
        <v>59</v>
      </c>
    </row>
    <row r="2067" spans="1:56" x14ac:dyDescent="0.25">
      <c r="A2067">
        <v>2</v>
      </c>
      <c r="B2067">
        <v>9</v>
      </c>
      <c r="C2067">
        <v>27</v>
      </c>
      <c r="D2067">
        <v>430451700000</v>
      </c>
      <c r="E2067" t="s">
        <v>2725</v>
      </c>
      <c r="G2067">
        <v>542</v>
      </c>
      <c r="H2067">
        <v>9</v>
      </c>
      <c r="I2067">
        <v>22</v>
      </c>
      <c r="J2067" t="str">
        <f t="shared" si="32"/>
        <v>09-27-2022</v>
      </c>
      <c r="K2067">
        <v>6000</v>
      </c>
      <c r="L2067">
        <v>0</v>
      </c>
      <c r="M2067">
        <v>0</v>
      </c>
      <c r="N2067">
        <v>0</v>
      </c>
      <c r="P2067">
        <v>0</v>
      </c>
      <c r="U2067">
        <v>0</v>
      </c>
      <c r="V2067">
        <v>0</v>
      </c>
      <c r="Y2067">
        <v>0</v>
      </c>
      <c r="AE2067">
        <v>0</v>
      </c>
      <c r="AP2067" t="s">
        <v>56</v>
      </c>
      <c r="AR2067">
        <v>4300</v>
      </c>
      <c r="AS2067" t="s">
        <v>73</v>
      </c>
      <c r="AX2067">
        <v>500</v>
      </c>
      <c r="AY2067" t="s">
        <v>442</v>
      </c>
      <c r="AZ2067">
        <v>2542</v>
      </c>
      <c r="BA2067">
        <v>0</v>
      </c>
      <c r="BC2067">
        <v>0</v>
      </c>
      <c r="BD2067" t="s">
        <v>59</v>
      </c>
    </row>
    <row r="2068" spans="1:56" x14ac:dyDescent="0.25">
      <c r="A2068">
        <v>2</v>
      </c>
      <c r="B2068">
        <v>9</v>
      </c>
      <c r="C2068">
        <v>27</v>
      </c>
      <c r="D2068">
        <v>430451800000</v>
      </c>
      <c r="E2068" t="s">
        <v>2726</v>
      </c>
      <c r="G2068">
        <v>542</v>
      </c>
      <c r="H2068">
        <v>9</v>
      </c>
      <c r="I2068">
        <v>22</v>
      </c>
      <c r="J2068" t="str">
        <f t="shared" si="32"/>
        <v>09-27-2022</v>
      </c>
      <c r="K2068">
        <v>6000</v>
      </c>
      <c r="L2068">
        <v>0</v>
      </c>
      <c r="M2068">
        <v>120</v>
      </c>
      <c r="N2068">
        <v>120</v>
      </c>
      <c r="P2068">
        <v>0</v>
      </c>
      <c r="U2068">
        <v>0</v>
      </c>
      <c r="V2068">
        <v>0</v>
      </c>
      <c r="Y2068">
        <v>0</v>
      </c>
      <c r="AE2068">
        <v>0</v>
      </c>
      <c r="AP2068" t="s">
        <v>56</v>
      </c>
      <c r="AR2068">
        <v>4300</v>
      </c>
      <c r="AS2068" t="s">
        <v>73</v>
      </c>
      <c r="AT2068" t="s">
        <v>74</v>
      </c>
      <c r="AV2068" t="s">
        <v>74</v>
      </c>
      <c r="AX2068">
        <v>500</v>
      </c>
      <c r="AY2068" t="s">
        <v>58</v>
      </c>
      <c r="AZ2068">
        <v>2542</v>
      </c>
      <c r="BA2068">
        <v>3230</v>
      </c>
      <c r="BC2068">
        <v>0</v>
      </c>
      <c r="BD2068" t="s">
        <v>59</v>
      </c>
    </row>
    <row r="2069" spans="1:56" x14ac:dyDescent="0.25">
      <c r="A2069">
        <v>2</v>
      </c>
      <c r="B2069">
        <v>9</v>
      </c>
      <c r="C2069">
        <v>6</v>
      </c>
      <c r="D2069">
        <v>440040700000</v>
      </c>
      <c r="E2069" t="s">
        <v>2777</v>
      </c>
      <c r="G2069">
        <v>492</v>
      </c>
      <c r="H2069">
        <v>9</v>
      </c>
      <c r="I2069">
        <v>22</v>
      </c>
      <c r="J2069" t="str">
        <f t="shared" si="32"/>
        <v>09-06-2022</v>
      </c>
      <c r="K2069">
        <v>214900</v>
      </c>
      <c r="L2069">
        <v>1176</v>
      </c>
      <c r="M2069">
        <v>0</v>
      </c>
      <c r="N2069">
        <v>0</v>
      </c>
      <c r="P2069">
        <v>1.53</v>
      </c>
      <c r="Q2069">
        <v>1</v>
      </c>
      <c r="R2069">
        <v>1</v>
      </c>
      <c r="S2069">
        <v>9571</v>
      </c>
      <c r="T2069" t="s">
        <v>76</v>
      </c>
      <c r="U2069">
        <v>0</v>
      </c>
      <c r="V2069">
        <v>636</v>
      </c>
      <c r="W2069" t="s">
        <v>71</v>
      </c>
      <c r="X2069" t="s">
        <v>63</v>
      </c>
      <c r="Y2069">
        <v>414</v>
      </c>
      <c r="Z2069" t="s">
        <v>64</v>
      </c>
      <c r="AA2069" t="s">
        <v>152</v>
      </c>
      <c r="AB2069" t="s">
        <v>66</v>
      </c>
      <c r="AC2069" t="s">
        <v>77</v>
      </c>
      <c r="AE2069">
        <v>6</v>
      </c>
      <c r="AF2069" t="s">
        <v>102</v>
      </c>
      <c r="AG2069" t="s">
        <v>69</v>
      </c>
      <c r="AK2069" t="s">
        <v>71</v>
      </c>
      <c r="AL2069">
        <v>40</v>
      </c>
      <c r="AN2069" t="s">
        <v>72</v>
      </c>
      <c r="AP2069" t="s">
        <v>56</v>
      </c>
      <c r="AR2069">
        <v>0</v>
      </c>
      <c r="AS2069" t="s">
        <v>73</v>
      </c>
      <c r="AT2069" t="s">
        <v>74</v>
      </c>
      <c r="AV2069" t="s">
        <v>74</v>
      </c>
      <c r="AX2069">
        <v>510</v>
      </c>
      <c r="AY2069" t="s">
        <v>58</v>
      </c>
      <c r="AZ2069">
        <v>4492</v>
      </c>
      <c r="BA2069">
        <v>17540</v>
      </c>
      <c r="BC2069">
        <v>90430</v>
      </c>
      <c r="BD2069" t="s">
        <v>59</v>
      </c>
    </row>
    <row r="2070" spans="1:56" x14ac:dyDescent="0.25">
      <c r="A2070">
        <v>2</v>
      </c>
      <c r="B2070">
        <v>9</v>
      </c>
      <c r="C2070">
        <v>1</v>
      </c>
      <c r="D2070">
        <v>440080300200</v>
      </c>
      <c r="E2070" t="s">
        <v>2792</v>
      </c>
      <c r="G2070">
        <v>483</v>
      </c>
      <c r="H2070">
        <v>9</v>
      </c>
      <c r="I2070">
        <v>22</v>
      </c>
      <c r="J2070" t="str">
        <f t="shared" si="32"/>
        <v>09-01-2022</v>
      </c>
      <c r="K2070">
        <v>162000</v>
      </c>
      <c r="L2070">
        <v>1950</v>
      </c>
      <c r="M2070">
        <v>0</v>
      </c>
      <c r="N2070">
        <v>0</v>
      </c>
      <c r="P2070">
        <v>1</v>
      </c>
      <c r="Q2070" t="s">
        <v>61</v>
      </c>
      <c r="R2070" t="s">
        <v>116</v>
      </c>
      <c r="S2070" t="s">
        <v>135</v>
      </c>
      <c r="T2070" t="s">
        <v>62</v>
      </c>
      <c r="U2070">
        <v>0</v>
      </c>
      <c r="V2070">
        <v>588</v>
      </c>
      <c r="X2070" t="s">
        <v>63</v>
      </c>
      <c r="Y2070">
        <v>576</v>
      </c>
      <c r="Z2070" t="s">
        <v>64</v>
      </c>
      <c r="AA2070" t="s">
        <v>101</v>
      </c>
      <c r="AB2070" t="s">
        <v>137</v>
      </c>
      <c r="AC2070" t="s">
        <v>67</v>
      </c>
      <c r="AE2070">
        <v>10</v>
      </c>
      <c r="AF2070" t="s">
        <v>88</v>
      </c>
      <c r="AK2070" t="s">
        <v>71</v>
      </c>
      <c r="AL2070">
        <v>45</v>
      </c>
      <c r="AN2070" t="s">
        <v>82</v>
      </c>
      <c r="AP2070" t="s">
        <v>56</v>
      </c>
      <c r="AR2070">
        <v>0</v>
      </c>
      <c r="AS2070" t="s">
        <v>73</v>
      </c>
      <c r="AT2070" t="s">
        <v>74</v>
      </c>
      <c r="AV2070" t="s">
        <v>74</v>
      </c>
      <c r="AX2070">
        <v>510</v>
      </c>
      <c r="AY2070" t="s">
        <v>58</v>
      </c>
      <c r="AZ2070">
        <v>3483</v>
      </c>
      <c r="BA2070">
        <v>15400</v>
      </c>
      <c r="BC2070">
        <v>111540</v>
      </c>
      <c r="BD2070" t="s">
        <v>59</v>
      </c>
    </row>
    <row r="2071" spans="1:56" x14ac:dyDescent="0.25">
      <c r="A2071">
        <v>2</v>
      </c>
      <c r="B2071">
        <v>9</v>
      </c>
      <c r="C2071">
        <v>9</v>
      </c>
      <c r="D2071">
        <v>470611300000</v>
      </c>
      <c r="E2071" t="s">
        <v>2980</v>
      </c>
      <c r="G2071">
        <v>504</v>
      </c>
      <c r="H2071">
        <v>9</v>
      </c>
      <c r="I2071">
        <v>22</v>
      </c>
      <c r="J2071" t="str">
        <f t="shared" si="32"/>
        <v>09-09-2022</v>
      </c>
      <c r="K2071">
        <v>64757</v>
      </c>
      <c r="L2071">
        <v>1910</v>
      </c>
      <c r="M2071">
        <v>66</v>
      </c>
      <c r="N2071">
        <v>116</v>
      </c>
      <c r="P2071">
        <v>0</v>
      </c>
      <c r="Q2071">
        <v>2</v>
      </c>
      <c r="R2071">
        <v>1</v>
      </c>
      <c r="S2071">
        <v>9442</v>
      </c>
      <c r="T2071" t="s">
        <v>76</v>
      </c>
      <c r="U2071">
        <v>0</v>
      </c>
      <c r="V2071">
        <v>620</v>
      </c>
      <c r="Y2071">
        <v>360</v>
      </c>
      <c r="Z2071" t="s">
        <v>92</v>
      </c>
      <c r="AA2071" t="s">
        <v>777</v>
      </c>
      <c r="AB2071" t="s">
        <v>66</v>
      </c>
      <c r="AC2071" t="s">
        <v>124</v>
      </c>
      <c r="AE2071">
        <v>9</v>
      </c>
      <c r="AF2071" t="s">
        <v>81</v>
      </c>
      <c r="AK2071" t="s">
        <v>90</v>
      </c>
      <c r="AL2071">
        <v>45</v>
      </c>
      <c r="AN2071" t="s">
        <v>72</v>
      </c>
      <c r="AP2071" t="s">
        <v>56</v>
      </c>
      <c r="AR2071">
        <v>4793</v>
      </c>
      <c r="AS2071" t="s">
        <v>73</v>
      </c>
      <c r="AT2071" t="s">
        <v>213</v>
      </c>
      <c r="AV2071" t="s">
        <v>213</v>
      </c>
      <c r="AX2071">
        <v>510</v>
      </c>
      <c r="AY2071" t="s">
        <v>473</v>
      </c>
      <c r="AZ2071">
        <v>8504</v>
      </c>
      <c r="BA2071">
        <v>8060</v>
      </c>
      <c r="BC2071">
        <v>92770</v>
      </c>
      <c r="BD2071" t="s">
        <v>59</v>
      </c>
    </row>
    <row r="2072" spans="1:56" x14ac:dyDescent="0.25">
      <c r="A2072">
        <v>2</v>
      </c>
      <c r="B2072">
        <v>9</v>
      </c>
      <c r="C2072">
        <v>6</v>
      </c>
      <c r="D2072">
        <v>470712000000</v>
      </c>
      <c r="E2072" t="s">
        <v>2996</v>
      </c>
      <c r="G2072">
        <v>493</v>
      </c>
      <c r="H2072">
        <v>9</v>
      </c>
      <c r="I2072">
        <v>22</v>
      </c>
      <c r="J2072" t="str">
        <f t="shared" si="32"/>
        <v>09-06-2022</v>
      </c>
      <c r="K2072">
        <v>230000</v>
      </c>
      <c r="L2072">
        <v>0</v>
      </c>
      <c r="M2072">
        <v>20</v>
      </c>
      <c r="N2072">
        <v>138</v>
      </c>
      <c r="P2072">
        <v>0</v>
      </c>
      <c r="U2072">
        <v>0</v>
      </c>
      <c r="V2072">
        <v>0</v>
      </c>
      <c r="Y2072">
        <v>0</v>
      </c>
      <c r="AE2072">
        <v>0</v>
      </c>
      <c r="AR2072">
        <v>4797</v>
      </c>
      <c r="AS2072" t="s">
        <v>73</v>
      </c>
      <c r="AX2072">
        <v>500</v>
      </c>
      <c r="AY2072" t="s">
        <v>58</v>
      </c>
      <c r="AZ2072">
        <v>4493</v>
      </c>
      <c r="BA2072">
        <v>0</v>
      </c>
      <c r="BC2072">
        <v>0</v>
      </c>
      <c r="BD2072" t="s">
        <v>59</v>
      </c>
    </row>
    <row r="2073" spans="1:56" x14ac:dyDescent="0.25">
      <c r="A2073">
        <v>2</v>
      </c>
      <c r="B2073">
        <v>9</v>
      </c>
      <c r="C2073">
        <v>22</v>
      </c>
      <c r="D2073">
        <v>470771400000</v>
      </c>
      <c r="E2073" t="s">
        <v>3057</v>
      </c>
      <c r="G2073">
        <v>532</v>
      </c>
      <c r="H2073">
        <v>9</v>
      </c>
      <c r="I2073">
        <v>22</v>
      </c>
      <c r="J2073" t="str">
        <f t="shared" si="32"/>
        <v>09-22-2022</v>
      </c>
      <c r="K2073">
        <v>60000</v>
      </c>
      <c r="L2073">
        <v>1976</v>
      </c>
      <c r="M2073">
        <v>141</v>
      </c>
      <c r="N2073">
        <v>274</v>
      </c>
      <c r="P2073">
        <v>0</v>
      </c>
      <c r="Q2073">
        <v>1</v>
      </c>
      <c r="R2073">
        <v>1</v>
      </c>
      <c r="S2073">
        <v>9531</v>
      </c>
      <c r="T2073" t="s">
        <v>112</v>
      </c>
      <c r="U2073">
        <v>0</v>
      </c>
      <c r="V2073">
        <v>0</v>
      </c>
      <c r="X2073" t="s">
        <v>63</v>
      </c>
      <c r="Y2073">
        <v>700</v>
      </c>
      <c r="Z2073" t="s">
        <v>64</v>
      </c>
      <c r="AA2073" t="s">
        <v>152</v>
      </c>
      <c r="AB2073" t="s">
        <v>66</v>
      </c>
      <c r="AC2073" t="s">
        <v>67</v>
      </c>
      <c r="AE2073">
        <v>9</v>
      </c>
      <c r="AF2073" t="s">
        <v>81</v>
      </c>
      <c r="AL2073">
        <v>42</v>
      </c>
      <c r="AN2073" t="s">
        <v>82</v>
      </c>
      <c r="AP2073" t="s">
        <v>56</v>
      </c>
      <c r="AR2073">
        <v>4793</v>
      </c>
      <c r="AS2073" t="s">
        <v>73</v>
      </c>
      <c r="AT2073" t="s">
        <v>213</v>
      </c>
      <c r="AV2073" t="s">
        <v>213</v>
      </c>
      <c r="AX2073">
        <v>510</v>
      </c>
      <c r="AY2073" t="s">
        <v>429</v>
      </c>
      <c r="AZ2073">
        <v>3532</v>
      </c>
      <c r="BA2073">
        <v>17430</v>
      </c>
      <c r="BC2073">
        <v>93370</v>
      </c>
      <c r="BD2073" t="s">
        <v>59</v>
      </c>
    </row>
    <row r="2074" spans="1:56" x14ac:dyDescent="0.25">
      <c r="A2074">
        <v>2</v>
      </c>
      <c r="B2074">
        <v>9</v>
      </c>
      <c r="C2074">
        <v>26</v>
      </c>
      <c r="D2074">
        <v>471081000000</v>
      </c>
      <c r="E2074" t="s">
        <v>3192</v>
      </c>
      <c r="G2074">
        <v>539</v>
      </c>
      <c r="H2074">
        <v>9</v>
      </c>
      <c r="I2074">
        <v>22</v>
      </c>
      <c r="J2074" t="str">
        <f t="shared" si="32"/>
        <v>09-26-2022</v>
      </c>
      <c r="K2074">
        <v>7000</v>
      </c>
      <c r="L2074">
        <v>0</v>
      </c>
      <c r="M2074">
        <v>105</v>
      </c>
      <c r="N2074">
        <v>120</v>
      </c>
      <c r="P2074">
        <v>0</v>
      </c>
      <c r="U2074">
        <v>0</v>
      </c>
      <c r="V2074">
        <v>0</v>
      </c>
      <c r="Y2074">
        <v>0</v>
      </c>
      <c r="AE2074">
        <v>0</v>
      </c>
      <c r="AP2074" t="s">
        <v>56</v>
      </c>
      <c r="AR2074">
        <v>4793</v>
      </c>
      <c r="AS2074" t="s">
        <v>73</v>
      </c>
      <c r="AT2074" t="s">
        <v>213</v>
      </c>
      <c r="AV2074" t="s">
        <v>213</v>
      </c>
      <c r="AX2074">
        <v>500</v>
      </c>
      <c r="AY2074" t="s">
        <v>58</v>
      </c>
      <c r="AZ2074">
        <v>4539</v>
      </c>
      <c r="BA2074">
        <v>19860</v>
      </c>
      <c r="BC2074">
        <v>0</v>
      </c>
      <c r="BD2074" t="s">
        <v>59</v>
      </c>
    </row>
    <row r="2075" spans="1:56" x14ac:dyDescent="0.25">
      <c r="A2075">
        <v>2</v>
      </c>
      <c r="B2075">
        <v>9</v>
      </c>
      <c r="C2075">
        <v>6</v>
      </c>
      <c r="D2075">
        <v>471091800000</v>
      </c>
      <c r="E2075" t="s">
        <v>3194</v>
      </c>
      <c r="G2075">
        <v>493</v>
      </c>
      <c r="H2075">
        <v>9</v>
      </c>
      <c r="I2075">
        <v>22</v>
      </c>
      <c r="J2075" t="str">
        <f t="shared" si="32"/>
        <v>09-06-2022</v>
      </c>
      <c r="K2075">
        <v>230000</v>
      </c>
      <c r="L2075">
        <v>2072</v>
      </c>
      <c r="M2075">
        <v>106</v>
      </c>
      <c r="N2075">
        <v>140</v>
      </c>
      <c r="P2075">
        <v>0</v>
      </c>
      <c r="Q2075" t="s">
        <v>115</v>
      </c>
      <c r="R2075" t="s">
        <v>116</v>
      </c>
      <c r="S2075" t="s">
        <v>135</v>
      </c>
      <c r="T2075" t="s">
        <v>118</v>
      </c>
      <c r="U2075">
        <v>0</v>
      </c>
      <c r="V2075">
        <v>1000</v>
      </c>
      <c r="W2075" t="s">
        <v>71</v>
      </c>
      <c r="X2075" t="s">
        <v>63</v>
      </c>
      <c r="Y2075">
        <v>0</v>
      </c>
      <c r="AA2075" t="s">
        <v>133</v>
      </c>
      <c r="AB2075" t="s">
        <v>66</v>
      </c>
      <c r="AC2075" t="s">
        <v>67</v>
      </c>
      <c r="AE2075">
        <v>8</v>
      </c>
      <c r="AF2075" t="s">
        <v>68</v>
      </c>
      <c r="AG2075" t="s">
        <v>69</v>
      </c>
      <c r="AI2075" t="s">
        <v>89</v>
      </c>
      <c r="AK2075" t="s">
        <v>71</v>
      </c>
      <c r="AL2075">
        <v>40</v>
      </c>
      <c r="AN2075" t="s">
        <v>72</v>
      </c>
      <c r="AP2075" t="s">
        <v>56</v>
      </c>
      <c r="AR2075">
        <v>4797</v>
      </c>
      <c r="AS2075" t="s">
        <v>73</v>
      </c>
      <c r="AT2075" t="s">
        <v>213</v>
      </c>
      <c r="AV2075" t="s">
        <v>213</v>
      </c>
      <c r="AX2075">
        <v>510</v>
      </c>
      <c r="AY2075" t="s">
        <v>2734</v>
      </c>
      <c r="AZ2075">
        <v>4493</v>
      </c>
      <c r="BA2075">
        <v>14200</v>
      </c>
      <c r="BC2075">
        <v>128260</v>
      </c>
      <c r="BD2075" t="s">
        <v>59</v>
      </c>
    </row>
    <row r="2076" spans="1:56" x14ac:dyDescent="0.25">
      <c r="A2076">
        <v>2</v>
      </c>
      <c r="B2076">
        <v>9</v>
      </c>
      <c r="C2076">
        <v>26</v>
      </c>
      <c r="D2076">
        <v>471610000000</v>
      </c>
      <c r="E2076" t="s">
        <v>3239</v>
      </c>
      <c r="G2076">
        <v>539</v>
      </c>
      <c r="H2076">
        <v>9</v>
      </c>
      <c r="I2076">
        <v>22</v>
      </c>
      <c r="J2076" t="str">
        <f t="shared" si="32"/>
        <v>09-26-2022</v>
      </c>
      <c r="K2076">
        <v>7000</v>
      </c>
      <c r="L2076">
        <v>0</v>
      </c>
      <c r="M2076">
        <v>155</v>
      </c>
      <c r="N2076">
        <v>182</v>
      </c>
      <c r="P2076">
        <v>0</v>
      </c>
      <c r="U2076">
        <v>0</v>
      </c>
      <c r="V2076">
        <v>0</v>
      </c>
      <c r="Y2076">
        <v>0</v>
      </c>
      <c r="AE2076">
        <v>0</v>
      </c>
      <c r="AR2076">
        <v>4793</v>
      </c>
      <c r="AX2076">
        <v>500</v>
      </c>
      <c r="AY2076" t="s">
        <v>58</v>
      </c>
      <c r="AZ2076">
        <v>2539</v>
      </c>
      <c r="BA2076">
        <v>0</v>
      </c>
      <c r="BC2076">
        <v>0</v>
      </c>
      <c r="BD2076" t="s">
        <v>59</v>
      </c>
    </row>
    <row r="2077" spans="1:56" x14ac:dyDescent="0.25">
      <c r="A2077">
        <v>2</v>
      </c>
      <c r="B2077">
        <v>9</v>
      </c>
      <c r="C2077">
        <v>2</v>
      </c>
      <c r="D2077">
        <v>480091800000</v>
      </c>
      <c r="E2077" t="s">
        <v>3285</v>
      </c>
      <c r="G2077">
        <v>488</v>
      </c>
      <c r="H2077">
        <v>9</v>
      </c>
      <c r="I2077">
        <v>22</v>
      </c>
      <c r="J2077" t="str">
        <f t="shared" si="32"/>
        <v>09-02-2022</v>
      </c>
      <c r="K2077">
        <v>204000</v>
      </c>
      <c r="L2077">
        <v>2552</v>
      </c>
      <c r="M2077">
        <v>0</v>
      </c>
      <c r="N2077">
        <v>0</v>
      </c>
      <c r="P2077">
        <v>0.44</v>
      </c>
      <c r="Q2077">
        <v>1</v>
      </c>
      <c r="R2077">
        <v>6</v>
      </c>
      <c r="S2077" t="s">
        <v>2100</v>
      </c>
      <c r="T2077" t="s">
        <v>112</v>
      </c>
      <c r="U2077">
        <v>3</v>
      </c>
      <c r="V2077">
        <v>0</v>
      </c>
      <c r="Y2077">
        <v>528</v>
      </c>
      <c r="Z2077" t="s">
        <v>64</v>
      </c>
      <c r="AA2077" t="s">
        <v>208</v>
      </c>
      <c r="AB2077" t="s">
        <v>66</v>
      </c>
      <c r="AC2077" t="s">
        <v>67</v>
      </c>
      <c r="AE2077">
        <v>8</v>
      </c>
      <c r="AF2077" t="s">
        <v>102</v>
      </c>
      <c r="AG2077" t="s">
        <v>69</v>
      </c>
      <c r="AI2077" t="s">
        <v>70</v>
      </c>
      <c r="AK2077" t="s">
        <v>71</v>
      </c>
      <c r="AL2077">
        <v>30</v>
      </c>
      <c r="AN2077" t="s">
        <v>72</v>
      </c>
      <c r="AP2077" t="s">
        <v>56</v>
      </c>
      <c r="AR2077">
        <v>4804</v>
      </c>
      <c r="AS2077" t="s">
        <v>73</v>
      </c>
      <c r="AT2077" t="s">
        <v>74</v>
      </c>
      <c r="AV2077" t="s">
        <v>74</v>
      </c>
      <c r="AX2077">
        <v>510</v>
      </c>
      <c r="AY2077" t="s">
        <v>3286</v>
      </c>
      <c r="AZ2077">
        <v>6488</v>
      </c>
      <c r="BA2077">
        <v>11140</v>
      </c>
      <c r="BC2077">
        <v>169460</v>
      </c>
      <c r="BD2077" t="s">
        <v>59</v>
      </c>
    </row>
    <row r="2078" spans="1:56" x14ac:dyDescent="0.25">
      <c r="A2078">
        <v>2</v>
      </c>
      <c r="B2078">
        <v>9</v>
      </c>
      <c r="C2078">
        <v>2</v>
      </c>
      <c r="D2078">
        <v>480091900000</v>
      </c>
      <c r="E2078" t="s">
        <v>427</v>
      </c>
      <c r="G2078">
        <v>488</v>
      </c>
      <c r="H2078">
        <v>9</v>
      </c>
      <c r="I2078">
        <v>22</v>
      </c>
      <c r="J2078" t="str">
        <f t="shared" si="32"/>
        <v>09-02-2022</v>
      </c>
      <c r="K2078">
        <v>204000</v>
      </c>
      <c r="L2078">
        <v>0</v>
      </c>
      <c r="M2078">
        <v>0</v>
      </c>
      <c r="N2078">
        <v>0</v>
      </c>
      <c r="P2078">
        <v>0.22</v>
      </c>
      <c r="U2078">
        <v>0</v>
      </c>
      <c r="V2078">
        <v>0</v>
      </c>
      <c r="Y2078">
        <v>0</v>
      </c>
      <c r="AE2078">
        <v>0</v>
      </c>
      <c r="AP2078" t="s">
        <v>56</v>
      </c>
      <c r="AR2078">
        <v>4804</v>
      </c>
      <c r="AS2078" t="s">
        <v>73</v>
      </c>
      <c r="AX2078">
        <v>500</v>
      </c>
      <c r="AY2078" t="s">
        <v>442</v>
      </c>
      <c r="AZ2078">
        <v>6488</v>
      </c>
      <c r="BA2078">
        <v>0</v>
      </c>
      <c r="BC2078">
        <v>0</v>
      </c>
      <c r="BD2078" t="s">
        <v>59</v>
      </c>
    </row>
    <row r="2079" spans="1:56" x14ac:dyDescent="0.25">
      <c r="A2079">
        <v>2</v>
      </c>
      <c r="B2079">
        <v>9</v>
      </c>
      <c r="C2079">
        <v>13</v>
      </c>
      <c r="D2079">
        <v>480152000000</v>
      </c>
      <c r="E2079" t="s">
        <v>2858</v>
      </c>
      <c r="G2079">
        <v>511</v>
      </c>
      <c r="H2079">
        <v>9</v>
      </c>
      <c r="I2079">
        <v>22</v>
      </c>
      <c r="J2079" t="str">
        <f t="shared" si="32"/>
        <v>09-13-2022</v>
      </c>
      <c r="K2079">
        <v>447216</v>
      </c>
      <c r="L2079">
        <v>0</v>
      </c>
      <c r="M2079">
        <v>0</v>
      </c>
      <c r="N2079">
        <v>0</v>
      </c>
      <c r="P2079">
        <v>31.943999999999999</v>
      </c>
      <c r="U2079">
        <v>0</v>
      </c>
      <c r="V2079">
        <v>0</v>
      </c>
      <c r="Y2079">
        <v>0</v>
      </c>
      <c r="AE2079">
        <v>0</v>
      </c>
      <c r="AP2079" t="s">
        <v>56</v>
      </c>
      <c r="AR2079">
        <v>0</v>
      </c>
      <c r="AS2079" t="s">
        <v>73</v>
      </c>
      <c r="AX2079">
        <v>110</v>
      </c>
      <c r="AY2079" t="s">
        <v>58</v>
      </c>
      <c r="AZ2079">
        <v>6511</v>
      </c>
      <c r="BA2079">
        <v>233110</v>
      </c>
      <c r="BC2079">
        <v>0</v>
      </c>
      <c r="BD2079" t="s">
        <v>59</v>
      </c>
    </row>
    <row r="2080" spans="1:56" x14ac:dyDescent="0.25">
      <c r="A2080">
        <v>2</v>
      </c>
      <c r="B2080">
        <v>9</v>
      </c>
      <c r="C2080">
        <v>6</v>
      </c>
      <c r="D2080">
        <v>490491300000</v>
      </c>
      <c r="E2080" t="s">
        <v>3417</v>
      </c>
      <c r="G2080">
        <v>489</v>
      </c>
      <c r="H2080">
        <v>9</v>
      </c>
      <c r="I2080">
        <v>22</v>
      </c>
      <c r="J2080" t="str">
        <f t="shared" si="32"/>
        <v>09-06-2022</v>
      </c>
      <c r="K2080">
        <v>105000</v>
      </c>
      <c r="L2080">
        <v>1049</v>
      </c>
      <c r="M2080">
        <v>83</v>
      </c>
      <c r="N2080">
        <v>116</v>
      </c>
      <c r="P2080">
        <v>0</v>
      </c>
      <c r="Q2080">
        <v>1</v>
      </c>
      <c r="R2080">
        <v>1</v>
      </c>
      <c r="S2080">
        <v>9561</v>
      </c>
      <c r="T2080" t="s">
        <v>112</v>
      </c>
      <c r="U2080">
        <v>0</v>
      </c>
      <c r="V2080">
        <v>0</v>
      </c>
      <c r="Y2080">
        <v>320</v>
      </c>
      <c r="Z2080" t="s">
        <v>64</v>
      </c>
      <c r="AA2080" t="s">
        <v>3418</v>
      </c>
      <c r="AB2080" t="s">
        <v>66</v>
      </c>
      <c r="AC2080" t="s">
        <v>67</v>
      </c>
      <c r="AE2080">
        <v>5</v>
      </c>
      <c r="AF2080" t="s">
        <v>81</v>
      </c>
      <c r="AK2080" t="s">
        <v>898</v>
      </c>
      <c r="AL2080">
        <v>42</v>
      </c>
      <c r="AN2080" t="s">
        <v>82</v>
      </c>
      <c r="AP2080" t="s">
        <v>56</v>
      </c>
      <c r="AR2080">
        <v>4918</v>
      </c>
      <c r="AS2080" t="s">
        <v>73</v>
      </c>
      <c r="AT2080" t="s">
        <v>213</v>
      </c>
      <c r="AV2080" t="s">
        <v>74</v>
      </c>
      <c r="AX2080">
        <v>510</v>
      </c>
      <c r="AY2080" t="s">
        <v>1805</v>
      </c>
      <c r="AZ2080">
        <v>4489</v>
      </c>
      <c r="BA2080">
        <v>12290</v>
      </c>
      <c r="BC2080">
        <v>51170</v>
      </c>
      <c r="BD2080" t="s">
        <v>59</v>
      </c>
    </row>
    <row r="2081" spans="1:56" x14ac:dyDescent="0.25">
      <c r="A2081">
        <v>2</v>
      </c>
      <c r="B2081">
        <v>9</v>
      </c>
      <c r="C2081">
        <v>13</v>
      </c>
      <c r="D2081">
        <v>490561600000</v>
      </c>
      <c r="E2081" t="s">
        <v>3458</v>
      </c>
      <c r="G2081">
        <v>509</v>
      </c>
      <c r="H2081">
        <v>9</v>
      </c>
      <c r="I2081">
        <v>22</v>
      </c>
      <c r="J2081" t="str">
        <f t="shared" si="32"/>
        <v>09-13-2022</v>
      </c>
      <c r="K2081">
        <v>194900</v>
      </c>
      <c r="L2081">
        <v>2076</v>
      </c>
      <c r="M2081">
        <v>130</v>
      </c>
      <c r="N2081">
        <v>147</v>
      </c>
      <c r="P2081">
        <v>0.44</v>
      </c>
      <c r="Q2081" t="s">
        <v>61</v>
      </c>
      <c r="R2081" t="s">
        <v>116</v>
      </c>
      <c r="S2081" t="s">
        <v>434</v>
      </c>
      <c r="T2081" t="s">
        <v>62</v>
      </c>
      <c r="U2081">
        <v>4</v>
      </c>
      <c r="V2081">
        <v>764</v>
      </c>
      <c r="X2081" t="s">
        <v>63</v>
      </c>
      <c r="Y2081">
        <v>748</v>
      </c>
      <c r="Z2081" t="s">
        <v>64</v>
      </c>
      <c r="AA2081" t="s">
        <v>3459</v>
      </c>
      <c r="AB2081" t="s">
        <v>66</v>
      </c>
      <c r="AC2081" t="s">
        <v>67</v>
      </c>
      <c r="AE2081">
        <v>10</v>
      </c>
      <c r="AF2081" t="s">
        <v>88</v>
      </c>
      <c r="AK2081" t="s">
        <v>71</v>
      </c>
      <c r="AL2081">
        <v>37</v>
      </c>
      <c r="AN2081" t="s">
        <v>72</v>
      </c>
      <c r="AP2081" t="s">
        <v>56</v>
      </c>
      <c r="AR2081">
        <v>4920</v>
      </c>
      <c r="AS2081" t="s">
        <v>73</v>
      </c>
      <c r="AT2081" t="s">
        <v>213</v>
      </c>
      <c r="AV2081" t="s">
        <v>74</v>
      </c>
      <c r="AX2081">
        <v>510</v>
      </c>
      <c r="AY2081" t="s">
        <v>429</v>
      </c>
      <c r="AZ2081">
        <v>4509</v>
      </c>
      <c r="BA2081">
        <v>21830</v>
      </c>
      <c r="BC2081">
        <v>95230</v>
      </c>
      <c r="BD2081" t="s">
        <v>59</v>
      </c>
    </row>
    <row r="2082" spans="1:56" x14ac:dyDescent="0.25">
      <c r="A2082">
        <v>2</v>
      </c>
      <c r="B2082">
        <v>9</v>
      </c>
      <c r="C2082">
        <v>9</v>
      </c>
      <c r="D2082">
        <v>490630800000</v>
      </c>
      <c r="E2082" t="s">
        <v>3485</v>
      </c>
      <c r="G2082">
        <v>500</v>
      </c>
      <c r="H2082">
        <v>9</v>
      </c>
      <c r="I2082">
        <v>22</v>
      </c>
      <c r="J2082" t="str">
        <f t="shared" si="32"/>
        <v>09-09-2022</v>
      </c>
      <c r="K2082">
        <v>110000</v>
      </c>
      <c r="L2082">
        <v>1339</v>
      </c>
      <c r="M2082">
        <v>72</v>
      </c>
      <c r="N2082">
        <v>300</v>
      </c>
      <c r="P2082">
        <v>0.5</v>
      </c>
      <c r="Q2082" t="s">
        <v>61</v>
      </c>
      <c r="R2082" t="s">
        <v>116</v>
      </c>
      <c r="S2082" t="s">
        <v>135</v>
      </c>
      <c r="T2082" t="s">
        <v>62</v>
      </c>
      <c r="U2082">
        <v>3</v>
      </c>
      <c r="V2082">
        <v>513</v>
      </c>
      <c r="X2082" t="s">
        <v>63</v>
      </c>
      <c r="Y2082">
        <v>960</v>
      </c>
      <c r="Z2082" t="s">
        <v>92</v>
      </c>
      <c r="AA2082" t="s">
        <v>65</v>
      </c>
      <c r="AB2082" t="s">
        <v>66</v>
      </c>
      <c r="AC2082" t="s">
        <v>67</v>
      </c>
      <c r="AE2082">
        <v>7</v>
      </c>
      <c r="AF2082" t="s">
        <v>88</v>
      </c>
      <c r="AK2082" t="s">
        <v>71</v>
      </c>
      <c r="AL2082">
        <v>45</v>
      </c>
      <c r="AN2082" t="s">
        <v>138</v>
      </c>
      <c r="AP2082" t="s">
        <v>56</v>
      </c>
      <c r="AR2082">
        <v>4920</v>
      </c>
      <c r="AS2082" t="s">
        <v>73</v>
      </c>
      <c r="AT2082" t="s">
        <v>213</v>
      </c>
      <c r="AV2082" t="s">
        <v>74</v>
      </c>
      <c r="AX2082">
        <v>510</v>
      </c>
      <c r="AY2082" t="s">
        <v>58</v>
      </c>
      <c r="AZ2082">
        <v>2500</v>
      </c>
      <c r="BA2082">
        <v>14690</v>
      </c>
      <c r="BC2082">
        <v>46660</v>
      </c>
      <c r="BD2082" t="s">
        <v>59</v>
      </c>
    </row>
    <row r="2083" spans="1:56" x14ac:dyDescent="0.25">
      <c r="A2083">
        <v>2</v>
      </c>
      <c r="B2083">
        <v>9</v>
      </c>
      <c r="C2083">
        <v>30</v>
      </c>
      <c r="D2083">
        <v>491390000000</v>
      </c>
      <c r="E2083" t="s">
        <v>3525</v>
      </c>
      <c r="G2083">
        <v>554</v>
      </c>
      <c r="H2083">
        <v>9</v>
      </c>
      <c r="I2083">
        <v>22</v>
      </c>
      <c r="J2083" t="str">
        <f t="shared" si="32"/>
        <v>09-30-2022</v>
      </c>
      <c r="K2083">
        <v>137500</v>
      </c>
      <c r="L2083">
        <v>0</v>
      </c>
      <c r="M2083">
        <v>132</v>
      </c>
      <c r="N2083">
        <v>199</v>
      </c>
      <c r="P2083">
        <v>0.60299999999999998</v>
      </c>
      <c r="U2083">
        <v>0</v>
      </c>
      <c r="V2083">
        <v>0</v>
      </c>
      <c r="Y2083">
        <v>0</v>
      </c>
      <c r="AE2083">
        <v>0</v>
      </c>
      <c r="AP2083" t="s">
        <v>56</v>
      </c>
      <c r="AR2083">
        <v>4919</v>
      </c>
      <c r="AS2083" t="s">
        <v>73</v>
      </c>
      <c r="AT2083" t="s">
        <v>74</v>
      </c>
      <c r="AV2083" t="s">
        <v>74</v>
      </c>
      <c r="AX2083">
        <v>510</v>
      </c>
      <c r="AY2083" t="s">
        <v>3526</v>
      </c>
      <c r="AZ2083">
        <v>1554</v>
      </c>
      <c r="BA2083">
        <v>0</v>
      </c>
      <c r="BC2083">
        <v>0</v>
      </c>
      <c r="BD2083" t="s">
        <v>59</v>
      </c>
    </row>
    <row r="2084" spans="1:56" x14ac:dyDescent="0.25">
      <c r="A2084">
        <v>2</v>
      </c>
      <c r="B2084">
        <v>9</v>
      </c>
      <c r="C2084">
        <v>19</v>
      </c>
      <c r="D2084">
        <v>500130900100</v>
      </c>
      <c r="E2084" t="s">
        <v>3571</v>
      </c>
      <c r="G2084">
        <v>523</v>
      </c>
      <c r="H2084">
        <v>9</v>
      </c>
      <c r="I2084">
        <v>22</v>
      </c>
      <c r="J2084" t="str">
        <f t="shared" si="32"/>
        <v>09-19-2022</v>
      </c>
      <c r="K2084">
        <v>415000</v>
      </c>
      <c r="L2084">
        <v>0</v>
      </c>
      <c r="M2084">
        <v>0</v>
      </c>
      <c r="N2084">
        <v>0</v>
      </c>
      <c r="P2084">
        <v>2.7629999999999999</v>
      </c>
      <c r="U2084">
        <v>0</v>
      </c>
      <c r="V2084">
        <v>0</v>
      </c>
      <c r="Y2084">
        <v>0</v>
      </c>
      <c r="AE2084">
        <v>0</v>
      </c>
      <c r="AP2084" t="s">
        <v>56</v>
      </c>
      <c r="AR2084">
        <v>0</v>
      </c>
      <c r="AS2084" t="s">
        <v>73</v>
      </c>
      <c r="AX2084">
        <v>599</v>
      </c>
      <c r="AY2084" t="s">
        <v>58</v>
      </c>
      <c r="AZ2084">
        <v>2523</v>
      </c>
      <c r="BA2084">
        <v>8660</v>
      </c>
      <c r="BC2084">
        <v>3260</v>
      </c>
      <c r="BD2084" t="s">
        <v>59</v>
      </c>
    </row>
    <row r="2085" spans="1:56" x14ac:dyDescent="0.25">
      <c r="A2085">
        <v>2</v>
      </c>
      <c r="B2085">
        <v>9</v>
      </c>
      <c r="C2085">
        <v>19</v>
      </c>
      <c r="D2085">
        <v>500180400100</v>
      </c>
      <c r="E2085" t="s">
        <v>3603</v>
      </c>
      <c r="G2085">
        <v>523</v>
      </c>
      <c r="H2085">
        <v>9</v>
      </c>
      <c r="I2085">
        <v>22</v>
      </c>
      <c r="J2085" t="str">
        <f t="shared" si="32"/>
        <v>09-19-2022</v>
      </c>
      <c r="K2085">
        <v>415000</v>
      </c>
      <c r="L2085">
        <v>3053</v>
      </c>
      <c r="M2085">
        <v>0</v>
      </c>
      <c r="N2085">
        <v>0</v>
      </c>
      <c r="P2085">
        <v>2.2469999999999999</v>
      </c>
      <c r="Q2085">
        <v>1</v>
      </c>
      <c r="R2085" t="s">
        <v>116</v>
      </c>
      <c r="S2085" t="s">
        <v>434</v>
      </c>
      <c r="T2085" t="s">
        <v>76</v>
      </c>
      <c r="U2085">
        <v>3</v>
      </c>
      <c r="V2085">
        <v>1580</v>
      </c>
      <c r="X2085" t="s">
        <v>63</v>
      </c>
      <c r="Y2085">
        <v>840</v>
      </c>
      <c r="Z2085" t="s">
        <v>64</v>
      </c>
      <c r="AA2085" t="s">
        <v>785</v>
      </c>
      <c r="AB2085" t="s">
        <v>66</v>
      </c>
      <c r="AC2085" t="s">
        <v>67</v>
      </c>
      <c r="AE2085">
        <v>11</v>
      </c>
      <c r="AF2085" t="s">
        <v>68</v>
      </c>
      <c r="AG2085" t="s">
        <v>69</v>
      </c>
      <c r="AI2085" t="s">
        <v>70</v>
      </c>
      <c r="AK2085" t="s">
        <v>71</v>
      </c>
      <c r="AL2085">
        <v>19</v>
      </c>
      <c r="AN2085" t="s">
        <v>189</v>
      </c>
      <c r="AP2085" t="s">
        <v>56</v>
      </c>
      <c r="AR2085">
        <v>0</v>
      </c>
      <c r="AS2085" t="s">
        <v>73</v>
      </c>
      <c r="AT2085" t="s">
        <v>74</v>
      </c>
      <c r="AV2085" t="s">
        <v>74</v>
      </c>
      <c r="AX2085">
        <v>510</v>
      </c>
      <c r="AY2085" t="s">
        <v>3604</v>
      </c>
      <c r="AZ2085">
        <v>2523</v>
      </c>
      <c r="BA2085">
        <v>18140</v>
      </c>
      <c r="BC2085">
        <v>279290</v>
      </c>
      <c r="BD2085" t="s">
        <v>59</v>
      </c>
    </row>
    <row r="2086" spans="1:56" x14ac:dyDescent="0.25">
      <c r="A2086">
        <v>2</v>
      </c>
      <c r="B2086">
        <v>9</v>
      </c>
      <c r="C2086">
        <v>26</v>
      </c>
      <c r="D2086">
        <v>500392000000</v>
      </c>
      <c r="E2086" t="s">
        <v>3658</v>
      </c>
      <c r="G2086">
        <v>540</v>
      </c>
      <c r="H2086">
        <v>9</v>
      </c>
      <c r="I2086">
        <v>22</v>
      </c>
      <c r="J2086" t="str">
        <f t="shared" si="32"/>
        <v>09-26-2022</v>
      </c>
      <c r="K2086">
        <v>109000</v>
      </c>
      <c r="L2086">
        <v>1776</v>
      </c>
      <c r="M2086">
        <v>0</v>
      </c>
      <c r="N2086">
        <v>0</v>
      </c>
      <c r="P2086">
        <v>0</v>
      </c>
      <c r="Q2086">
        <v>2</v>
      </c>
      <c r="R2086" t="s">
        <v>116</v>
      </c>
      <c r="S2086" t="s">
        <v>123</v>
      </c>
      <c r="T2086" t="s">
        <v>112</v>
      </c>
      <c r="U2086">
        <v>3</v>
      </c>
      <c r="V2086">
        <v>0</v>
      </c>
      <c r="Y2086">
        <v>676</v>
      </c>
      <c r="Z2086" t="s">
        <v>92</v>
      </c>
      <c r="AA2086" t="s">
        <v>133</v>
      </c>
      <c r="AB2086" t="s">
        <v>137</v>
      </c>
      <c r="AC2086" t="s">
        <v>67</v>
      </c>
      <c r="AE2086">
        <v>8</v>
      </c>
      <c r="AF2086" t="s">
        <v>88</v>
      </c>
      <c r="AK2086" t="s">
        <v>71</v>
      </c>
      <c r="AL2086">
        <v>45</v>
      </c>
      <c r="AN2086" t="s">
        <v>138</v>
      </c>
      <c r="AP2086" t="s">
        <v>56</v>
      </c>
      <c r="AR2086">
        <v>5000</v>
      </c>
      <c r="AS2086" t="s">
        <v>73</v>
      </c>
      <c r="AT2086" t="s">
        <v>74</v>
      </c>
      <c r="AV2086" t="s">
        <v>74</v>
      </c>
      <c r="AX2086">
        <v>510</v>
      </c>
      <c r="AY2086" t="s">
        <v>429</v>
      </c>
      <c r="AZ2086">
        <v>5540</v>
      </c>
      <c r="BA2086">
        <v>4940</v>
      </c>
      <c r="BC2086">
        <v>70970</v>
      </c>
      <c r="BD2086" t="s">
        <v>59</v>
      </c>
    </row>
    <row r="2087" spans="1:56" x14ac:dyDescent="0.25">
      <c r="A2087">
        <v>2</v>
      </c>
      <c r="B2087">
        <v>9</v>
      </c>
      <c r="C2087">
        <v>22</v>
      </c>
      <c r="D2087">
        <v>530190500000</v>
      </c>
      <c r="E2087" t="s">
        <v>3662</v>
      </c>
      <c r="G2087">
        <v>534</v>
      </c>
      <c r="H2087">
        <v>9</v>
      </c>
      <c r="I2087">
        <v>22</v>
      </c>
      <c r="J2087" t="str">
        <f t="shared" si="32"/>
        <v>09-22-2022</v>
      </c>
      <c r="K2087">
        <v>150000</v>
      </c>
      <c r="L2087">
        <v>0</v>
      </c>
      <c r="M2087">
        <v>0</v>
      </c>
      <c r="N2087">
        <v>0</v>
      </c>
      <c r="P2087">
        <v>0.85799999999999998</v>
      </c>
      <c r="U2087">
        <v>0</v>
      </c>
      <c r="V2087">
        <v>0</v>
      </c>
      <c r="Y2087">
        <v>0</v>
      </c>
      <c r="AE2087">
        <v>0</v>
      </c>
      <c r="AP2087" t="s">
        <v>56</v>
      </c>
      <c r="AR2087">
        <v>0</v>
      </c>
      <c r="AS2087" t="s">
        <v>73</v>
      </c>
      <c r="AX2087">
        <v>199</v>
      </c>
      <c r="AY2087" t="s">
        <v>58</v>
      </c>
      <c r="AZ2087">
        <v>3534</v>
      </c>
      <c r="BA2087">
        <v>23170</v>
      </c>
      <c r="BC2087">
        <v>83660</v>
      </c>
      <c r="BD2087" t="s">
        <v>59</v>
      </c>
    </row>
    <row r="2088" spans="1:56" x14ac:dyDescent="0.25">
      <c r="A2088">
        <v>2</v>
      </c>
      <c r="B2088">
        <v>9</v>
      </c>
      <c r="C2088">
        <v>9</v>
      </c>
      <c r="D2088">
        <v>530271200000</v>
      </c>
      <c r="E2088" t="s">
        <v>194</v>
      </c>
      <c r="G2088">
        <v>503</v>
      </c>
      <c r="H2088">
        <v>9</v>
      </c>
      <c r="I2088">
        <v>22</v>
      </c>
      <c r="J2088" t="str">
        <f t="shared" si="32"/>
        <v>09-09-2022</v>
      </c>
      <c r="K2088">
        <v>500</v>
      </c>
      <c r="L2088">
        <v>0</v>
      </c>
      <c r="M2088">
        <v>0</v>
      </c>
      <c r="N2088">
        <v>0</v>
      </c>
      <c r="P2088">
        <v>0.78</v>
      </c>
      <c r="U2088">
        <v>0</v>
      </c>
      <c r="V2088">
        <v>0</v>
      </c>
      <c r="Y2088">
        <v>0</v>
      </c>
      <c r="AE2088">
        <v>0</v>
      </c>
      <c r="AR2088">
        <v>0</v>
      </c>
      <c r="AS2088" t="s">
        <v>73</v>
      </c>
      <c r="AX2088">
        <v>500</v>
      </c>
      <c r="AY2088" t="s">
        <v>842</v>
      </c>
      <c r="AZ2088">
        <v>1503</v>
      </c>
      <c r="BA2088">
        <v>12600</v>
      </c>
      <c r="BC2088">
        <v>0</v>
      </c>
      <c r="BD2088" t="s">
        <v>59</v>
      </c>
    </row>
    <row r="2089" spans="1:56" x14ac:dyDescent="0.25">
      <c r="A2089">
        <v>2</v>
      </c>
      <c r="B2089">
        <v>9</v>
      </c>
      <c r="C2089">
        <v>20</v>
      </c>
      <c r="D2089">
        <v>560680700000</v>
      </c>
      <c r="E2089" t="s">
        <v>3788</v>
      </c>
      <c r="G2089">
        <v>527</v>
      </c>
      <c r="H2089">
        <v>9</v>
      </c>
      <c r="I2089">
        <v>22</v>
      </c>
      <c r="J2089" t="str">
        <f t="shared" si="32"/>
        <v>09-20-2022</v>
      </c>
      <c r="K2089">
        <v>220000</v>
      </c>
      <c r="L2089">
        <v>0</v>
      </c>
      <c r="M2089">
        <v>0</v>
      </c>
      <c r="N2089">
        <v>0</v>
      </c>
      <c r="P2089">
        <v>0</v>
      </c>
      <c r="U2089">
        <v>0</v>
      </c>
      <c r="V2089">
        <v>0</v>
      </c>
      <c r="Y2089">
        <v>0</v>
      </c>
      <c r="AE2089">
        <v>0</v>
      </c>
      <c r="AP2089" t="s">
        <v>56</v>
      </c>
      <c r="AR2089">
        <v>5616</v>
      </c>
      <c r="AS2089" t="s">
        <v>73</v>
      </c>
      <c r="AX2089">
        <v>500</v>
      </c>
      <c r="AY2089" t="s">
        <v>442</v>
      </c>
      <c r="AZ2089">
        <v>4527</v>
      </c>
      <c r="BA2089">
        <v>0</v>
      </c>
      <c r="BC2089">
        <v>0</v>
      </c>
      <c r="BD2089" t="s">
        <v>59</v>
      </c>
    </row>
    <row r="2090" spans="1:56" x14ac:dyDescent="0.25">
      <c r="A2090">
        <v>2</v>
      </c>
      <c r="B2090">
        <v>9</v>
      </c>
      <c r="C2090">
        <v>20</v>
      </c>
      <c r="D2090">
        <v>560680800000</v>
      </c>
      <c r="E2090" t="s">
        <v>3789</v>
      </c>
      <c r="G2090">
        <v>527</v>
      </c>
      <c r="H2090">
        <v>9</v>
      </c>
      <c r="I2090">
        <v>22</v>
      </c>
      <c r="J2090" t="str">
        <f t="shared" si="32"/>
        <v>09-20-2022</v>
      </c>
      <c r="K2090">
        <v>220000</v>
      </c>
      <c r="L2090">
        <v>1566</v>
      </c>
      <c r="M2090">
        <v>99</v>
      </c>
      <c r="N2090">
        <v>132</v>
      </c>
      <c r="P2090">
        <v>0</v>
      </c>
      <c r="Q2090">
        <v>1</v>
      </c>
      <c r="R2090">
        <v>1</v>
      </c>
      <c r="S2090">
        <v>9541</v>
      </c>
      <c r="T2090" t="s">
        <v>112</v>
      </c>
      <c r="U2090">
        <v>0</v>
      </c>
      <c r="V2090">
        <v>0</v>
      </c>
      <c r="X2090" t="s">
        <v>63</v>
      </c>
      <c r="Y2090">
        <v>374</v>
      </c>
      <c r="Z2090" t="s">
        <v>64</v>
      </c>
      <c r="AA2090" t="s">
        <v>308</v>
      </c>
      <c r="AB2090" t="s">
        <v>66</v>
      </c>
      <c r="AC2090" t="s">
        <v>67</v>
      </c>
      <c r="AE2090">
        <v>6</v>
      </c>
      <c r="AF2090" t="s">
        <v>81</v>
      </c>
      <c r="AK2090" t="s">
        <v>71</v>
      </c>
      <c r="AL2090">
        <v>42</v>
      </c>
      <c r="AN2090" t="s">
        <v>72</v>
      </c>
      <c r="AP2090" t="s">
        <v>56</v>
      </c>
      <c r="AR2090">
        <v>5616</v>
      </c>
      <c r="AS2090" t="s">
        <v>73</v>
      </c>
      <c r="AT2090" t="s">
        <v>213</v>
      </c>
      <c r="AV2090" t="s">
        <v>213</v>
      </c>
      <c r="AX2090">
        <v>510</v>
      </c>
      <c r="AY2090" t="s">
        <v>58</v>
      </c>
      <c r="AZ2090">
        <v>4527</v>
      </c>
      <c r="BA2090">
        <v>13060</v>
      </c>
      <c r="BC2090">
        <v>102890</v>
      </c>
      <c r="BD2090" t="s">
        <v>59</v>
      </c>
    </row>
    <row r="2091" spans="1:56" x14ac:dyDescent="0.25">
      <c r="A2091">
        <v>2</v>
      </c>
      <c r="B2091">
        <v>9</v>
      </c>
      <c r="C2091">
        <v>21</v>
      </c>
      <c r="D2091">
        <v>560762600000</v>
      </c>
      <c r="E2091" t="s">
        <v>3829</v>
      </c>
      <c r="G2091">
        <v>530</v>
      </c>
      <c r="H2091">
        <v>9</v>
      </c>
      <c r="I2091">
        <v>22</v>
      </c>
      <c r="J2091" t="str">
        <f t="shared" si="32"/>
        <v>09-21-2022</v>
      </c>
      <c r="K2091">
        <v>31500</v>
      </c>
      <c r="L2091">
        <v>0</v>
      </c>
      <c r="M2091">
        <v>100</v>
      </c>
      <c r="N2091">
        <v>144</v>
      </c>
      <c r="P2091">
        <v>0</v>
      </c>
      <c r="U2091">
        <v>0</v>
      </c>
      <c r="V2091">
        <v>0</v>
      </c>
      <c r="Y2091">
        <v>0</v>
      </c>
      <c r="AE2091">
        <v>0</v>
      </c>
      <c r="AP2091" t="s">
        <v>56</v>
      </c>
      <c r="AR2091">
        <v>5604</v>
      </c>
      <c r="AS2091" t="s">
        <v>73</v>
      </c>
      <c r="AT2091" t="s">
        <v>213</v>
      </c>
      <c r="AV2091" t="s">
        <v>213</v>
      </c>
      <c r="AX2091">
        <v>500</v>
      </c>
      <c r="AY2091" t="s">
        <v>58</v>
      </c>
      <c r="AZ2091">
        <v>1530</v>
      </c>
      <c r="BA2091">
        <v>16710</v>
      </c>
      <c r="BC2091">
        <v>0</v>
      </c>
      <c r="BD2091" t="s">
        <v>59</v>
      </c>
    </row>
    <row r="2092" spans="1:56" x14ac:dyDescent="0.25">
      <c r="A2092">
        <v>2</v>
      </c>
      <c r="B2092">
        <v>9</v>
      </c>
      <c r="C2092">
        <v>27</v>
      </c>
      <c r="D2092">
        <v>590300700000</v>
      </c>
      <c r="E2092" t="s">
        <v>3896</v>
      </c>
      <c r="G2092">
        <v>544</v>
      </c>
      <c r="H2092">
        <v>9</v>
      </c>
      <c r="I2092">
        <v>22</v>
      </c>
      <c r="J2092" t="str">
        <f t="shared" si="32"/>
        <v>09-27-2022</v>
      </c>
      <c r="K2092">
        <v>700000</v>
      </c>
      <c r="L2092">
        <v>0</v>
      </c>
      <c r="M2092">
        <v>0</v>
      </c>
      <c r="N2092">
        <v>0</v>
      </c>
      <c r="P2092">
        <v>1.706</v>
      </c>
      <c r="U2092">
        <v>0</v>
      </c>
      <c r="V2092">
        <v>0</v>
      </c>
      <c r="Y2092">
        <v>0</v>
      </c>
      <c r="AE2092">
        <v>0</v>
      </c>
      <c r="AF2092" t="s">
        <v>81</v>
      </c>
      <c r="AR2092">
        <v>7571</v>
      </c>
      <c r="AX2092">
        <v>499</v>
      </c>
      <c r="AY2092" t="s">
        <v>3897</v>
      </c>
      <c r="AZ2092">
        <v>2544</v>
      </c>
      <c r="BA2092">
        <v>16570</v>
      </c>
      <c r="BC2092">
        <v>21540</v>
      </c>
      <c r="BD2092" t="s">
        <v>59</v>
      </c>
    </row>
    <row r="2093" spans="1:56" x14ac:dyDescent="0.25">
      <c r="A2093">
        <v>2</v>
      </c>
      <c r="B2093">
        <v>9</v>
      </c>
      <c r="C2093">
        <v>27</v>
      </c>
      <c r="D2093">
        <v>590300700100</v>
      </c>
      <c r="E2093" t="s">
        <v>741</v>
      </c>
      <c r="G2093">
        <v>543</v>
      </c>
      <c r="H2093">
        <v>9</v>
      </c>
      <c r="I2093">
        <v>22</v>
      </c>
      <c r="J2093" t="str">
        <f t="shared" si="32"/>
        <v>09-27-2022</v>
      </c>
      <c r="K2093">
        <v>50000</v>
      </c>
      <c r="L2093">
        <v>0</v>
      </c>
      <c r="M2093">
        <v>0</v>
      </c>
      <c r="N2093">
        <v>0</v>
      </c>
      <c r="P2093">
        <v>3.4849999999999999</v>
      </c>
      <c r="U2093">
        <v>0</v>
      </c>
      <c r="V2093">
        <v>0</v>
      </c>
      <c r="Y2093">
        <v>0</v>
      </c>
      <c r="AE2093">
        <v>0</v>
      </c>
      <c r="AR2093">
        <v>7571</v>
      </c>
      <c r="AS2093" t="s">
        <v>73</v>
      </c>
      <c r="AX2093">
        <v>400</v>
      </c>
      <c r="AY2093" t="s">
        <v>3898</v>
      </c>
      <c r="AZ2093">
        <v>2543</v>
      </c>
      <c r="BA2093">
        <v>11690</v>
      </c>
      <c r="BC2093">
        <v>0</v>
      </c>
      <c r="BD2093" t="s">
        <v>59</v>
      </c>
    </row>
    <row r="2094" spans="1:56" x14ac:dyDescent="0.25">
      <c r="A2094">
        <v>2</v>
      </c>
      <c r="B2094">
        <v>9</v>
      </c>
      <c r="C2094">
        <v>22</v>
      </c>
      <c r="D2094">
        <v>610601500000</v>
      </c>
      <c r="E2094" t="s">
        <v>3989</v>
      </c>
      <c r="G2094">
        <v>536</v>
      </c>
      <c r="H2094">
        <v>9</v>
      </c>
      <c r="I2094">
        <v>22</v>
      </c>
      <c r="J2094" t="str">
        <f t="shared" si="32"/>
        <v>09-22-2022</v>
      </c>
      <c r="K2094">
        <v>16000</v>
      </c>
      <c r="L2094">
        <v>795</v>
      </c>
      <c r="M2094">
        <v>66</v>
      </c>
      <c r="N2094">
        <v>143</v>
      </c>
      <c r="P2094">
        <v>0</v>
      </c>
      <c r="Q2094">
        <v>1</v>
      </c>
      <c r="R2094" t="s">
        <v>116</v>
      </c>
      <c r="S2094" t="s">
        <v>117</v>
      </c>
      <c r="T2094" t="s">
        <v>112</v>
      </c>
      <c r="U2094">
        <v>2</v>
      </c>
      <c r="V2094">
        <v>0</v>
      </c>
      <c r="Y2094">
        <v>0</v>
      </c>
      <c r="AA2094" t="s">
        <v>259</v>
      </c>
      <c r="AB2094" t="s">
        <v>66</v>
      </c>
      <c r="AC2094" t="s">
        <v>67</v>
      </c>
      <c r="AE2094">
        <v>5</v>
      </c>
      <c r="AF2094" t="s">
        <v>102</v>
      </c>
      <c r="AG2094" t="s">
        <v>69</v>
      </c>
      <c r="AL2094">
        <v>47</v>
      </c>
      <c r="AN2094" t="s">
        <v>92</v>
      </c>
      <c r="AP2094" t="s">
        <v>56</v>
      </c>
      <c r="AR2094">
        <v>6121</v>
      </c>
      <c r="AS2094" t="s">
        <v>73</v>
      </c>
      <c r="AT2094" t="s">
        <v>213</v>
      </c>
      <c r="AV2094" t="s">
        <v>74</v>
      </c>
      <c r="AX2094">
        <v>510</v>
      </c>
      <c r="AY2094" t="s">
        <v>58</v>
      </c>
      <c r="AZ2094">
        <v>2536</v>
      </c>
      <c r="BA2094">
        <v>8970</v>
      </c>
      <c r="BC2094">
        <v>22260</v>
      </c>
      <c r="BD2094" t="s">
        <v>59</v>
      </c>
    </row>
    <row r="2095" spans="1:56" x14ac:dyDescent="0.25">
      <c r="A2095">
        <v>2</v>
      </c>
      <c r="B2095">
        <v>9</v>
      </c>
      <c r="C2095">
        <v>6</v>
      </c>
      <c r="D2095">
        <v>610710800000</v>
      </c>
      <c r="E2095" t="s">
        <v>4049</v>
      </c>
      <c r="G2095">
        <v>491</v>
      </c>
      <c r="H2095">
        <v>9</v>
      </c>
      <c r="I2095">
        <v>22</v>
      </c>
      <c r="J2095" t="str">
        <f t="shared" si="32"/>
        <v>09-06-2022</v>
      </c>
      <c r="K2095">
        <v>98948</v>
      </c>
      <c r="L2095">
        <v>1680</v>
      </c>
      <c r="M2095">
        <v>50</v>
      </c>
      <c r="N2095">
        <v>175</v>
      </c>
      <c r="P2095">
        <v>0</v>
      </c>
      <c r="Q2095">
        <v>2</v>
      </c>
      <c r="R2095" t="s">
        <v>116</v>
      </c>
      <c r="S2095" t="s">
        <v>231</v>
      </c>
      <c r="T2095" t="s">
        <v>112</v>
      </c>
      <c r="U2095">
        <v>0</v>
      </c>
      <c r="V2095">
        <v>0</v>
      </c>
      <c r="X2095" t="s">
        <v>63</v>
      </c>
      <c r="Y2095">
        <v>594</v>
      </c>
      <c r="Z2095" t="s">
        <v>64</v>
      </c>
      <c r="AA2095" t="s">
        <v>300</v>
      </c>
      <c r="AB2095" t="s">
        <v>66</v>
      </c>
      <c r="AC2095" t="s">
        <v>67</v>
      </c>
      <c r="AE2095">
        <v>7</v>
      </c>
      <c r="AF2095" t="s">
        <v>102</v>
      </c>
      <c r="AG2095" t="s">
        <v>69</v>
      </c>
      <c r="AK2095" t="s">
        <v>71</v>
      </c>
      <c r="AL2095">
        <v>40</v>
      </c>
      <c r="AN2095" t="s">
        <v>138</v>
      </c>
      <c r="AP2095" t="s">
        <v>56</v>
      </c>
      <c r="AR2095">
        <v>6119</v>
      </c>
      <c r="AS2095" t="s">
        <v>73</v>
      </c>
      <c r="AT2095" t="s">
        <v>213</v>
      </c>
      <c r="AV2095" t="s">
        <v>213</v>
      </c>
      <c r="AX2095">
        <v>510</v>
      </c>
      <c r="AY2095" t="s">
        <v>58</v>
      </c>
      <c r="AZ2095">
        <v>4491</v>
      </c>
      <c r="BA2095">
        <v>7540</v>
      </c>
      <c r="BC2095">
        <v>58940</v>
      </c>
      <c r="BD2095" t="s">
        <v>59</v>
      </c>
    </row>
    <row r="2096" spans="1:56" x14ac:dyDescent="0.25">
      <c r="A2096">
        <v>2</v>
      </c>
      <c r="B2096">
        <v>9</v>
      </c>
      <c r="C2096">
        <v>23</v>
      </c>
      <c r="D2096">
        <v>611040900000</v>
      </c>
      <c r="E2096" t="s">
        <v>4185</v>
      </c>
      <c r="G2096">
        <v>538</v>
      </c>
      <c r="H2096">
        <v>9</v>
      </c>
      <c r="I2096">
        <v>22</v>
      </c>
      <c r="J2096" t="str">
        <f t="shared" si="32"/>
        <v>09-23-2022</v>
      </c>
      <c r="K2096">
        <v>47015</v>
      </c>
      <c r="L2096">
        <v>1248</v>
      </c>
      <c r="M2096">
        <v>134</v>
      </c>
      <c r="N2096">
        <v>177</v>
      </c>
      <c r="P2096">
        <v>0</v>
      </c>
      <c r="Q2096">
        <v>1</v>
      </c>
      <c r="R2096">
        <v>1</v>
      </c>
      <c r="S2096">
        <v>9911</v>
      </c>
      <c r="T2096" t="s">
        <v>112</v>
      </c>
      <c r="U2096">
        <v>3</v>
      </c>
      <c r="V2096">
        <v>0</v>
      </c>
      <c r="X2096" t="s">
        <v>63</v>
      </c>
      <c r="Y2096">
        <v>576</v>
      </c>
      <c r="Z2096" t="s">
        <v>64</v>
      </c>
      <c r="AA2096" t="s">
        <v>152</v>
      </c>
      <c r="AB2096" t="s">
        <v>66</v>
      </c>
      <c r="AC2096" t="s">
        <v>67</v>
      </c>
      <c r="AE2096">
        <v>5</v>
      </c>
      <c r="AF2096" t="s">
        <v>88</v>
      </c>
      <c r="AK2096" t="s">
        <v>71</v>
      </c>
      <c r="AL2096">
        <v>24</v>
      </c>
      <c r="AN2096" t="s">
        <v>82</v>
      </c>
      <c r="AP2096" t="s">
        <v>56</v>
      </c>
      <c r="AR2096">
        <v>6117</v>
      </c>
      <c r="AS2096" t="s">
        <v>73</v>
      </c>
      <c r="AT2096" t="s">
        <v>213</v>
      </c>
      <c r="AV2096" t="s">
        <v>213</v>
      </c>
      <c r="AX2096">
        <v>510</v>
      </c>
      <c r="AY2096" t="s">
        <v>1305</v>
      </c>
      <c r="AZ2096">
        <v>6538</v>
      </c>
      <c r="BA2096">
        <v>8090</v>
      </c>
      <c r="BC2096">
        <v>85940</v>
      </c>
      <c r="BD2096" t="s">
        <v>59</v>
      </c>
    </row>
    <row r="2097" spans="1:56" x14ac:dyDescent="0.25">
      <c r="A2097">
        <v>2</v>
      </c>
      <c r="B2097">
        <v>9</v>
      </c>
      <c r="C2097">
        <v>19</v>
      </c>
      <c r="D2097">
        <v>611620000000</v>
      </c>
      <c r="E2097" t="s">
        <v>4189</v>
      </c>
      <c r="G2097">
        <v>524</v>
      </c>
      <c r="H2097">
        <v>9</v>
      </c>
      <c r="I2097">
        <v>22</v>
      </c>
      <c r="J2097" t="str">
        <f t="shared" si="32"/>
        <v>09-19-2022</v>
      </c>
      <c r="K2097">
        <v>90000</v>
      </c>
      <c r="L2097">
        <v>1920</v>
      </c>
      <c r="M2097">
        <v>28</v>
      </c>
      <c r="N2097">
        <v>140</v>
      </c>
      <c r="P2097">
        <v>6.3E-2</v>
      </c>
      <c r="Q2097">
        <v>2</v>
      </c>
      <c r="R2097" t="s">
        <v>116</v>
      </c>
      <c r="S2097" t="s">
        <v>123</v>
      </c>
      <c r="T2097" t="s">
        <v>76</v>
      </c>
      <c r="U2097">
        <v>4</v>
      </c>
      <c r="V2097">
        <v>960</v>
      </c>
      <c r="Y2097">
        <v>776</v>
      </c>
      <c r="Z2097" t="s">
        <v>64</v>
      </c>
      <c r="AA2097" t="s">
        <v>152</v>
      </c>
      <c r="AB2097" t="s">
        <v>66</v>
      </c>
      <c r="AC2097" t="s">
        <v>2729</v>
      </c>
      <c r="AE2097">
        <v>12</v>
      </c>
      <c r="AF2097" t="s">
        <v>309</v>
      </c>
      <c r="AL2097">
        <v>45</v>
      </c>
      <c r="AN2097" t="s">
        <v>138</v>
      </c>
      <c r="AP2097" t="s">
        <v>56</v>
      </c>
      <c r="AR2097">
        <v>6119</v>
      </c>
      <c r="AS2097" t="s">
        <v>73</v>
      </c>
      <c r="AT2097" t="s">
        <v>213</v>
      </c>
      <c r="AV2097" t="s">
        <v>213</v>
      </c>
      <c r="AX2097">
        <v>530</v>
      </c>
      <c r="AY2097" t="s">
        <v>4190</v>
      </c>
      <c r="AZ2097">
        <v>1524</v>
      </c>
      <c r="BA2097">
        <v>3740</v>
      </c>
      <c r="BC2097">
        <v>72860</v>
      </c>
      <c r="BD2097" t="s">
        <v>59</v>
      </c>
    </row>
    <row r="2098" spans="1:56" x14ac:dyDescent="0.25">
      <c r="A2098">
        <v>2</v>
      </c>
      <c r="B2098">
        <v>9</v>
      </c>
      <c r="C2098">
        <v>14</v>
      </c>
      <c r="D2098">
        <v>611700000000</v>
      </c>
      <c r="E2098" t="s">
        <v>4196</v>
      </c>
      <c r="G2098">
        <v>514</v>
      </c>
      <c r="H2098">
        <v>9</v>
      </c>
      <c r="I2098">
        <v>22</v>
      </c>
      <c r="J2098" t="str">
        <f t="shared" si="32"/>
        <v>09-14-2022</v>
      </c>
      <c r="K2098">
        <v>53000</v>
      </c>
      <c r="L2098">
        <v>0</v>
      </c>
      <c r="M2098">
        <v>130</v>
      </c>
      <c r="N2098">
        <v>140</v>
      </c>
      <c r="P2098">
        <v>0.42499999999999999</v>
      </c>
      <c r="U2098">
        <v>0</v>
      </c>
      <c r="V2098">
        <v>0</v>
      </c>
      <c r="Y2098">
        <v>0</v>
      </c>
      <c r="AE2098">
        <v>0</v>
      </c>
      <c r="AP2098" t="s">
        <v>56</v>
      </c>
      <c r="AR2098">
        <v>6120</v>
      </c>
      <c r="AS2098" t="s">
        <v>73</v>
      </c>
      <c r="AX2098">
        <v>110</v>
      </c>
      <c r="AY2098" t="s">
        <v>58</v>
      </c>
      <c r="AZ2098">
        <v>2514</v>
      </c>
      <c r="BA2098">
        <v>0</v>
      </c>
      <c r="BC2098">
        <v>0</v>
      </c>
      <c r="BD2098" t="s">
        <v>59</v>
      </c>
    </row>
    <row r="2099" spans="1:56" x14ac:dyDescent="0.25">
      <c r="A2099">
        <v>2</v>
      </c>
      <c r="B2099">
        <v>9</v>
      </c>
      <c r="C2099">
        <v>14</v>
      </c>
      <c r="D2099">
        <v>611700100000</v>
      </c>
      <c r="E2099" t="s">
        <v>4196</v>
      </c>
      <c r="G2099">
        <v>514</v>
      </c>
      <c r="H2099">
        <v>9</v>
      </c>
      <c r="I2099">
        <v>22</v>
      </c>
      <c r="J2099" t="str">
        <f t="shared" si="32"/>
        <v>09-14-2022</v>
      </c>
      <c r="K2099">
        <v>53000</v>
      </c>
      <c r="L2099">
        <v>0</v>
      </c>
      <c r="M2099">
        <v>57</v>
      </c>
      <c r="N2099">
        <v>278</v>
      </c>
      <c r="P2099">
        <v>0.66100000000000003</v>
      </c>
      <c r="U2099">
        <v>0</v>
      </c>
      <c r="V2099">
        <v>0</v>
      </c>
      <c r="Y2099">
        <v>0</v>
      </c>
      <c r="AE2099">
        <v>0</v>
      </c>
      <c r="AP2099" t="s">
        <v>56</v>
      </c>
      <c r="AR2099">
        <v>6120</v>
      </c>
      <c r="AS2099" t="s">
        <v>73</v>
      </c>
      <c r="AX2099">
        <v>110</v>
      </c>
      <c r="AY2099" t="s">
        <v>58</v>
      </c>
      <c r="AZ2099">
        <v>2514</v>
      </c>
      <c r="BA2099">
        <v>0</v>
      </c>
      <c r="BC2099">
        <v>0</v>
      </c>
      <c r="BD2099" t="s">
        <v>59</v>
      </c>
    </row>
    <row r="2100" spans="1:56" x14ac:dyDescent="0.25">
      <c r="A2100">
        <v>2</v>
      </c>
      <c r="B2100">
        <v>8</v>
      </c>
      <c r="C2100">
        <v>2</v>
      </c>
      <c r="D2100">
        <v>10061600000</v>
      </c>
      <c r="E2100" t="s">
        <v>107</v>
      </c>
      <c r="G2100">
        <v>422</v>
      </c>
      <c r="H2100">
        <v>8</v>
      </c>
      <c r="I2100">
        <v>22</v>
      </c>
      <c r="J2100" t="str">
        <f t="shared" si="32"/>
        <v>08-02-2022</v>
      </c>
      <c r="K2100">
        <v>14709</v>
      </c>
      <c r="L2100">
        <v>0</v>
      </c>
      <c r="M2100">
        <v>0</v>
      </c>
      <c r="N2100">
        <v>0</v>
      </c>
      <c r="P2100">
        <v>10.257999999999999</v>
      </c>
      <c r="U2100">
        <v>0</v>
      </c>
      <c r="V2100">
        <v>0</v>
      </c>
      <c r="Y2100">
        <v>0</v>
      </c>
      <c r="AE2100">
        <v>0</v>
      </c>
      <c r="AP2100" t="s">
        <v>56</v>
      </c>
      <c r="AR2100">
        <v>0</v>
      </c>
      <c r="AS2100" t="s">
        <v>73</v>
      </c>
      <c r="AX2100">
        <v>110</v>
      </c>
      <c r="AY2100" t="s">
        <v>58</v>
      </c>
      <c r="AZ2100">
        <v>8422</v>
      </c>
      <c r="BA2100">
        <v>179570</v>
      </c>
      <c r="BC2100">
        <v>0</v>
      </c>
      <c r="BD2100" t="s">
        <v>59</v>
      </c>
    </row>
    <row r="2101" spans="1:56" x14ac:dyDescent="0.25">
      <c r="A2101">
        <v>2</v>
      </c>
      <c r="B2101">
        <v>8</v>
      </c>
      <c r="C2101">
        <v>2</v>
      </c>
      <c r="D2101">
        <v>10061600300</v>
      </c>
      <c r="E2101" t="s">
        <v>107</v>
      </c>
      <c r="G2101">
        <v>423</v>
      </c>
      <c r="H2101">
        <v>8</v>
      </c>
      <c r="I2101">
        <v>22</v>
      </c>
      <c r="J2101" t="str">
        <f t="shared" si="32"/>
        <v>08-02-2022</v>
      </c>
      <c r="K2101">
        <v>120000</v>
      </c>
      <c r="L2101">
        <v>0</v>
      </c>
      <c r="M2101">
        <v>0</v>
      </c>
      <c r="N2101">
        <v>0</v>
      </c>
      <c r="P2101">
        <v>15</v>
      </c>
      <c r="U2101">
        <v>0</v>
      </c>
      <c r="V2101">
        <v>0</v>
      </c>
      <c r="Y2101">
        <v>0</v>
      </c>
      <c r="AE2101">
        <v>0</v>
      </c>
      <c r="AP2101" t="s">
        <v>56</v>
      </c>
      <c r="AR2101">
        <v>0</v>
      </c>
      <c r="AS2101" t="s">
        <v>73</v>
      </c>
      <c r="AX2101">
        <v>110</v>
      </c>
      <c r="AY2101" t="s">
        <v>58</v>
      </c>
      <c r="AZ2101">
        <v>3423</v>
      </c>
      <c r="BA2101">
        <v>0</v>
      </c>
      <c r="BC2101">
        <v>0</v>
      </c>
      <c r="BD2101" t="s">
        <v>59</v>
      </c>
    </row>
    <row r="2102" spans="1:56" x14ac:dyDescent="0.25">
      <c r="A2102">
        <v>2</v>
      </c>
      <c r="B2102">
        <v>8</v>
      </c>
      <c r="C2102">
        <v>1</v>
      </c>
      <c r="D2102">
        <v>80230500600</v>
      </c>
      <c r="E2102" t="s">
        <v>338</v>
      </c>
      <c r="G2102">
        <v>417</v>
      </c>
      <c r="H2102">
        <v>8</v>
      </c>
      <c r="I2102">
        <v>22</v>
      </c>
      <c r="J2102" t="str">
        <f t="shared" si="32"/>
        <v>08-01-2022</v>
      </c>
      <c r="K2102">
        <v>110000</v>
      </c>
      <c r="L2102">
        <v>1416</v>
      </c>
      <c r="M2102">
        <v>0</v>
      </c>
      <c r="N2102">
        <v>0</v>
      </c>
      <c r="P2102">
        <v>5.5780000000000003</v>
      </c>
      <c r="Q2102" t="s">
        <v>61</v>
      </c>
      <c r="R2102" t="s">
        <v>116</v>
      </c>
      <c r="S2102" t="s">
        <v>224</v>
      </c>
      <c r="T2102" t="s">
        <v>62</v>
      </c>
      <c r="U2102">
        <v>0</v>
      </c>
      <c r="V2102">
        <v>224</v>
      </c>
      <c r="Y2102">
        <v>0</v>
      </c>
      <c r="Z2102" t="s">
        <v>64</v>
      </c>
      <c r="AA2102" t="s">
        <v>164</v>
      </c>
      <c r="AB2102" t="s">
        <v>66</v>
      </c>
      <c r="AC2102" t="s">
        <v>67</v>
      </c>
      <c r="AE2102">
        <v>9</v>
      </c>
      <c r="AF2102" t="s">
        <v>81</v>
      </c>
      <c r="AK2102" t="s">
        <v>71</v>
      </c>
      <c r="AL2102">
        <v>45</v>
      </c>
      <c r="AM2102">
        <v>50</v>
      </c>
      <c r="AN2102" t="s">
        <v>138</v>
      </c>
      <c r="AP2102" t="s">
        <v>56</v>
      </c>
      <c r="AR2102">
        <v>0</v>
      </c>
      <c r="AS2102" t="s">
        <v>73</v>
      </c>
      <c r="AT2102" t="s">
        <v>74</v>
      </c>
      <c r="AV2102" t="s">
        <v>74</v>
      </c>
      <c r="AX2102">
        <v>510</v>
      </c>
      <c r="AY2102" t="s">
        <v>58</v>
      </c>
      <c r="AZ2102">
        <v>3417</v>
      </c>
      <c r="BA2102">
        <v>28370</v>
      </c>
      <c r="BC2102">
        <v>82260</v>
      </c>
      <c r="BD2102" t="s">
        <v>59</v>
      </c>
    </row>
    <row r="2103" spans="1:56" x14ac:dyDescent="0.25">
      <c r="A2103">
        <v>2</v>
      </c>
      <c r="B2103">
        <v>8</v>
      </c>
      <c r="C2103">
        <v>31</v>
      </c>
      <c r="D2103">
        <v>80250600200</v>
      </c>
      <c r="E2103" t="s">
        <v>348</v>
      </c>
      <c r="G2103">
        <v>478</v>
      </c>
      <c r="H2103">
        <v>8</v>
      </c>
      <c r="I2103">
        <v>22</v>
      </c>
      <c r="J2103" t="str">
        <f t="shared" si="32"/>
        <v>08-31-2022</v>
      </c>
      <c r="K2103">
        <v>225000</v>
      </c>
      <c r="L2103">
        <v>1638</v>
      </c>
      <c r="M2103">
        <v>0</v>
      </c>
      <c r="N2103">
        <v>0</v>
      </c>
      <c r="P2103">
        <v>1.2170000000000001</v>
      </c>
      <c r="Q2103" t="s">
        <v>98</v>
      </c>
      <c r="R2103">
        <v>1</v>
      </c>
      <c r="S2103">
        <v>9611</v>
      </c>
      <c r="T2103" t="s">
        <v>100</v>
      </c>
      <c r="U2103">
        <v>2</v>
      </c>
      <c r="V2103">
        <v>1512</v>
      </c>
      <c r="Y2103">
        <v>784</v>
      </c>
      <c r="Z2103" t="s">
        <v>64</v>
      </c>
      <c r="AA2103" t="s">
        <v>101</v>
      </c>
      <c r="AB2103" t="s">
        <v>66</v>
      </c>
      <c r="AC2103" t="s">
        <v>67</v>
      </c>
      <c r="AE2103">
        <v>7</v>
      </c>
      <c r="AF2103" t="s">
        <v>68</v>
      </c>
      <c r="AG2103" t="s">
        <v>69</v>
      </c>
      <c r="AK2103" t="s">
        <v>71</v>
      </c>
      <c r="AL2103">
        <v>40</v>
      </c>
      <c r="AN2103" t="s">
        <v>82</v>
      </c>
      <c r="AP2103" t="s">
        <v>56</v>
      </c>
      <c r="AR2103">
        <v>0</v>
      </c>
      <c r="AS2103" t="s">
        <v>73</v>
      </c>
      <c r="AT2103" t="s">
        <v>74</v>
      </c>
      <c r="AV2103" t="s">
        <v>74</v>
      </c>
      <c r="AX2103">
        <v>510</v>
      </c>
      <c r="AY2103" t="s">
        <v>58</v>
      </c>
      <c r="AZ2103">
        <v>3478</v>
      </c>
      <c r="BA2103">
        <v>14830</v>
      </c>
      <c r="BC2103">
        <v>132800</v>
      </c>
      <c r="BD2103" t="s">
        <v>59</v>
      </c>
    </row>
    <row r="2104" spans="1:56" x14ac:dyDescent="0.25">
      <c r="A2104">
        <v>2</v>
      </c>
      <c r="B2104">
        <v>8</v>
      </c>
      <c r="C2104">
        <v>10</v>
      </c>
      <c r="D2104">
        <v>140090700100</v>
      </c>
      <c r="E2104" t="s">
        <v>524</v>
      </c>
      <c r="G2104">
        <v>437</v>
      </c>
      <c r="H2104">
        <v>8</v>
      </c>
      <c r="I2104">
        <v>22</v>
      </c>
      <c r="J2104" t="str">
        <f t="shared" si="32"/>
        <v>08-10-2022</v>
      </c>
      <c r="K2104">
        <v>30000</v>
      </c>
      <c r="L2104">
        <v>0</v>
      </c>
      <c r="M2104">
        <v>0</v>
      </c>
      <c r="N2104">
        <v>0</v>
      </c>
      <c r="P2104">
        <v>1</v>
      </c>
      <c r="U2104">
        <v>0</v>
      </c>
      <c r="V2104">
        <v>0</v>
      </c>
      <c r="Y2104">
        <v>0</v>
      </c>
      <c r="AE2104">
        <v>0</v>
      </c>
      <c r="AP2104" t="s">
        <v>56</v>
      </c>
      <c r="AR2104">
        <v>0</v>
      </c>
      <c r="AS2104" t="s">
        <v>73</v>
      </c>
      <c r="AT2104" t="s">
        <v>74</v>
      </c>
      <c r="AV2104" t="s">
        <v>74</v>
      </c>
      <c r="AX2104">
        <v>500</v>
      </c>
      <c r="AY2104" t="s">
        <v>58</v>
      </c>
      <c r="AZ2104">
        <v>9437</v>
      </c>
      <c r="BA2104">
        <v>10830</v>
      </c>
      <c r="BC2104">
        <v>0</v>
      </c>
      <c r="BD2104" t="s">
        <v>59</v>
      </c>
    </row>
    <row r="2105" spans="1:56" x14ac:dyDescent="0.25">
      <c r="A2105">
        <v>2</v>
      </c>
      <c r="B2105">
        <v>8</v>
      </c>
      <c r="C2105">
        <v>2</v>
      </c>
      <c r="D2105">
        <v>141101230000</v>
      </c>
      <c r="E2105" t="s">
        <v>612</v>
      </c>
      <c r="G2105">
        <v>425</v>
      </c>
      <c r="H2105">
        <v>8</v>
      </c>
      <c r="I2105">
        <v>22</v>
      </c>
      <c r="J2105" t="str">
        <f t="shared" si="32"/>
        <v>08-02-2022</v>
      </c>
      <c r="K2105">
        <v>280000</v>
      </c>
      <c r="L2105">
        <v>1477</v>
      </c>
      <c r="M2105">
        <v>175</v>
      </c>
      <c r="N2105">
        <v>180</v>
      </c>
      <c r="P2105">
        <v>0.72</v>
      </c>
      <c r="Q2105">
        <v>1</v>
      </c>
      <c r="R2105">
        <v>1</v>
      </c>
      <c r="S2105">
        <v>9921</v>
      </c>
      <c r="T2105" t="s">
        <v>76</v>
      </c>
      <c r="U2105">
        <v>3</v>
      </c>
      <c r="V2105">
        <v>1477</v>
      </c>
      <c r="W2105" t="s">
        <v>71</v>
      </c>
      <c r="X2105" t="s">
        <v>63</v>
      </c>
      <c r="Y2105">
        <v>639</v>
      </c>
      <c r="Z2105" t="s">
        <v>64</v>
      </c>
      <c r="AA2105" t="s">
        <v>96</v>
      </c>
      <c r="AB2105" t="s">
        <v>66</v>
      </c>
      <c r="AC2105" t="s">
        <v>67</v>
      </c>
      <c r="AE2105">
        <v>8</v>
      </c>
      <c r="AF2105" t="s">
        <v>88</v>
      </c>
      <c r="AK2105" t="s">
        <v>71</v>
      </c>
      <c r="AL2105">
        <v>22</v>
      </c>
      <c r="AN2105" t="s">
        <v>72</v>
      </c>
      <c r="AP2105" t="s">
        <v>56</v>
      </c>
      <c r="AR2105">
        <v>0</v>
      </c>
      <c r="AS2105" t="s">
        <v>73</v>
      </c>
      <c r="AT2105" t="s">
        <v>74</v>
      </c>
      <c r="AV2105" t="s">
        <v>74</v>
      </c>
      <c r="AX2105">
        <v>510</v>
      </c>
      <c r="AY2105" t="s">
        <v>429</v>
      </c>
      <c r="AZ2105">
        <v>5425</v>
      </c>
      <c r="BA2105">
        <v>24910</v>
      </c>
      <c r="BC2105">
        <v>162690</v>
      </c>
      <c r="BD2105" t="s">
        <v>59</v>
      </c>
    </row>
    <row r="2106" spans="1:56" x14ac:dyDescent="0.25">
      <c r="A2106">
        <v>2</v>
      </c>
      <c r="B2106">
        <v>8</v>
      </c>
      <c r="C2106">
        <v>25</v>
      </c>
      <c r="D2106">
        <v>160361100000</v>
      </c>
      <c r="E2106" t="s">
        <v>613</v>
      </c>
      <c r="G2106">
        <v>465</v>
      </c>
      <c r="H2106">
        <v>8</v>
      </c>
      <c r="I2106">
        <v>22</v>
      </c>
      <c r="J2106" t="str">
        <f t="shared" si="32"/>
        <v>08-25-2022</v>
      </c>
      <c r="K2106">
        <v>20000</v>
      </c>
      <c r="L2106">
        <v>1800</v>
      </c>
      <c r="M2106">
        <v>0</v>
      </c>
      <c r="N2106">
        <v>0</v>
      </c>
      <c r="P2106">
        <v>1.5</v>
      </c>
      <c r="Q2106" t="s">
        <v>115</v>
      </c>
      <c r="R2106" t="s">
        <v>116</v>
      </c>
      <c r="S2106" t="s">
        <v>135</v>
      </c>
      <c r="T2106" t="s">
        <v>143</v>
      </c>
      <c r="U2106">
        <v>0</v>
      </c>
      <c r="V2106">
        <v>0</v>
      </c>
      <c r="Y2106">
        <v>0</v>
      </c>
      <c r="AA2106" t="s">
        <v>614</v>
      </c>
      <c r="AB2106" t="s">
        <v>137</v>
      </c>
      <c r="AC2106" t="s">
        <v>67</v>
      </c>
      <c r="AE2106">
        <v>6</v>
      </c>
      <c r="AF2106" t="s">
        <v>81</v>
      </c>
      <c r="AK2106" t="s">
        <v>71</v>
      </c>
      <c r="AL2106">
        <v>75</v>
      </c>
      <c r="AN2106" t="s">
        <v>170</v>
      </c>
      <c r="AP2106" t="s">
        <v>56</v>
      </c>
      <c r="AR2106">
        <v>1600</v>
      </c>
      <c r="AS2106" t="s">
        <v>73</v>
      </c>
      <c r="AT2106" t="s">
        <v>74</v>
      </c>
      <c r="AV2106" t="s">
        <v>74</v>
      </c>
      <c r="AX2106">
        <v>510</v>
      </c>
      <c r="AY2106" t="s">
        <v>58</v>
      </c>
      <c r="AZ2106">
        <v>4465</v>
      </c>
      <c r="BA2106">
        <v>12830</v>
      </c>
      <c r="BC2106">
        <v>37290</v>
      </c>
      <c r="BD2106" t="s">
        <v>59</v>
      </c>
    </row>
    <row r="2107" spans="1:56" x14ac:dyDescent="0.25">
      <c r="A2107">
        <v>2</v>
      </c>
      <c r="B2107">
        <v>8</v>
      </c>
      <c r="C2107">
        <v>8</v>
      </c>
      <c r="D2107">
        <v>160400200000</v>
      </c>
      <c r="E2107" t="s">
        <v>633</v>
      </c>
      <c r="G2107">
        <v>433</v>
      </c>
      <c r="H2107">
        <v>8</v>
      </c>
      <c r="I2107">
        <v>22</v>
      </c>
      <c r="J2107" t="str">
        <f t="shared" si="32"/>
        <v>08-08-2022</v>
      </c>
      <c r="K2107">
        <v>86000</v>
      </c>
      <c r="L2107">
        <v>0</v>
      </c>
      <c r="M2107">
        <v>0</v>
      </c>
      <c r="N2107">
        <v>0</v>
      </c>
      <c r="P2107">
        <v>0</v>
      </c>
      <c r="U2107">
        <v>0</v>
      </c>
      <c r="V2107">
        <v>0</v>
      </c>
      <c r="Y2107">
        <v>0</v>
      </c>
      <c r="AE2107">
        <v>0</v>
      </c>
      <c r="AP2107" t="s">
        <v>56</v>
      </c>
      <c r="AR2107">
        <v>1600</v>
      </c>
      <c r="AS2107" t="s">
        <v>73</v>
      </c>
      <c r="AX2107">
        <v>500</v>
      </c>
      <c r="AY2107" t="s">
        <v>58</v>
      </c>
      <c r="AZ2107">
        <v>4433</v>
      </c>
      <c r="BA2107">
        <v>910</v>
      </c>
      <c r="BC2107">
        <v>0</v>
      </c>
      <c r="BD2107" t="s">
        <v>59</v>
      </c>
    </row>
    <row r="2108" spans="1:56" x14ac:dyDescent="0.25">
      <c r="A2108">
        <v>2</v>
      </c>
      <c r="B2108">
        <v>8</v>
      </c>
      <c r="C2108">
        <v>8</v>
      </c>
      <c r="D2108">
        <v>160400250000</v>
      </c>
      <c r="E2108" t="s">
        <v>633</v>
      </c>
      <c r="G2108">
        <v>433</v>
      </c>
      <c r="H2108">
        <v>8</v>
      </c>
      <c r="I2108">
        <v>22</v>
      </c>
      <c r="J2108" t="str">
        <f t="shared" si="32"/>
        <v>08-08-2022</v>
      </c>
      <c r="K2108">
        <v>86000</v>
      </c>
      <c r="L2108">
        <v>0</v>
      </c>
      <c r="M2108">
        <v>0</v>
      </c>
      <c r="N2108">
        <v>0</v>
      </c>
      <c r="P2108">
        <v>0.43609999999999999</v>
      </c>
      <c r="U2108">
        <v>0</v>
      </c>
      <c r="V2108">
        <v>0</v>
      </c>
      <c r="Y2108">
        <v>0</v>
      </c>
      <c r="AE2108">
        <v>0</v>
      </c>
      <c r="AP2108" t="s">
        <v>56</v>
      </c>
      <c r="AR2108">
        <v>1600</v>
      </c>
      <c r="AS2108" t="s">
        <v>73</v>
      </c>
      <c r="AX2108">
        <v>500</v>
      </c>
      <c r="AY2108" t="s">
        <v>58</v>
      </c>
      <c r="AZ2108">
        <v>4433</v>
      </c>
      <c r="BA2108">
        <v>1460</v>
      </c>
      <c r="BC2108">
        <v>0</v>
      </c>
      <c r="BD2108" t="s">
        <v>59</v>
      </c>
    </row>
    <row r="2109" spans="1:56" x14ac:dyDescent="0.25">
      <c r="A2109">
        <v>2</v>
      </c>
      <c r="B2109">
        <v>8</v>
      </c>
      <c r="C2109">
        <v>8</v>
      </c>
      <c r="D2109">
        <v>160400300000</v>
      </c>
      <c r="E2109" t="s">
        <v>634</v>
      </c>
      <c r="G2109">
        <v>433</v>
      </c>
      <c r="H2109">
        <v>8</v>
      </c>
      <c r="I2109">
        <v>22</v>
      </c>
      <c r="J2109" t="str">
        <f t="shared" si="32"/>
        <v>08-08-2022</v>
      </c>
      <c r="K2109">
        <v>86000</v>
      </c>
      <c r="L2109">
        <v>1416</v>
      </c>
      <c r="M2109">
        <v>0</v>
      </c>
      <c r="N2109">
        <v>0</v>
      </c>
      <c r="P2109">
        <v>0</v>
      </c>
      <c r="Q2109">
        <v>1</v>
      </c>
      <c r="R2109">
        <v>5</v>
      </c>
      <c r="S2109" t="s">
        <v>635</v>
      </c>
      <c r="T2109" t="s">
        <v>112</v>
      </c>
      <c r="U2109">
        <v>3</v>
      </c>
      <c r="V2109">
        <v>0</v>
      </c>
      <c r="Y2109">
        <v>720</v>
      </c>
      <c r="Z2109" t="s">
        <v>64</v>
      </c>
      <c r="AA2109" t="s">
        <v>87</v>
      </c>
      <c r="AB2109" t="s">
        <v>66</v>
      </c>
      <c r="AC2109" t="s">
        <v>67</v>
      </c>
      <c r="AE2109">
        <v>6</v>
      </c>
      <c r="AF2109" t="s">
        <v>102</v>
      </c>
      <c r="AG2109" t="s">
        <v>69</v>
      </c>
      <c r="AK2109" t="s">
        <v>225</v>
      </c>
      <c r="AL2109">
        <v>38</v>
      </c>
      <c r="AN2109" t="s">
        <v>170</v>
      </c>
      <c r="AP2109" t="s">
        <v>56</v>
      </c>
      <c r="AR2109">
        <v>1600</v>
      </c>
      <c r="AS2109" t="s">
        <v>73</v>
      </c>
      <c r="AT2109" t="s">
        <v>74</v>
      </c>
      <c r="AV2109" t="s">
        <v>74</v>
      </c>
      <c r="AX2109">
        <v>510</v>
      </c>
      <c r="AY2109" t="s">
        <v>58</v>
      </c>
      <c r="AZ2109">
        <v>4433</v>
      </c>
      <c r="BA2109">
        <v>11400</v>
      </c>
      <c r="BC2109">
        <v>59800</v>
      </c>
      <c r="BD2109" t="s">
        <v>59</v>
      </c>
    </row>
    <row r="2110" spans="1:56" x14ac:dyDescent="0.25">
      <c r="A2110">
        <v>2</v>
      </c>
      <c r="B2110">
        <v>8</v>
      </c>
      <c r="C2110">
        <v>8</v>
      </c>
      <c r="D2110">
        <v>160400400000</v>
      </c>
      <c r="E2110" t="s">
        <v>633</v>
      </c>
      <c r="G2110">
        <v>433</v>
      </c>
      <c r="H2110">
        <v>8</v>
      </c>
      <c r="I2110">
        <v>22</v>
      </c>
      <c r="J2110" t="str">
        <f t="shared" si="32"/>
        <v>08-08-2022</v>
      </c>
      <c r="K2110">
        <v>86000</v>
      </c>
      <c r="L2110">
        <v>0</v>
      </c>
      <c r="M2110">
        <v>198</v>
      </c>
      <c r="N2110">
        <v>132</v>
      </c>
      <c r="P2110">
        <v>0</v>
      </c>
      <c r="U2110">
        <v>0</v>
      </c>
      <c r="V2110">
        <v>0</v>
      </c>
      <c r="Y2110">
        <v>0</v>
      </c>
      <c r="AE2110">
        <v>0</v>
      </c>
      <c r="AP2110" t="s">
        <v>56</v>
      </c>
      <c r="AR2110">
        <v>1600</v>
      </c>
      <c r="AS2110" t="s">
        <v>73</v>
      </c>
      <c r="AX2110">
        <v>500</v>
      </c>
      <c r="AY2110" t="s">
        <v>636</v>
      </c>
      <c r="AZ2110">
        <v>4433</v>
      </c>
      <c r="BA2110">
        <v>0</v>
      </c>
      <c r="BC2110">
        <v>0</v>
      </c>
      <c r="BD2110" t="s">
        <v>59</v>
      </c>
    </row>
    <row r="2111" spans="1:56" x14ac:dyDescent="0.25">
      <c r="A2111">
        <v>2</v>
      </c>
      <c r="B2111">
        <v>8</v>
      </c>
      <c r="C2111">
        <v>8</v>
      </c>
      <c r="D2111">
        <v>160410200000</v>
      </c>
      <c r="E2111" t="s">
        <v>494</v>
      </c>
      <c r="G2111">
        <v>433</v>
      </c>
      <c r="H2111">
        <v>8</v>
      </c>
      <c r="I2111">
        <v>22</v>
      </c>
      <c r="J2111" t="str">
        <f t="shared" si="32"/>
        <v>08-08-2022</v>
      </c>
      <c r="K2111">
        <v>86000</v>
      </c>
      <c r="L2111">
        <v>0</v>
      </c>
      <c r="M2111">
        <v>0</v>
      </c>
      <c r="N2111">
        <v>0</v>
      </c>
      <c r="P2111">
        <v>0</v>
      </c>
      <c r="U2111">
        <v>0</v>
      </c>
      <c r="V2111">
        <v>0</v>
      </c>
      <c r="Y2111">
        <v>0</v>
      </c>
      <c r="AE2111">
        <v>0</v>
      </c>
      <c r="AP2111" t="s">
        <v>56</v>
      </c>
      <c r="AR2111">
        <v>1600</v>
      </c>
      <c r="AS2111" t="s">
        <v>73</v>
      </c>
      <c r="AX2111">
        <v>599</v>
      </c>
      <c r="AY2111" t="s">
        <v>58</v>
      </c>
      <c r="AZ2111">
        <v>5433</v>
      </c>
      <c r="BA2111">
        <v>1400</v>
      </c>
      <c r="BC2111">
        <v>7370</v>
      </c>
      <c r="BD2111" t="s">
        <v>59</v>
      </c>
    </row>
    <row r="2112" spans="1:56" x14ac:dyDescent="0.25">
      <c r="A2112">
        <v>2</v>
      </c>
      <c r="B2112">
        <v>8</v>
      </c>
      <c r="C2112">
        <v>8</v>
      </c>
      <c r="D2112">
        <v>160410300000</v>
      </c>
      <c r="E2112" t="s">
        <v>494</v>
      </c>
      <c r="G2112">
        <v>433</v>
      </c>
      <c r="H2112">
        <v>8</v>
      </c>
      <c r="I2112">
        <v>22</v>
      </c>
      <c r="J2112" t="str">
        <f t="shared" si="32"/>
        <v>08-08-2022</v>
      </c>
      <c r="K2112">
        <v>86000</v>
      </c>
      <c r="L2112">
        <v>0</v>
      </c>
      <c r="M2112">
        <v>80</v>
      </c>
      <c r="N2112">
        <v>84</v>
      </c>
      <c r="P2112">
        <v>0</v>
      </c>
      <c r="U2112">
        <v>0</v>
      </c>
      <c r="V2112">
        <v>0</v>
      </c>
      <c r="Y2112">
        <v>0</v>
      </c>
      <c r="AE2112">
        <v>0</v>
      </c>
      <c r="AR2112">
        <v>1600</v>
      </c>
      <c r="AX2112">
        <v>500</v>
      </c>
      <c r="AY2112" t="s">
        <v>637</v>
      </c>
      <c r="AZ2112">
        <v>5433</v>
      </c>
      <c r="BA2112">
        <v>0</v>
      </c>
      <c r="BC2112">
        <v>0</v>
      </c>
      <c r="BD2112" t="s">
        <v>59</v>
      </c>
    </row>
    <row r="2113" spans="1:56" x14ac:dyDescent="0.25">
      <c r="A2113">
        <v>2</v>
      </c>
      <c r="B2113">
        <v>8</v>
      </c>
      <c r="C2113">
        <v>8</v>
      </c>
      <c r="D2113">
        <v>160410400000</v>
      </c>
      <c r="E2113" t="s">
        <v>494</v>
      </c>
      <c r="G2113">
        <v>433</v>
      </c>
      <c r="H2113">
        <v>8</v>
      </c>
      <c r="I2113">
        <v>22</v>
      </c>
      <c r="J2113" t="str">
        <f t="shared" si="32"/>
        <v>08-08-2022</v>
      </c>
      <c r="K2113">
        <v>86000</v>
      </c>
      <c r="L2113">
        <v>0</v>
      </c>
      <c r="M2113">
        <v>77</v>
      </c>
      <c r="N2113">
        <v>50</v>
      </c>
      <c r="P2113">
        <v>0</v>
      </c>
      <c r="U2113">
        <v>0</v>
      </c>
      <c r="V2113">
        <v>0</v>
      </c>
      <c r="Y2113">
        <v>0</v>
      </c>
      <c r="AE2113">
        <v>0</v>
      </c>
      <c r="AR2113">
        <v>1600</v>
      </c>
      <c r="AX2113">
        <v>500</v>
      </c>
      <c r="AY2113" t="s">
        <v>637</v>
      </c>
      <c r="AZ2113">
        <v>5433</v>
      </c>
      <c r="BA2113">
        <v>0</v>
      </c>
      <c r="BC2113">
        <v>0</v>
      </c>
      <c r="BD2113" t="s">
        <v>59</v>
      </c>
    </row>
    <row r="2114" spans="1:56" x14ac:dyDescent="0.25">
      <c r="A2114">
        <v>2</v>
      </c>
      <c r="B2114">
        <v>8</v>
      </c>
      <c r="C2114">
        <v>8</v>
      </c>
      <c r="D2114">
        <v>160410500000</v>
      </c>
      <c r="E2114" t="s">
        <v>494</v>
      </c>
      <c r="G2114">
        <v>433</v>
      </c>
      <c r="H2114">
        <v>8</v>
      </c>
      <c r="I2114">
        <v>22</v>
      </c>
      <c r="J2114" t="str">
        <f t="shared" ref="J2114:J2177" si="33">CONCATENATE(TEXT(H2114,"00"),"-",TEXT(C2114,"00"),"-",TEXT(I2114,"2000"))</f>
        <v>08-08-2022</v>
      </c>
      <c r="K2114">
        <v>86000</v>
      </c>
      <c r="L2114">
        <v>0</v>
      </c>
      <c r="M2114">
        <v>44</v>
      </c>
      <c r="N2114">
        <v>35</v>
      </c>
      <c r="P2114">
        <v>0</v>
      </c>
      <c r="U2114">
        <v>0</v>
      </c>
      <c r="V2114">
        <v>0</v>
      </c>
      <c r="Y2114">
        <v>0</v>
      </c>
      <c r="AE2114">
        <v>0</v>
      </c>
      <c r="AR2114">
        <v>1600</v>
      </c>
      <c r="AX2114">
        <v>500</v>
      </c>
      <c r="AY2114" t="s">
        <v>637</v>
      </c>
      <c r="AZ2114">
        <v>5433</v>
      </c>
      <c r="BA2114">
        <v>0</v>
      </c>
      <c r="BC2114">
        <v>0</v>
      </c>
      <c r="BD2114" t="s">
        <v>59</v>
      </c>
    </row>
    <row r="2115" spans="1:56" x14ac:dyDescent="0.25">
      <c r="A2115">
        <v>2</v>
      </c>
      <c r="B2115">
        <v>8</v>
      </c>
      <c r="C2115">
        <v>30</v>
      </c>
      <c r="D2115">
        <v>170500900000</v>
      </c>
      <c r="E2115" t="s">
        <v>661</v>
      </c>
      <c r="G2115">
        <v>475</v>
      </c>
      <c r="H2115">
        <v>8</v>
      </c>
      <c r="I2115">
        <v>22</v>
      </c>
      <c r="J2115" t="str">
        <f t="shared" si="33"/>
        <v>08-30-2022</v>
      </c>
      <c r="K2115">
        <v>150000</v>
      </c>
      <c r="L2115">
        <v>696</v>
      </c>
      <c r="M2115">
        <v>60</v>
      </c>
      <c r="N2115">
        <v>132</v>
      </c>
      <c r="P2115">
        <v>0</v>
      </c>
      <c r="Q2115" t="s">
        <v>98</v>
      </c>
      <c r="R2115" t="s">
        <v>116</v>
      </c>
      <c r="S2115" t="s">
        <v>135</v>
      </c>
      <c r="T2115" t="s">
        <v>100</v>
      </c>
      <c r="U2115">
        <v>3</v>
      </c>
      <c r="V2115">
        <v>126</v>
      </c>
      <c r="X2115" t="s">
        <v>63</v>
      </c>
      <c r="Y2115">
        <v>324</v>
      </c>
      <c r="Z2115" t="s">
        <v>92</v>
      </c>
      <c r="AA2115" t="s">
        <v>164</v>
      </c>
      <c r="AB2115" t="s">
        <v>66</v>
      </c>
      <c r="AC2115" t="s">
        <v>67</v>
      </c>
      <c r="AE2115">
        <v>4</v>
      </c>
      <c r="AF2115" t="s">
        <v>81</v>
      </c>
      <c r="AK2115" t="s">
        <v>71</v>
      </c>
      <c r="AL2115">
        <v>45</v>
      </c>
      <c r="AN2115" t="s">
        <v>82</v>
      </c>
      <c r="AP2115" t="s">
        <v>56</v>
      </c>
      <c r="AR2115">
        <v>1704</v>
      </c>
      <c r="AS2115" t="s">
        <v>73</v>
      </c>
      <c r="AT2115" t="s">
        <v>74</v>
      </c>
      <c r="AV2115" t="s">
        <v>74</v>
      </c>
      <c r="AX2115">
        <v>510</v>
      </c>
      <c r="AY2115" t="s">
        <v>58</v>
      </c>
      <c r="AZ2115">
        <v>6475</v>
      </c>
      <c r="BA2115">
        <v>7910</v>
      </c>
      <c r="BC2115">
        <v>38090</v>
      </c>
      <c r="BD2115" t="s">
        <v>59</v>
      </c>
    </row>
    <row r="2116" spans="1:56" x14ac:dyDescent="0.25">
      <c r="A2116">
        <v>2</v>
      </c>
      <c r="B2116">
        <v>8</v>
      </c>
      <c r="C2116">
        <v>5</v>
      </c>
      <c r="D2116">
        <v>190280100100</v>
      </c>
      <c r="E2116" t="s">
        <v>807</v>
      </c>
      <c r="G2116">
        <v>429</v>
      </c>
      <c r="H2116">
        <v>8</v>
      </c>
      <c r="I2116">
        <v>22</v>
      </c>
      <c r="J2116" t="str">
        <f t="shared" si="33"/>
        <v>08-05-2022</v>
      </c>
      <c r="K2116">
        <v>203000</v>
      </c>
      <c r="L2116">
        <v>0</v>
      </c>
      <c r="M2116">
        <v>0</v>
      </c>
      <c r="N2116">
        <v>0</v>
      </c>
      <c r="P2116">
        <v>28</v>
      </c>
      <c r="U2116">
        <v>0</v>
      </c>
      <c r="V2116">
        <v>0</v>
      </c>
      <c r="Y2116">
        <v>0</v>
      </c>
      <c r="AE2116">
        <v>0</v>
      </c>
      <c r="AP2116" t="s">
        <v>56</v>
      </c>
      <c r="AR2116">
        <v>0</v>
      </c>
      <c r="AS2116" t="s">
        <v>73</v>
      </c>
      <c r="AX2116">
        <v>110</v>
      </c>
      <c r="AY2116" t="s">
        <v>58</v>
      </c>
      <c r="AZ2116">
        <v>2429</v>
      </c>
      <c r="BA2116">
        <v>232400</v>
      </c>
      <c r="BC2116">
        <v>0</v>
      </c>
      <c r="BD2116" t="s">
        <v>59</v>
      </c>
    </row>
    <row r="2117" spans="1:56" x14ac:dyDescent="0.25">
      <c r="A2117">
        <v>2</v>
      </c>
      <c r="B2117">
        <v>8</v>
      </c>
      <c r="C2117">
        <v>11</v>
      </c>
      <c r="D2117">
        <v>190381400300</v>
      </c>
      <c r="E2117" t="s">
        <v>847</v>
      </c>
      <c r="G2117">
        <v>439</v>
      </c>
      <c r="H2117">
        <v>8</v>
      </c>
      <c r="I2117">
        <v>22</v>
      </c>
      <c r="J2117" t="str">
        <f t="shared" si="33"/>
        <v>08-11-2022</v>
      </c>
      <c r="K2117">
        <v>465000</v>
      </c>
      <c r="L2117">
        <v>2613</v>
      </c>
      <c r="M2117">
        <v>0</v>
      </c>
      <c r="N2117">
        <v>0</v>
      </c>
      <c r="P2117">
        <v>2.5</v>
      </c>
      <c r="Q2117">
        <v>1</v>
      </c>
      <c r="R2117">
        <v>2</v>
      </c>
      <c r="S2117">
        <v>71</v>
      </c>
      <c r="T2117" t="s">
        <v>274</v>
      </c>
      <c r="U2117">
        <v>3</v>
      </c>
      <c r="V2117">
        <v>2613</v>
      </c>
      <c r="X2117" t="s">
        <v>63</v>
      </c>
      <c r="Y2117">
        <v>713</v>
      </c>
      <c r="Z2117" t="s">
        <v>64</v>
      </c>
      <c r="AA2117" t="s">
        <v>65</v>
      </c>
      <c r="AB2117" t="s">
        <v>66</v>
      </c>
      <c r="AC2117" t="s">
        <v>77</v>
      </c>
      <c r="AE2117">
        <v>10</v>
      </c>
      <c r="AF2117" t="s">
        <v>68</v>
      </c>
      <c r="AG2117" t="s">
        <v>69</v>
      </c>
      <c r="AK2117" t="s">
        <v>71</v>
      </c>
      <c r="AL2117">
        <v>8</v>
      </c>
      <c r="AN2117" t="s">
        <v>189</v>
      </c>
      <c r="AP2117" t="s">
        <v>56</v>
      </c>
      <c r="AR2117">
        <v>0</v>
      </c>
      <c r="AS2117" t="s">
        <v>73</v>
      </c>
      <c r="AX2117">
        <v>510</v>
      </c>
      <c r="AY2117" t="s">
        <v>848</v>
      </c>
      <c r="AZ2117">
        <v>2439</v>
      </c>
      <c r="BA2117">
        <v>14630</v>
      </c>
      <c r="BC2117">
        <v>329630</v>
      </c>
      <c r="BD2117" t="s">
        <v>59</v>
      </c>
    </row>
    <row r="2118" spans="1:56" x14ac:dyDescent="0.25">
      <c r="A2118">
        <v>2</v>
      </c>
      <c r="B2118">
        <v>8</v>
      </c>
      <c r="C2118">
        <v>16</v>
      </c>
      <c r="D2118">
        <v>210540900000</v>
      </c>
      <c r="E2118" t="s">
        <v>886</v>
      </c>
      <c r="G2118">
        <v>449</v>
      </c>
      <c r="H2118">
        <v>8</v>
      </c>
      <c r="I2118">
        <v>22</v>
      </c>
      <c r="J2118" t="str">
        <f t="shared" si="33"/>
        <v>08-16-2022</v>
      </c>
      <c r="K2118">
        <v>135510</v>
      </c>
      <c r="L2118">
        <v>0</v>
      </c>
      <c r="M2118">
        <v>66</v>
      </c>
      <c r="N2118">
        <v>132</v>
      </c>
      <c r="P2118">
        <v>0</v>
      </c>
      <c r="U2118">
        <v>0</v>
      </c>
      <c r="V2118">
        <v>0</v>
      </c>
      <c r="Y2118">
        <v>0</v>
      </c>
      <c r="AE2118">
        <v>0</v>
      </c>
      <c r="AP2118" t="s">
        <v>56</v>
      </c>
      <c r="AR2118">
        <v>2121</v>
      </c>
      <c r="AS2118" t="s">
        <v>73</v>
      </c>
      <c r="AX2118">
        <v>500</v>
      </c>
      <c r="AY2118" t="s">
        <v>889</v>
      </c>
      <c r="AZ2118">
        <v>3449</v>
      </c>
      <c r="BA2118">
        <v>0</v>
      </c>
      <c r="BC2118">
        <v>0</v>
      </c>
      <c r="BD2118" t="s">
        <v>59</v>
      </c>
    </row>
    <row r="2119" spans="1:56" x14ac:dyDescent="0.25">
      <c r="A2119">
        <v>2</v>
      </c>
      <c r="B2119">
        <v>8</v>
      </c>
      <c r="C2119">
        <v>16</v>
      </c>
      <c r="D2119">
        <v>210541000000</v>
      </c>
      <c r="E2119" t="s">
        <v>890</v>
      </c>
      <c r="G2119">
        <v>449</v>
      </c>
      <c r="H2119">
        <v>8</v>
      </c>
      <c r="I2119">
        <v>22</v>
      </c>
      <c r="J2119" t="str">
        <f t="shared" si="33"/>
        <v>08-16-2022</v>
      </c>
      <c r="K2119">
        <v>135510</v>
      </c>
      <c r="L2119">
        <v>1624</v>
      </c>
      <c r="M2119">
        <v>132</v>
      </c>
      <c r="N2119">
        <v>132</v>
      </c>
      <c r="P2119">
        <v>0</v>
      </c>
      <c r="Q2119">
        <v>1</v>
      </c>
      <c r="R2119">
        <v>1</v>
      </c>
      <c r="S2119">
        <v>9641</v>
      </c>
      <c r="T2119" t="s">
        <v>112</v>
      </c>
      <c r="U2119">
        <v>3</v>
      </c>
      <c r="V2119">
        <v>0</v>
      </c>
      <c r="X2119" t="s">
        <v>63</v>
      </c>
      <c r="Y2119">
        <v>624</v>
      </c>
      <c r="Z2119" t="s">
        <v>64</v>
      </c>
      <c r="AA2119" t="s">
        <v>152</v>
      </c>
      <c r="AB2119" t="s">
        <v>66</v>
      </c>
      <c r="AC2119" t="s">
        <v>67</v>
      </c>
      <c r="AE2119">
        <v>6</v>
      </c>
      <c r="AF2119" t="s">
        <v>81</v>
      </c>
      <c r="AI2119" t="s">
        <v>70</v>
      </c>
      <c r="AK2119" t="s">
        <v>71</v>
      </c>
      <c r="AL2119">
        <v>40</v>
      </c>
      <c r="AN2119" t="s">
        <v>138</v>
      </c>
      <c r="AP2119" t="s">
        <v>56</v>
      </c>
      <c r="AR2119">
        <v>2121</v>
      </c>
      <c r="AS2119" t="s">
        <v>73</v>
      </c>
      <c r="AT2119" t="s">
        <v>74</v>
      </c>
      <c r="AV2119" t="s">
        <v>74</v>
      </c>
      <c r="AX2119">
        <v>510</v>
      </c>
      <c r="AY2119" t="s">
        <v>58</v>
      </c>
      <c r="AZ2119">
        <v>3449</v>
      </c>
      <c r="BA2119">
        <v>5030</v>
      </c>
      <c r="BC2119">
        <v>70060</v>
      </c>
      <c r="BD2119" t="s">
        <v>59</v>
      </c>
    </row>
    <row r="2120" spans="1:56" x14ac:dyDescent="0.25">
      <c r="A2120">
        <v>2</v>
      </c>
      <c r="B2120">
        <v>8</v>
      </c>
      <c r="C2120">
        <v>5</v>
      </c>
      <c r="D2120">
        <v>220050110000</v>
      </c>
      <c r="E2120" t="s">
        <v>910</v>
      </c>
      <c r="G2120">
        <v>432</v>
      </c>
      <c r="H2120">
        <v>8</v>
      </c>
      <c r="I2120">
        <v>22</v>
      </c>
      <c r="J2120" t="str">
        <f t="shared" si="33"/>
        <v>08-05-2022</v>
      </c>
      <c r="K2120">
        <v>120000</v>
      </c>
      <c r="L2120">
        <v>0</v>
      </c>
      <c r="M2120">
        <v>0</v>
      </c>
      <c r="N2120">
        <v>0</v>
      </c>
      <c r="P2120">
        <v>2.851</v>
      </c>
      <c r="U2120">
        <v>0</v>
      </c>
      <c r="V2120">
        <v>0</v>
      </c>
      <c r="Y2120">
        <v>0</v>
      </c>
      <c r="AE2120">
        <v>0</v>
      </c>
      <c r="AR2120">
        <v>0</v>
      </c>
      <c r="AS2120" t="s">
        <v>174</v>
      </c>
      <c r="AX2120">
        <v>500</v>
      </c>
      <c r="AY2120" t="s">
        <v>58</v>
      </c>
      <c r="AZ2120">
        <v>5432</v>
      </c>
      <c r="BA2120">
        <v>8570</v>
      </c>
      <c r="BC2120">
        <v>0</v>
      </c>
      <c r="BD2120" t="s">
        <v>59</v>
      </c>
    </row>
    <row r="2121" spans="1:56" x14ac:dyDescent="0.25">
      <c r="A2121">
        <v>2</v>
      </c>
      <c r="B2121">
        <v>8</v>
      </c>
      <c r="C2121">
        <v>5</v>
      </c>
      <c r="D2121">
        <v>220050120000</v>
      </c>
      <c r="E2121" t="s">
        <v>911</v>
      </c>
      <c r="G2121">
        <v>432</v>
      </c>
      <c r="H2121">
        <v>8</v>
      </c>
      <c r="I2121">
        <v>22</v>
      </c>
      <c r="J2121" t="str">
        <f t="shared" si="33"/>
        <v>08-05-2022</v>
      </c>
      <c r="K2121">
        <v>120000</v>
      </c>
      <c r="L2121">
        <v>1592</v>
      </c>
      <c r="M2121">
        <v>0</v>
      </c>
      <c r="N2121">
        <v>0</v>
      </c>
      <c r="P2121">
        <v>2.9670000000000001</v>
      </c>
      <c r="Q2121" t="s">
        <v>223</v>
      </c>
      <c r="R2121">
        <v>1</v>
      </c>
      <c r="S2121">
        <v>9851</v>
      </c>
      <c r="T2121" t="s">
        <v>384</v>
      </c>
      <c r="U2121">
        <v>1</v>
      </c>
      <c r="V2121">
        <v>0</v>
      </c>
      <c r="Y2121">
        <v>0</v>
      </c>
      <c r="AA2121" t="s">
        <v>912</v>
      </c>
      <c r="AB2121" t="s">
        <v>137</v>
      </c>
      <c r="AC2121" t="s">
        <v>67</v>
      </c>
      <c r="AE2121">
        <v>4</v>
      </c>
      <c r="AF2121" t="s">
        <v>81</v>
      </c>
      <c r="AK2121" t="s">
        <v>71</v>
      </c>
      <c r="AL2121">
        <v>30</v>
      </c>
      <c r="AN2121" t="s">
        <v>92</v>
      </c>
      <c r="AR2121">
        <v>0</v>
      </c>
      <c r="AS2121" t="s">
        <v>73</v>
      </c>
      <c r="AT2121" t="s">
        <v>74</v>
      </c>
      <c r="AV2121" t="s">
        <v>74</v>
      </c>
      <c r="AX2121">
        <v>510</v>
      </c>
      <c r="AY2121" t="s">
        <v>58</v>
      </c>
      <c r="AZ2121">
        <v>6432</v>
      </c>
      <c r="BA2121">
        <v>15030</v>
      </c>
      <c r="BC2121">
        <v>70800</v>
      </c>
      <c r="BD2121" t="s">
        <v>59</v>
      </c>
    </row>
    <row r="2122" spans="1:56" x14ac:dyDescent="0.25">
      <c r="A2122">
        <v>2</v>
      </c>
      <c r="B2122">
        <v>8</v>
      </c>
      <c r="C2122">
        <v>1</v>
      </c>
      <c r="D2122">
        <v>240746100000</v>
      </c>
      <c r="E2122" t="s">
        <v>1154</v>
      </c>
      <c r="G2122">
        <v>419</v>
      </c>
      <c r="H2122">
        <v>8</v>
      </c>
      <c r="I2122">
        <v>22</v>
      </c>
      <c r="J2122" t="str">
        <f t="shared" si="33"/>
        <v>08-01-2022</v>
      </c>
      <c r="K2122">
        <v>55000</v>
      </c>
      <c r="L2122">
        <v>0</v>
      </c>
      <c r="M2122">
        <v>82</v>
      </c>
      <c r="N2122">
        <v>83</v>
      </c>
      <c r="P2122">
        <v>0.156</v>
      </c>
      <c r="U2122">
        <v>0</v>
      </c>
      <c r="V2122">
        <v>0</v>
      </c>
      <c r="Y2122">
        <v>0</v>
      </c>
      <c r="AE2122">
        <v>0</v>
      </c>
      <c r="AP2122" t="s">
        <v>56</v>
      </c>
      <c r="AR2122">
        <v>2425</v>
      </c>
      <c r="AS2122" t="s">
        <v>73</v>
      </c>
      <c r="AT2122" t="s">
        <v>213</v>
      </c>
      <c r="AV2122" t="s">
        <v>213</v>
      </c>
      <c r="AX2122">
        <v>520</v>
      </c>
      <c r="AY2122" t="s">
        <v>58</v>
      </c>
      <c r="AZ2122">
        <v>1419</v>
      </c>
      <c r="BA2122">
        <v>0</v>
      </c>
      <c r="BC2122">
        <v>0</v>
      </c>
      <c r="BD2122" t="s">
        <v>59</v>
      </c>
    </row>
    <row r="2123" spans="1:56" x14ac:dyDescent="0.25">
      <c r="A2123">
        <v>2</v>
      </c>
      <c r="B2123">
        <v>8</v>
      </c>
      <c r="C2123">
        <v>25</v>
      </c>
      <c r="D2123">
        <v>250121700000</v>
      </c>
      <c r="E2123" t="s">
        <v>1241</v>
      </c>
      <c r="G2123">
        <v>466</v>
      </c>
      <c r="H2123">
        <v>8</v>
      </c>
      <c r="I2123">
        <v>22</v>
      </c>
      <c r="J2123" t="str">
        <f t="shared" si="33"/>
        <v>08-25-2022</v>
      </c>
      <c r="K2123">
        <v>192200</v>
      </c>
      <c r="L2123">
        <v>2289</v>
      </c>
      <c r="M2123">
        <v>0</v>
      </c>
      <c r="N2123">
        <v>0</v>
      </c>
      <c r="P2123">
        <v>0.7</v>
      </c>
      <c r="Q2123" t="s">
        <v>61</v>
      </c>
      <c r="R2123">
        <v>5</v>
      </c>
      <c r="S2123" t="s">
        <v>1242</v>
      </c>
      <c r="T2123" t="s">
        <v>100</v>
      </c>
      <c r="U2123">
        <v>4</v>
      </c>
      <c r="V2123">
        <v>1080</v>
      </c>
      <c r="X2123" t="s">
        <v>63</v>
      </c>
      <c r="Y2123">
        <v>488</v>
      </c>
      <c r="Z2123" t="s">
        <v>64</v>
      </c>
      <c r="AA2123" t="s">
        <v>205</v>
      </c>
      <c r="AB2123" t="s">
        <v>66</v>
      </c>
      <c r="AC2123" t="s">
        <v>67</v>
      </c>
      <c r="AE2123">
        <v>8</v>
      </c>
      <c r="AF2123" t="s">
        <v>102</v>
      </c>
      <c r="AG2123" t="s">
        <v>69</v>
      </c>
      <c r="AK2123" t="s">
        <v>71</v>
      </c>
      <c r="AL2123">
        <v>28</v>
      </c>
      <c r="AN2123" t="s">
        <v>82</v>
      </c>
      <c r="AP2123" t="s">
        <v>56</v>
      </c>
      <c r="AR2123">
        <v>0</v>
      </c>
      <c r="AS2123" t="s">
        <v>73</v>
      </c>
      <c r="AT2123" t="s">
        <v>74</v>
      </c>
      <c r="AV2123" t="s">
        <v>74</v>
      </c>
      <c r="AX2123">
        <v>510</v>
      </c>
      <c r="AY2123" t="s">
        <v>58</v>
      </c>
      <c r="AZ2123">
        <v>4466</v>
      </c>
      <c r="BA2123">
        <v>11090</v>
      </c>
      <c r="BC2123">
        <v>105510</v>
      </c>
      <c r="BD2123" t="s">
        <v>59</v>
      </c>
    </row>
    <row r="2124" spans="1:56" x14ac:dyDescent="0.25">
      <c r="A2124">
        <v>2</v>
      </c>
      <c r="B2124">
        <v>8</v>
      </c>
      <c r="C2124">
        <v>30</v>
      </c>
      <c r="D2124">
        <v>270421500000</v>
      </c>
      <c r="E2124" t="s">
        <v>1368</v>
      </c>
      <c r="G2124">
        <v>474</v>
      </c>
      <c r="H2124">
        <v>8</v>
      </c>
      <c r="I2124">
        <v>22</v>
      </c>
      <c r="J2124" t="str">
        <f t="shared" si="33"/>
        <v>08-30-2022</v>
      </c>
      <c r="K2124">
        <v>216000</v>
      </c>
      <c r="L2124">
        <v>1440</v>
      </c>
      <c r="M2124">
        <v>150</v>
      </c>
      <c r="N2124">
        <v>104</v>
      </c>
      <c r="P2124">
        <v>0</v>
      </c>
      <c r="Q2124">
        <v>1</v>
      </c>
      <c r="R2124">
        <v>1</v>
      </c>
      <c r="S2124">
        <v>9541</v>
      </c>
      <c r="T2124" t="s">
        <v>76</v>
      </c>
      <c r="U2124">
        <v>3</v>
      </c>
      <c r="V2124">
        <v>1440</v>
      </c>
      <c r="X2124" t="s">
        <v>63</v>
      </c>
      <c r="Y2124">
        <v>576</v>
      </c>
      <c r="Z2124" t="s">
        <v>64</v>
      </c>
      <c r="AA2124" t="s">
        <v>1067</v>
      </c>
      <c r="AB2124" t="s">
        <v>66</v>
      </c>
      <c r="AC2124" t="s">
        <v>77</v>
      </c>
      <c r="AE2124">
        <v>7</v>
      </c>
      <c r="AF2124" t="s">
        <v>81</v>
      </c>
      <c r="AK2124" t="s">
        <v>71</v>
      </c>
      <c r="AL2124">
        <v>42</v>
      </c>
      <c r="AN2124" t="s">
        <v>82</v>
      </c>
      <c r="AP2124" t="s">
        <v>56</v>
      </c>
      <c r="AR2124">
        <v>2716</v>
      </c>
      <c r="AS2124" t="s">
        <v>73</v>
      </c>
      <c r="AT2124" t="s">
        <v>213</v>
      </c>
      <c r="AV2124" t="s">
        <v>74</v>
      </c>
      <c r="AX2124">
        <v>510</v>
      </c>
      <c r="AY2124" t="s">
        <v>429</v>
      </c>
      <c r="AZ2124">
        <v>3474</v>
      </c>
      <c r="BA2124">
        <v>13660</v>
      </c>
      <c r="BC2124">
        <v>95260</v>
      </c>
      <c r="BD2124" t="s">
        <v>59</v>
      </c>
    </row>
    <row r="2125" spans="1:56" x14ac:dyDescent="0.25">
      <c r="A2125">
        <v>2</v>
      </c>
      <c r="B2125">
        <v>8</v>
      </c>
      <c r="C2125">
        <v>30</v>
      </c>
      <c r="D2125">
        <v>270561300000</v>
      </c>
      <c r="E2125" t="s">
        <v>1360</v>
      </c>
      <c r="G2125">
        <v>473</v>
      </c>
      <c r="H2125">
        <v>8</v>
      </c>
      <c r="I2125">
        <v>22</v>
      </c>
      <c r="J2125" t="str">
        <f t="shared" si="33"/>
        <v>08-30-2022</v>
      </c>
      <c r="K2125">
        <v>232000</v>
      </c>
      <c r="L2125">
        <v>0</v>
      </c>
      <c r="M2125">
        <v>38</v>
      </c>
      <c r="N2125">
        <v>132</v>
      </c>
      <c r="P2125">
        <v>0</v>
      </c>
      <c r="U2125">
        <v>0</v>
      </c>
      <c r="V2125">
        <v>0</v>
      </c>
      <c r="Y2125">
        <v>0</v>
      </c>
      <c r="AE2125">
        <v>0</v>
      </c>
      <c r="AR2125">
        <v>2716</v>
      </c>
      <c r="AX2125">
        <v>500</v>
      </c>
      <c r="AY2125" t="s">
        <v>439</v>
      </c>
      <c r="AZ2125">
        <v>6473</v>
      </c>
      <c r="BA2125">
        <v>0</v>
      </c>
      <c r="BC2125">
        <v>0</v>
      </c>
      <c r="BD2125" t="s">
        <v>59</v>
      </c>
    </row>
    <row r="2126" spans="1:56" x14ac:dyDescent="0.25">
      <c r="A2126">
        <v>2</v>
      </c>
      <c r="B2126">
        <v>8</v>
      </c>
      <c r="C2126">
        <v>30</v>
      </c>
      <c r="D2126">
        <v>270561400000</v>
      </c>
      <c r="E2126" t="s">
        <v>1360</v>
      </c>
      <c r="G2126">
        <v>473</v>
      </c>
      <c r="H2126">
        <v>8</v>
      </c>
      <c r="I2126">
        <v>22</v>
      </c>
      <c r="J2126" t="str">
        <f t="shared" si="33"/>
        <v>08-30-2022</v>
      </c>
      <c r="K2126">
        <v>232000</v>
      </c>
      <c r="L2126">
        <v>0</v>
      </c>
      <c r="M2126">
        <v>76</v>
      </c>
      <c r="N2126">
        <v>75</v>
      </c>
      <c r="P2126">
        <v>0</v>
      </c>
      <c r="U2126">
        <v>0</v>
      </c>
      <c r="V2126">
        <v>0</v>
      </c>
      <c r="Y2126">
        <v>0</v>
      </c>
      <c r="AE2126">
        <v>0</v>
      </c>
      <c r="AR2126">
        <v>2716</v>
      </c>
      <c r="AX2126">
        <v>500</v>
      </c>
      <c r="AY2126" t="s">
        <v>58</v>
      </c>
      <c r="AZ2126">
        <v>6473</v>
      </c>
      <c r="BA2126">
        <v>5940</v>
      </c>
      <c r="BC2126">
        <v>0</v>
      </c>
      <c r="BD2126" t="s">
        <v>59</v>
      </c>
    </row>
    <row r="2127" spans="1:56" x14ac:dyDescent="0.25">
      <c r="A2127">
        <v>2</v>
      </c>
      <c r="B2127">
        <v>8</v>
      </c>
      <c r="C2127">
        <v>30</v>
      </c>
      <c r="D2127">
        <v>270561700000</v>
      </c>
      <c r="E2127" t="s">
        <v>1440</v>
      </c>
      <c r="G2127">
        <v>473</v>
      </c>
      <c r="H2127">
        <v>8</v>
      </c>
      <c r="I2127">
        <v>22</v>
      </c>
      <c r="J2127" t="str">
        <f t="shared" si="33"/>
        <v>08-30-2022</v>
      </c>
      <c r="K2127">
        <v>232000</v>
      </c>
      <c r="L2127">
        <v>1752</v>
      </c>
      <c r="M2127">
        <v>113</v>
      </c>
      <c r="N2127">
        <v>132</v>
      </c>
      <c r="P2127">
        <v>0.23</v>
      </c>
      <c r="Q2127">
        <v>1</v>
      </c>
      <c r="R2127">
        <v>5</v>
      </c>
      <c r="S2127" t="s">
        <v>1377</v>
      </c>
      <c r="T2127" t="s">
        <v>76</v>
      </c>
      <c r="U2127">
        <v>0</v>
      </c>
      <c r="V2127">
        <v>504</v>
      </c>
      <c r="X2127" t="s">
        <v>63</v>
      </c>
      <c r="Y2127">
        <v>720</v>
      </c>
      <c r="Z2127" t="s">
        <v>92</v>
      </c>
      <c r="AA2127" t="s">
        <v>441</v>
      </c>
      <c r="AB2127" t="s">
        <v>66</v>
      </c>
      <c r="AC2127" t="s">
        <v>67</v>
      </c>
      <c r="AE2127">
        <v>8</v>
      </c>
      <c r="AF2127" t="s">
        <v>88</v>
      </c>
      <c r="AK2127" t="s">
        <v>71</v>
      </c>
      <c r="AL2127">
        <v>35</v>
      </c>
      <c r="AN2127" t="s">
        <v>82</v>
      </c>
      <c r="AP2127" t="s">
        <v>56</v>
      </c>
      <c r="AR2127">
        <v>2716</v>
      </c>
      <c r="AS2127" t="s">
        <v>73</v>
      </c>
      <c r="AT2127" t="s">
        <v>213</v>
      </c>
      <c r="AV2127" t="s">
        <v>213</v>
      </c>
      <c r="AX2127">
        <v>510</v>
      </c>
      <c r="AY2127" t="s">
        <v>1441</v>
      </c>
      <c r="AZ2127">
        <v>6473</v>
      </c>
      <c r="BA2127">
        <v>11630</v>
      </c>
      <c r="BC2127">
        <v>113660</v>
      </c>
      <c r="BD2127" t="s">
        <v>59</v>
      </c>
    </row>
    <row r="2128" spans="1:56" x14ac:dyDescent="0.25">
      <c r="A2128">
        <v>2</v>
      </c>
      <c r="B2128">
        <v>8</v>
      </c>
      <c r="C2128">
        <v>29</v>
      </c>
      <c r="D2128">
        <v>280070600000</v>
      </c>
      <c r="E2128" t="s">
        <v>740</v>
      </c>
      <c r="G2128">
        <v>471</v>
      </c>
      <c r="H2128">
        <v>8</v>
      </c>
      <c r="I2128">
        <v>22</v>
      </c>
      <c r="J2128" t="str">
        <f t="shared" si="33"/>
        <v>08-29-2022</v>
      </c>
      <c r="K2128">
        <v>77122</v>
      </c>
      <c r="L2128">
        <v>0</v>
      </c>
      <c r="M2128">
        <v>0</v>
      </c>
      <c r="N2128">
        <v>0</v>
      </c>
      <c r="P2128">
        <v>22.408000000000001</v>
      </c>
      <c r="U2128">
        <v>0</v>
      </c>
      <c r="V2128">
        <v>0</v>
      </c>
      <c r="Y2128">
        <v>0</v>
      </c>
      <c r="AE2128">
        <v>0</v>
      </c>
      <c r="AP2128" t="s">
        <v>56</v>
      </c>
      <c r="AR2128">
        <v>0</v>
      </c>
      <c r="AS2128" t="s">
        <v>73</v>
      </c>
      <c r="AT2128" t="s">
        <v>74</v>
      </c>
      <c r="AV2128" t="s">
        <v>74</v>
      </c>
      <c r="AX2128">
        <v>110</v>
      </c>
      <c r="AY2128" t="s">
        <v>58</v>
      </c>
      <c r="AZ2128">
        <v>3471</v>
      </c>
      <c r="BA2128">
        <v>130110</v>
      </c>
      <c r="BC2128">
        <v>0</v>
      </c>
      <c r="BD2128" t="s">
        <v>59</v>
      </c>
    </row>
    <row r="2129" spans="1:56" x14ac:dyDescent="0.25">
      <c r="A2129">
        <v>2</v>
      </c>
      <c r="B2129">
        <v>8</v>
      </c>
      <c r="C2129">
        <v>29</v>
      </c>
      <c r="D2129">
        <v>280071000000</v>
      </c>
      <c r="E2129" t="s">
        <v>740</v>
      </c>
      <c r="G2129">
        <v>471</v>
      </c>
      <c r="H2129">
        <v>8</v>
      </c>
      <c r="I2129">
        <v>22</v>
      </c>
      <c r="J2129" t="str">
        <f t="shared" si="33"/>
        <v>08-29-2022</v>
      </c>
      <c r="K2129">
        <v>77122</v>
      </c>
      <c r="L2129">
        <v>0</v>
      </c>
      <c r="M2129">
        <v>0</v>
      </c>
      <c r="N2129">
        <v>0</v>
      </c>
      <c r="P2129">
        <v>32.545999999999999</v>
      </c>
      <c r="U2129">
        <v>0</v>
      </c>
      <c r="V2129">
        <v>0</v>
      </c>
      <c r="Y2129">
        <v>0</v>
      </c>
      <c r="AE2129">
        <v>0</v>
      </c>
      <c r="AP2129" t="s">
        <v>56</v>
      </c>
      <c r="AR2129">
        <v>0</v>
      </c>
      <c r="AS2129" t="s">
        <v>73</v>
      </c>
      <c r="AX2129">
        <v>110</v>
      </c>
      <c r="AY2129" t="s">
        <v>423</v>
      </c>
      <c r="AZ2129">
        <v>3471</v>
      </c>
      <c r="BA2129">
        <v>182230</v>
      </c>
      <c r="BC2129">
        <v>0</v>
      </c>
      <c r="BD2129" t="s">
        <v>59</v>
      </c>
    </row>
    <row r="2130" spans="1:56" x14ac:dyDescent="0.25">
      <c r="A2130">
        <v>2</v>
      </c>
      <c r="B2130">
        <v>8</v>
      </c>
      <c r="C2130">
        <v>1</v>
      </c>
      <c r="D2130">
        <v>300481600000</v>
      </c>
      <c r="E2130" t="s">
        <v>1599</v>
      </c>
      <c r="G2130">
        <v>420</v>
      </c>
      <c r="H2130">
        <v>8</v>
      </c>
      <c r="I2130">
        <v>22</v>
      </c>
      <c r="J2130" t="str">
        <f t="shared" si="33"/>
        <v>08-01-2022</v>
      </c>
      <c r="K2130">
        <v>290000</v>
      </c>
      <c r="L2130">
        <v>1575</v>
      </c>
      <c r="M2130">
        <v>132</v>
      </c>
      <c r="N2130">
        <v>323</v>
      </c>
      <c r="P2130">
        <v>0</v>
      </c>
      <c r="R2130" t="s">
        <v>397</v>
      </c>
      <c r="S2130">
        <v>9611</v>
      </c>
      <c r="T2130" t="s">
        <v>394</v>
      </c>
      <c r="U2130">
        <v>0</v>
      </c>
      <c r="V2130">
        <v>792</v>
      </c>
      <c r="W2130" t="s">
        <v>71</v>
      </c>
      <c r="X2130" t="s">
        <v>63</v>
      </c>
      <c r="Y2130">
        <v>667</v>
      </c>
      <c r="Z2130" t="s">
        <v>64</v>
      </c>
      <c r="AA2130" t="s">
        <v>259</v>
      </c>
      <c r="AB2130" t="s">
        <v>66</v>
      </c>
      <c r="AC2130" t="s">
        <v>67</v>
      </c>
      <c r="AE2130">
        <v>7</v>
      </c>
      <c r="AF2130" t="s">
        <v>102</v>
      </c>
      <c r="AG2130" t="s">
        <v>69</v>
      </c>
      <c r="AI2130" t="s">
        <v>70</v>
      </c>
      <c r="AK2130" t="s">
        <v>71</v>
      </c>
      <c r="AL2130">
        <v>25</v>
      </c>
      <c r="AN2130" t="s">
        <v>310</v>
      </c>
      <c r="AP2130" t="s">
        <v>56</v>
      </c>
      <c r="AR2130">
        <v>3085</v>
      </c>
      <c r="AS2130" t="s">
        <v>73</v>
      </c>
      <c r="AT2130" t="s">
        <v>74</v>
      </c>
      <c r="AV2130" t="s">
        <v>213</v>
      </c>
      <c r="AX2130">
        <v>510</v>
      </c>
      <c r="AY2130" t="s">
        <v>1600</v>
      </c>
      <c r="AZ2130">
        <v>5420</v>
      </c>
      <c r="BA2130">
        <v>28770</v>
      </c>
      <c r="BC2130">
        <v>133860</v>
      </c>
      <c r="BD2130" t="s">
        <v>59</v>
      </c>
    </row>
    <row r="2131" spans="1:56" x14ac:dyDescent="0.25">
      <c r="A2131">
        <v>2</v>
      </c>
      <c r="B2131">
        <v>8</v>
      </c>
      <c r="C2131">
        <v>31</v>
      </c>
      <c r="D2131">
        <v>310060700000</v>
      </c>
      <c r="E2131" t="s">
        <v>1695</v>
      </c>
      <c r="G2131">
        <v>480</v>
      </c>
      <c r="H2131">
        <v>8</v>
      </c>
      <c r="I2131">
        <v>22</v>
      </c>
      <c r="J2131" t="str">
        <f t="shared" si="33"/>
        <v>08-31-2022</v>
      </c>
      <c r="K2131">
        <v>125130</v>
      </c>
      <c r="L2131">
        <v>0</v>
      </c>
      <c r="M2131">
        <v>130</v>
      </c>
      <c r="N2131">
        <v>251</v>
      </c>
      <c r="P2131">
        <v>0</v>
      </c>
      <c r="U2131">
        <v>0</v>
      </c>
      <c r="V2131">
        <v>0</v>
      </c>
      <c r="Y2131">
        <v>0</v>
      </c>
      <c r="AE2131">
        <v>0</v>
      </c>
      <c r="AP2131" t="s">
        <v>56</v>
      </c>
      <c r="AR2131">
        <v>3118</v>
      </c>
      <c r="AS2131" t="s">
        <v>73</v>
      </c>
      <c r="AT2131" t="s">
        <v>213</v>
      </c>
      <c r="AV2131" t="s">
        <v>213</v>
      </c>
      <c r="AX2131">
        <v>510</v>
      </c>
      <c r="AY2131" t="s">
        <v>58</v>
      </c>
      <c r="AZ2131">
        <v>6480</v>
      </c>
      <c r="BA2131">
        <v>30430</v>
      </c>
      <c r="BC2131">
        <v>55710</v>
      </c>
      <c r="BD2131" t="s">
        <v>59</v>
      </c>
    </row>
    <row r="2132" spans="1:56" x14ac:dyDescent="0.25">
      <c r="A2132">
        <v>2</v>
      </c>
      <c r="B2132">
        <v>8</v>
      </c>
      <c r="C2132">
        <v>31</v>
      </c>
      <c r="D2132">
        <v>310171600000</v>
      </c>
      <c r="E2132" t="s">
        <v>1719</v>
      </c>
      <c r="G2132">
        <v>481</v>
      </c>
      <c r="H2132">
        <v>8</v>
      </c>
      <c r="I2132">
        <v>22</v>
      </c>
      <c r="J2132" t="str">
        <f t="shared" si="33"/>
        <v>08-31-2022</v>
      </c>
      <c r="K2132">
        <v>295000</v>
      </c>
      <c r="L2132">
        <v>2069</v>
      </c>
      <c r="M2132">
        <v>120</v>
      </c>
      <c r="N2132">
        <v>140</v>
      </c>
      <c r="P2132">
        <v>0</v>
      </c>
      <c r="Q2132">
        <v>1</v>
      </c>
      <c r="R2132">
        <v>1</v>
      </c>
      <c r="S2132">
        <v>9631</v>
      </c>
      <c r="T2132" t="s">
        <v>163</v>
      </c>
      <c r="U2132">
        <v>0</v>
      </c>
      <c r="V2132">
        <v>0</v>
      </c>
      <c r="X2132" t="s">
        <v>63</v>
      </c>
      <c r="Y2132">
        <v>642</v>
      </c>
      <c r="Z2132" t="s">
        <v>64</v>
      </c>
      <c r="AA2132" t="s">
        <v>617</v>
      </c>
      <c r="AB2132" t="s">
        <v>66</v>
      </c>
      <c r="AC2132" t="s">
        <v>67</v>
      </c>
      <c r="AE2132">
        <v>7</v>
      </c>
      <c r="AF2132" t="s">
        <v>88</v>
      </c>
      <c r="AK2132" t="s">
        <v>71</v>
      </c>
      <c r="AL2132">
        <v>35</v>
      </c>
      <c r="AN2132" t="s">
        <v>72</v>
      </c>
      <c r="AP2132" t="s">
        <v>56</v>
      </c>
      <c r="AR2132">
        <v>3116</v>
      </c>
      <c r="AS2132" t="s">
        <v>73</v>
      </c>
      <c r="AT2132" t="s">
        <v>213</v>
      </c>
      <c r="AV2132" t="s">
        <v>213</v>
      </c>
      <c r="AX2132">
        <v>510</v>
      </c>
      <c r="AY2132" t="s">
        <v>462</v>
      </c>
      <c r="AZ2132">
        <v>4481</v>
      </c>
      <c r="BA2132">
        <v>24230</v>
      </c>
      <c r="BC2132">
        <v>128910</v>
      </c>
      <c r="BD2132" t="s">
        <v>59</v>
      </c>
    </row>
    <row r="2133" spans="1:56" x14ac:dyDescent="0.25">
      <c r="A2133">
        <v>2</v>
      </c>
      <c r="B2133">
        <v>8</v>
      </c>
      <c r="C2133">
        <v>2</v>
      </c>
      <c r="D2133">
        <v>315300370000</v>
      </c>
      <c r="E2133" t="s">
        <v>1762</v>
      </c>
      <c r="G2133">
        <v>424</v>
      </c>
      <c r="H2133">
        <v>8</v>
      </c>
      <c r="I2133">
        <v>22</v>
      </c>
      <c r="J2133" t="str">
        <f t="shared" si="33"/>
        <v>08-02-2022</v>
      </c>
      <c r="K2133">
        <v>780000</v>
      </c>
      <c r="L2133">
        <v>2175</v>
      </c>
      <c r="M2133">
        <v>320</v>
      </c>
      <c r="N2133">
        <v>144</v>
      </c>
      <c r="P2133">
        <v>0</v>
      </c>
      <c r="Q2133" t="s">
        <v>98</v>
      </c>
      <c r="R2133">
        <v>9</v>
      </c>
      <c r="S2133" t="s">
        <v>460</v>
      </c>
      <c r="T2133" t="s">
        <v>486</v>
      </c>
      <c r="U2133">
        <v>0</v>
      </c>
      <c r="V2133">
        <v>1775</v>
      </c>
      <c r="X2133" t="s">
        <v>63</v>
      </c>
      <c r="Y2133">
        <v>881</v>
      </c>
      <c r="Z2133" t="s">
        <v>64</v>
      </c>
      <c r="AA2133" t="s">
        <v>152</v>
      </c>
      <c r="AB2133" t="s">
        <v>66</v>
      </c>
      <c r="AC2133" t="s">
        <v>67</v>
      </c>
      <c r="AE2133">
        <v>8</v>
      </c>
      <c r="AF2133" t="s">
        <v>309</v>
      </c>
      <c r="AI2133" t="s">
        <v>70</v>
      </c>
      <c r="AK2133" t="s">
        <v>71</v>
      </c>
      <c r="AL2133">
        <v>12</v>
      </c>
      <c r="AN2133" t="s">
        <v>1254</v>
      </c>
      <c r="AP2133" t="s">
        <v>56</v>
      </c>
      <c r="AR2133">
        <v>3101</v>
      </c>
      <c r="AS2133" t="s">
        <v>73</v>
      </c>
      <c r="AT2133" t="s">
        <v>213</v>
      </c>
      <c r="AV2133" t="s">
        <v>213</v>
      </c>
      <c r="AX2133">
        <v>510</v>
      </c>
      <c r="AY2133" t="s">
        <v>462</v>
      </c>
      <c r="AZ2133">
        <v>3424</v>
      </c>
      <c r="BA2133">
        <v>25200</v>
      </c>
      <c r="BC2133">
        <v>360030</v>
      </c>
      <c r="BD2133" t="s">
        <v>59</v>
      </c>
    </row>
    <row r="2134" spans="1:56" x14ac:dyDescent="0.25">
      <c r="A2134">
        <v>2</v>
      </c>
      <c r="B2134">
        <v>8</v>
      </c>
      <c r="C2134">
        <v>19</v>
      </c>
      <c r="D2134">
        <v>315300380000</v>
      </c>
      <c r="E2134" t="s">
        <v>1763</v>
      </c>
      <c r="G2134">
        <v>457</v>
      </c>
      <c r="H2134">
        <v>8</v>
      </c>
      <c r="I2134">
        <v>22</v>
      </c>
      <c r="J2134" t="str">
        <f t="shared" si="33"/>
        <v>08-19-2022</v>
      </c>
      <c r="K2134">
        <v>470000</v>
      </c>
      <c r="L2134">
        <v>2039</v>
      </c>
      <c r="M2134">
        <v>127</v>
      </c>
      <c r="N2134">
        <v>138</v>
      </c>
      <c r="P2134">
        <v>0</v>
      </c>
      <c r="Q2134">
        <v>1</v>
      </c>
      <c r="R2134">
        <v>2</v>
      </c>
      <c r="S2134">
        <v>1</v>
      </c>
      <c r="T2134" t="s">
        <v>86</v>
      </c>
      <c r="U2134">
        <v>0</v>
      </c>
      <c r="V2134">
        <v>2039</v>
      </c>
      <c r="X2134" t="s">
        <v>63</v>
      </c>
      <c r="Y2134">
        <v>1239</v>
      </c>
      <c r="Z2134" t="s">
        <v>64</v>
      </c>
      <c r="AA2134" t="s">
        <v>157</v>
      </c>
      <c r="AB2134" t="s">
        <v>66</v>
      </c>
      <c r="AC2134" t="s">
        <v>77</v>
      </c>
      <c r="AE2134">
        <v>0</v>
      </c>
      <c r="AF2134" t="s">
        <v>68</v>
      </c>
      <c r="AG2134" t="s">
        <v>69</v>
      </c>
      <c r="AK2134" t="s">
        <v>71</v>
      </c>
      <c r="AL2134">
        <v>12</v>
      </c>
      <c r="AN2134" t="s">
        <v>158</v>
      </c>
      <c r="AP2134" t="s">
        <v>56</v>
      </c>
      <c r="AR2134">
        <v>3101</v>
      </c>
      <c r="AS2134" t="s">
        <v>73</v>
      </c>
      <c r="AT2134" t="s">
        <v>213</v>
      </c>
      <c r="AV2134" t="s">
        <v>213</v>
      </c>
      <c r="AX2134">
        <v>510</v>
      </c>
      <c r="AY2134" t="s">
        <v>462</v>
      </c>
      <c r="AZ2134">
        <v>2457</v>
      </c>
      <c r="BA2134">
        <v>20510</v>
      </c>
      <c r="BC2134">
        <v>246510</v>
      </c>
      <c r="BD2134" t="s">
        <v>59</v>
      </c>
    </row>
    <row r="2135" spans="1:56" x14ac:dyDescent="0.25">
      <c r="A2135">
        <v>2</v>
      </c>
      <c r="B2135">
        <v>8</v>
      </c>
      <c r="C2135">
        <v>2</v>
      </c>
      <c r="D2135">
        <v>315600000000</v>
      </c>
      <c r="E2135" t="s">
        <v>1767</v>
      </c>
      <c r="G2135">
        <v>424</v>
      </c>
      <c r="H2135">
        <v>8</v>
      </c>
      <c r="I2135">
        <v>22</v>
      </c>
      <c r="J2135" t="str">
        <f t="shared" si="33"/>
        <v>08-02-2022</v>
      </c>
      <c r="K2135">
        <v>780000</v>
      </c>
      <c r="L2135">
        <v>0</v>
      </c>
      <c r="M2135">
        <v>160</v>
      </c>
      <c r="N2135">
        <v>144</v>
      </c>
      <c r="P2135">
        <v>0.52900000000000003</v>
      </c>
      <c r="U2135">
        <v>0</v>
      </c>
      <c r="V2135">
        <v>0</v>
      </c>
      <c r="Y2135">
        <v>0</v>
      </c>
      <c r="AE2135">
        <v>0</v>
      </c>
      <c r="AP2135" t="s">
        <v>56</v>
      </c>
      <c r="AR2135">
        <v>3101</v>
      </c>
      <c r="AS2135" t="s">
        <v>73</v>
      </c>
      <c r="AX2135">
        <v>500</v>
      </c>
      <c r="AY2135" t="s">
        <v>58</v>
      </c>
      <c r="AZ2135">
        <v>2424</v>
      </c>
      <c r="BA2135">
        <v>25200</v>
      </c>
      <c r="BC2135">
        <v>0</v>
      </c>
      <c r="BD2135" t="s">
        <v>59</v>
      </c>
    </row>
    <row r="2136" spans="1:56" x14ac:dyDescent="0.25">
      <c r="A2136">
        <v>2</v>
      </c>
      <c r="B2136">
        <v>8</v>
      </c>
      <c r="C2136">
        <v>30</v>
      </c>
      <c r="D2136">
        <v>315990400000</v>
      </c>
      <c r="E2136" t="s">
        <v>1789</v>
      </c>
      <c r="G2136">
        <v>482</v>
      </c>
      <c r="H2136">
        <v>8</v>
      </c>
      <c r="I2136">
        <v>22</v>
      </c>
      <c r="J2136" t="str">
        <f t="shared" si="33"/>
        <v>08-30-2022</v>
      </c>
      <c r="K2136">
        <v>77500</v>
      </c>
      <c r="L2136">
        <v>0</v>
      </c>
      <c r="M2136">
        <v>111</v>
      </c>
      <c r="N2136">
        <v>226</v>
      </c>
      <c r="P2136">
        <v>0.57599999999999996</v>
      </c>
      <c r="U2136">
        <v>0</v>
      </c>
      <c r="V2136">
        <v>0</v>
      </c>
      <c r="Y2136">
        <v>0</v>
      </c>
      <c r="AE2136">
        <v>0</v>
      </c>
      <c r="AR2136">
        <v>3101</v>
      </c>
      <c r="AS2136" t="s">
        <v>73</v>
      </c>
      <c r="AX2136">
        <v>110</v>
      </c>
      <c r="AY2136" t="s">
        <v>58</v>
      </c>
      <c r="AZ2136">
        <v>1482</v>
      </c>
      <c r="BA2136">
        <v>0</v>
      </c>
      <c r="BC2136">
        <v>0</v>
      </c>
      <c r="BD2136" t="s">
        <v>59</v>
      </c>
    </row>
    <row r="2137" spans="1:56" x14ac:dyDescent="0.25">
      <c r="A2137">
        <v>2</v>
      </c>
      <c r="B2137">
        <v>8</v>
      </c>
      <c r="C2137">
        <v>17</v>
      </c>
      <c r="D2137">
        <v>320480600000</v>
      </c>
      <c r="E2137" t="s">
        <v>2034</v>
      </c>
      <c r="G2137">
        <v>453</v>
      </c>
      <c r="H2137">
        <v>8</v>
      </c>
      <c r="I2137">
        <v>22</v>
      </c>
      <c r="J2137" t="str">
        <f t="shared" si="33"/>
        <v>08-17-2022</v>
      </c>
      <c r="K2137">
        <v>110000</v>
      </c>
      <c r="L2137">
        <v>1150</v>
      </c>
      <c r="M2137">
        <v>62</v>
      </c>
      <c r="N2137">
        <v>120</v>
      </c>
      <c r="P2137">
        <v>0</v>
      </c>
      <c r="Q2137">
        <v>1</v>
      </c>
      <c r="R2137" t="s">
        <v>116</v>
      </c>
      <c r="S2137" t="s">
        <v>135</v>
      </c>
      <c r="T2137" t="s">
        <v>76</v>
      </c>
      <c r="U2137">
        <v>0</v>
      </c>
      <c r="V2137">
        <v>1150</v>
      </c>
      <c r="Y2137">
        <v>624</v>
      </c>
      <c r="Z2137" t="s">
        <v>92</v>
      </c>
      <c r="AA2137" t="s">
        <v>152</v>
      </c>
      <c r="AB2137" t="s">
        <v>66</v>
      </c>
      <c r="AC2137" t="s">
        <v>67</v>
      </c>
      <c r="AE2137">
        <v>8</v>
      </c>
      <c r="AF2137" t="s">
        <v>81</v>
      </c>
      <c r="AK2137" t="s">
        <v>225</v>
      </c>
      <c r="AL2137">
        <v>45</v>
      </c>
      <c r="AN2137" t="s">
        <v>82</v>
      </c>
      <c r="AP2137" t="s">
        <v>56</v>
      </c>
      <c r="AR2137">
        <v>3254</v>
      </c>
      <c r="AS2137" t="s">
        <v>73</v>
      </c>
      <c r="AT2137" t="s">
        <v>213</v>
      </c>
      <c r="AV2137" t="s">
        <v>213</v>
      </c>
      <c r="AX2137">
        <v>510</v>
      </c>
      <c r="AY2137" t="s">
        <v>473</v>
      </c>
      <c r="AZ2137">
        <v>5453</v>
      </c>
      <c r="BA2137">
        <v>8430</v>
      </c>
      <c r="BC2137">
        <v>57940</v>
      </c>
      <c r="BD2137" t="s">
        <v>59</v>
      </c>
    </row>
    <row r="2138" spans="1:56" x14ac:dyDescent="0.25">
      <c r="A2138">
        <v>2</v>
      </c>
      <c r="B2138">
        <v>8</v>
      </c>
      <c r="C2138">
        <v>25</v>
      </c>
      <c r="D2138">
        <v>320510200000</v>
      </c>
      <c r="E2138" t="s">
        <v>1941</v>
      </c>
      <c r="G2138">
        <v>464</v>
      </c>
      <c r="H2138">
        <v>8</v>
      </c>
      <c r="I2138">
        <v>22</v>
      </c>
      <c r="J2138" t="str">
        <f t="shared" si="33"/>
        <v>08-25-2022</v>
      </c>
      <c r="K2138">
        <v>260000</v>
      </c>
      <c r="L2138">
        <v>0</v>
      </c>
      <c r="M2138">
        <v>156</v>
      </c>
      <c r="N2138">
        <v>88</v>
      </c>
      <c r="P2138">
        <v>0</v>
      </c>
      <c r="U2138">
        <v>0</v>
      </c>
      <c r="V2138">
        <v>0</v>
      </c>
      <c r="Y2138">
        <v>0</v>
      </c>
      <c r="AE2138">
        <v>0</v>
      </c>
      <c r="AR2138">
        <v>7323</v>
      </c>
      <c r="AX2138">
        <v>400</v>
      </c>
      <c r="AY2138" t="s">
        <v>2038</v>
      </c>
      <c r="AZ2138">
        <v>3464</v>
      </c>
      <c r="BA2138">
        <v>0</v>
      </c>
      <c r="BC2138">
        <v>0</v>
      </c>
      <c r="BD2138" t="s">
        <v>59</v>
      </c>
    </row>
    <row r="2139" spans="1:56" x14ac:dyDescent="0.25">
      <c r="A2139">
        <v>2</v>
      </c>
      <c r="B2139">
        <v>8</v>
      </c>
      <c r="C2139">
        <v>25</v>
      </c>
      <c r="D2139">
        <v>320510300000</v>
      </c>
      <c r="E2139" t="s">
        <v>2039</v>
      </c>
      <c r="G2139">
        <v>464</v>
      </c>
      <c r="H2139">
        <v>8</v>
      </c>
      <c r="I2139">
        <v>22</v>
      </c>
      <c r="J2139" t="str">
        <f t="shared" si="33"/>
        <v>08-25-2022</v>
      </c>
      <c r="K2139">
        <v>260000</v>
      </c>
      <c r="L2139">
        <v>0</v>
      </c>
      <c r="M2139">
        <v>298</v>
      </c>
      <c r="N2139">
        <v>110</v>
      </c>
      <c r="P2139">
        <v>0</v>
      </c>
      <c r="U2139">
        <v>0</v>
      </c>
      <c r="V2139">
        <v>0</v>
      </c>
      <c r="Y2139">
        <v>0</v>
      </c>
      <c r="AE2139">
        <v>0</v>
      </c>
      <c r="AF2139" t="s">
        <v>81</v>
      </c>
      <c r="AP2139" t="s">
        <v>56</v>
      </c>
      <c r="AR2139">
        <v>7323</v>
      </c>
      <c r="AS2139" t="s">
        <v>73</v>
      </c>
      <c r="AT2139" t="s">
        <v>213</v>
      </c>
      <c r="AV2139" t="s">
        <v>213</v>
      </c>
      <c r="AX2139">
        <v>429</v>
      </c>
      <c r="AY2139" t="s">
        <v>58</v>
      </c>
      <c r="AZ2139">
        <v>3464</v>
      </c>
      <c r="BA2139">
        <v>69740</v>
      </c>
      <c r="BC2139">
        <v>145770</v>
      </c>
      <c r="BD2139" t="s">
        <v>59</v>
      </c>
    </row>
    <row r="2140" spans="1:56" x14ac:dyDescent="0.25">
      <c r="A2140">
        <v>2</v>
      </c>
      <c r="B2140">
        <v>8</v>
      </c>
      <c r="C2140">
        <v>26</v>
      </c>
      <c r="D2140">
        <v>320762011300</v>
      </c>
      <c r="E2140" t="s">
        <v>2176</v>
      </c>
      <c r="G2140">
        <v>467</v>
      </c>
      <c r="H2140">
        <v>8</v>
      </c>
      <c r="I2140">
        <v>22</v>
      </c>
      <c r="J2140" t="str">
        <f t="shared" si="33"/>
        <v>08-26-2022</v>
      </c>
      <c r="K2140">
        <v>250000</v>
      </c>
      <c r="L2140">
        <v>1946</v>
      </c>
      <c r="M2140">
        <v>110</v>
      </c>
      <c r="N2140">
        <v>172</v>
      </c>
      <c r="P2140">
        <v>0</v>
      </c>
      <c r="Q2140">
        <v>1</v>
      </c>
      <c r="R2140">
        <v>7</v>
      </c>
      <c r="S2140" t="s">
        <v>600</v>
      </c>
      <c r="T2140" t="s">
        <v>163</v>
      </c>
      <c r="U2140">
        <v>0</v>
      </c>
      <c r="V2140">
        <v>0</v>
      </c>
      <c r="X2140" t="s">
        <v>63</v>
      </c>
      <c r="Y2140">
        <v>594</v>
      </c>
      <c r="Z2140" t="s">
        <v>64</v>
      </c>
      <c r="AA2140" t="s">
        <v>205</v>
      </c>
      <c r="AB2140" t="s">
        <v>66</v>
      </c>
      <c r="AC2140" t="s">
        <v>67</v>
      </c>
      <c r="AE2140">
        <v>5</v>
      </c>
      <c r="AF2140" t="s">
        <v>88</v>
      </c>
      <c r="AI2140" t="s">
        <v>70</v>
      </c>
      <c r="AK2140" t="s">
        <v>64</v>
      </c>
      <c r="AL2140">
        <v>19</v>
      </c>
      <c r="AN2140" t="s">
        <v>310</v>
      </c>
      <c r="AP2140" t="s">
        <v>56</v>
      </c>
      <c r="AR2140">
        <v>3248</v>
      </c>
      <c r="AS2140" t="s">
        <v>174</v>
      </c>
      <c r="AT2140" t="s">
        <v>213</v>
      </c>
      <c r="AV2140" t="s">
        <v>213</v>
      </c>
      <c r="AX2140">
        <v>510</v>
      </c>
      <c r="AY2140" t="s">
        <v>462</v>
      </c>
      <c r="AZ2140">
        <v>4467</v>
      </c>
      <c r="BA2140">
        <v>35140</v>
      </c>
      <c r="BC2140">
        <v>133260</v>
      </c>
      <c r="BD2140" t="s">
        <v>59</v>
      </c>
    </row>
    <row r="2141" spans="1:56" x14ac:dyDescent="0.25">
      <c r="A2141">
        <v>2</v>
      </c>
      <c r="B2141">
        <v>8</v>
      </c>
      <c r="C2141">
        <v>26</v>
      </c>
      <c r="D2141">
        <v>320762011500</v>
      </c>
      <c r="E2141" t="s">
        <v>2178</v>
      </c>
      <c r="G2141">
        <v>467</v>
      </c>
      <c r="H2141">
        <v>8</v>
      </c>
      <c r="I2141">
        <v>22</v>
      </c>
      <c r="J2141" t="str">
        <f t="shared" si="33"/>
        <v>08-26-2022</v>
      </c>
      <c r="K2141">
        <v>250000</v>
      </c>
      <c r="L2141">
        <v>0</v>
      </c>
      <c r="M2141">
        <v>39</v>
      </c>
      <c r="N2141">
        <v>179</v>
      </c>
      <c r="P2141">
        <v>0.17100000000000001</v>
      </c>
      <c r="U2141">
        <v>0</v>
      </c>
      <c r="V2141">
        <v>0</v>
      </c>
      <c r="Y2141">
        <v>0</v>
      </c>
      <c r="AE2141">
        <v>0</v>
      </c>
      <c r="AR2141">
        <v>3248</v>
      </c>
      <c r="AS2141" t="s">
        <v>73</v>
      </c>
      <c r="AX2141">
        <v>500</v>
      </c>
      <c r="AY2141" t="s">
        <v>58</v>
      </c>
      <c r="AZ2141">
        <v>4467</v>
      </c>
      <c r="BA2141">
        <v>0</v>
      </c>
      <c r="BC2141">
        <v>0</v>
      </c>
      <c r="BD2141" t="s">
        <v>59</v>
      </c>
    </row>
    <row r="2142" spans="1:56" x14ac:dyDescent="0.25">
      <c r="A2142">
        <v>2</v>
      </c>
      <c r="B2142">
        <v>8</v>
      </c>
      <c r="C2142">
        <v>31</v>
      </c>
      <c r="D2142">
        <v>320762014900</v>
      </c>
      <c r="E2142" t="s">
        <v>2187</v>
      </c>
      <c r="G2142">
        <v>479</v>
      </c>
      <c r="H2142">
        <v>8</v>
      </c>
      <c r="I2142">
        <v>22</v>
      </c>
      <c r="J2142" t="str">
        <f t="shared" si="33"/>
        <v>08-31-2022</v>
      </c>
      <c r="K2142">
        <v>314900</v>
      </c>
      <c r="L2142">
        <v>1600</v>
      </c>
      <c r="M2142">
        <v>112</v>
      </c>
      <c r="N2142">
        <v>165</v>
      </c>
      <c r="P2142">
        <v>0</v>
      </c>
      <c r="R2142">
        <v>1</v>
      </c>
      <c r="S2142">
        <v>9891</v>
      </c>
      <c r="T2142" t="s">
        <v>86</v>
      </c>
      <c r="U2142">
        <v>0</v>
      </c>
      <c r="V2142">
        <v>1600</v>
      </c>
      <c r="W2142" t="s">
        <v>71</v>
      </c>
      <c r="X2142" t="s">
        <v>63</v>
      </c>
      <c r="Y2142">
        <v>616</v>
      </c>
      <c r="Z2142" t="s">
        <v>64</v>
      </c>
      <c r="AA2142" t="s">
        <v>205</v>
      </c>
      <c r="AB2142" t="s">
        <v>66</v>
      </c>
      <c r="AC2142" t="s">
        <v>77</v>
      </c>
      <c r="AE2142">
        <v>12</v>
      </c>
      <c r="AF2142" t="s">
        <v>309</v>
      </c>
      <c r="AK2142" t="s">
        <v>64</v>
      </c>
      <c r="AL2142">
        <v>17</v>
      </c>
      <c r="AN2142" t="s">
        <v>158</v>
      </c>
      <c r="AP2142" t="s">
        <v>56</v>
      </c>
      <c r="AR2142">
        <v>3248</v>
      </c>
      <c r="AS2142" t="s">
        <v>73</v>
      </c>
      <c r="AT2142" t="s">
        <v>213</v>
      </c>
      <c r="AV2142" t="s">
        <v>213</v>
      </c>
      <c r="AX2142">
        <v>510</v>
      </c>
      <c r="AY2142" t="s">
        <v>462</v>
      </c>
      <c r="AZ2142">
        <v>4479</v>
      </c>
      <c r="BA2142">
        <v>25860</v>
      </c>
      <c r="BC2142">
        <v>155910</v>
      </c>
      <c r="BD2142" t="s">
        <v>59</v>
      </c>
    </row>
    <row r="2143" spans="1:56" x14ac:dyDescent="0.25">
      <c r="A2143">
        <v>2</v>
      </c>
      <c r="B2143">
        <v>8</v>
      </c>
      <c r="C2143">
        <v>17</v>
      </c>
      <c r="D2143">
        <v>320842000000</v>
      </c>
      <c r="E2143" t="s">
        <v>2260</v>
      </c>
      <c r="G2143">
        <v>454</v>
      </c>
      <c r="H2143">
        <v>8</v>
      </c>
      <c r="I2143">
        <v>22</v>
      </c>
      <c r="J2143" t="str">
        <f t="shared" si="33"/>
        <v>08-17-2022</v>
      </c>
      <c r="K2143">
        <v>175000</v>
      </c>
      <c r="L2143">
        <v>1740</v>
      </c>
      <c r="M2143">
        <v>96</v>
      </c>
      <c r="N2143">
        <v>425</v>
      </c>
      <c r="P2143">
        <v>1</v>
      </c>
      <c r="Q2143">
        <v>1</v>
      </c>
      <c r="R2143" t="s">
        <v>116</v>
      </c>
      <c r="S2143" t="s">
        <v>241</v>
      </c>
      <c r="T2143" t="s">
        <v>76</v>
      </c>
      <c r="U2143">
        <v>2</v>
      </c>
      <c r="V2143">
        <v>612</v>
      </c>
      <c r="W2143" t="s">
        <v>71</v>
      </c>
      <c r="X2143" t="s">
        <v>63</v>
      </c>
      <c r="Y2143">
        <v>672</v>
      </c>
      <c r="Z2143" t="s">
        <v>64</v>
      </c>
      <c r="AA2143" t="s">
        <v>2261</v>
      </c>
      <c r="AB2143" t="s">
        <v>66</v>
      </c>
      <c r="AC2143" t="s">
        <v>67</v>
      </c>
      <c r="AE2143">
        <v>7</v>
      </c>
      <c r="AF2143" t="s">
        <v>88</v>
      </c>
      <c r="AI2143" t="s">
        <v>70</v>
      </c>
      <c r="AK2143" t="s">
        <v>71</v>
      </c>
      <c r="AL2143">
        <v>45</v>
      </c>
      <c r="AN2143" t="s">
        <v>72</v>
      </c>
      <c r="AP2143" t="s">
        <v>56</v>
      </c>
      <c r="AR2143">
        <v>3247</v>
      </c>
      <c r="AS2143" t="s">
        <v>73</v>
      </c>
      <c r="AT2143" t="s">
        <v>213</v>
      </c>
      <c r="AV2143" t="s">
        <v>213</v>
      </c>
      <c r="AX2143">
        <v>510</v>
      </c>
      <c r="AY2143" t="s">
        <v>473</v>
      </c>
      <c r="AZ2143">
        <v>6454</v>
      </c>
      <c r="BA2143">
        <v>22460</v>
      </c>
      <c r="BC2143">
        <v>100310</v>
      </c>
      <c r="BD2143" t="s">
        <v>59</v>
      </c>
    </row>
    <row r="2144" spans="1:56" x14ac:dyDescent="0.25">
      <c r="A2144">
        <v>2</v>
      </c>
      <c r="B2144">
        <v>8</v>
      </c>
      <c r="C2144">
        <v>3</v>
      </c>
      <c r="D2144">
        <v>320870800000</v>
      </c>
      <c r="E2144" t="s">
        <v>2275</v>
      </c>
      <c r="G2144">
        <v>428</v>
      </c>
      <c r="H2144">
        <v>8</v>
      </c>
      <c r="I2144">
        <v>22</v>
      </c>
      <c r="J2144" t="str">
        <f t="shared" si="33"/>
        <v>08-03-2022</v>
      </c>
      <c r="K2144">
        <v>248000</v>
      </c>
      <c r="L2144">
        <v>1664</v>
      </c>
      <c r="M2144">
        <v>120</v>
      </c>
      <c r="N2144">
        <v>160</v>
      </c>
      <c r="P2144">
        <v>0</v>
      </c>
      <c r="Q2144">
        <v>1</v>
      </c>
      <c r="R2144">
        <v>6</v>
      </c>
      <c r="S2144" t="s">
        <v>600</v>
      </c>
      <c r="T2144" t="s">
        <v>76</v>
      </c>
      <c r="U2144">
        <v>0</v>
      </c>
      <c r="V2144">
        <v>1664</v>
      </c>
      <c r="W2144" t="s">
        <v>71</v>
      </c>
      <c r="Y2144">
        <v>676</v>
      </c>
      <c r="Z2144" t="s">
        <v>64</v>
      </c>
      <c r="AA2144" t="s">
        <v>208</v>
      </c>
      <c r="AB2144" t="s">
        <v>66</v>
      </c>
      <c r="AC2144" t="s">
        <v>67</v>
      </c>
      <c r="AE2144">
        <v>10</v>
      </c>
      <c r="AF2144" t="s">
        <v>88</v>
      </c>
      <c r="AI2144" t="s">
        <v>70</v>
      </c>
      <c r="AK2144" t="s">
        <v>71</v>
      </c>
      <c r="AL2144">
        <v>26</v>
      </c>
      <c r="AN2144" t="s">
        <v>310</v>
      </c>
      <c r="AP2144" t="s">
        <v>56</v>
      </c>
      <c r="AR2144">
        <v>3254</v>
      </c>
      <c r="AS2144" t="s">
        <v>2276</v>
      </c>
      <c r="AT2144" t="s">
        <v>213</v>
      </c>
      <c r="AV2144" t="s">
        <v>213</v>
      </c>
      <c r="AX2144">
        <v>510</v>
      </c>
      <c r="AY2144" t="s">
        <v>2277</v>
      </c>
      <c r="AZ2144">
        <v>4428</v>
      </c>
      <c r="BA2144">
        <v>17970</v>
      </c>
      <c r="BC2144">
        <v>147200</v>
      </c>
      <c r="BD2144" t="s">
        <v>59</v>
      </c>
    </row>
    <row r="2145" spans="1:56" x14ac:dyDescent="0.25">
      <c r="A2145">
        <v>2</v>
      </c>
      <c r="B2145">
        <v>8</v>
      </c>
      <c r="C2145">
        <v>3</v>
      </c>
      <c r="D2145">
        <v>320870900000</v>
      </c>
      <c r="E2145" t="s">
        <v>2278</v>
      </c>
      <c r="G2145">
        <v>428</v>
      </c>
      <c r="H2145">
        <v>8</v>
      </c>
      <c r="I2145">
        <v>22</v>
      </c>
      <c r="J2145" t="str">
        <f t="shared" si="33"/>
        <v>08-03-2022</v>
      </c>
      <c r="K2145">
        <v>248000</v>
      </c>
      <c r="L2145">
        <v>0</v>
      </c>
      <c r="M2145">
        <v>0</v>
      </c>
      <c r="N2145">
        <v>0</v>
      </c>
      <c r="P2145">
        <v>0</v>
      </c>
      <c r="U2145">
        <v>0</v>
      </c>
      <c r="V2145">
        <v>0</v>
      </c>
      <c r="Y2145">
        <v>0</v>
      </c>
      <c r="AE2145">
        <v>0</v>
      </c>
      <c r="AR2145">
        <v>3254</v>
      </c>
      <c r="AS2145" t="s">
        <v>144</v>
      </c>
      <c r="AX2145">
        <v>500</v>
      </c>
      <c r="AY2145" t="s">
        <v>439</v>
      </c>
      <c r="AZ2145">
        <v>4428</v>
      </c>
      <c r="BA2145">
        <v>0</v>
      </c>
      <c r="BC2145">
        <v>0</v>
      </c>
      <c r="BD2145" t="s">
        <v>59</v>
      </c>
    </row>
    <row r="2146" spans="1:56" x14ac:dyDescent="0.25">
      <c r="A2146">
        <v>2</v>
      </c>
      <c r="B2146">
        <v>8</v>
      </c>
      <c r="C2146">
        <v>18</v>
      </c>
      <c r="D2146">
        <v>320940332000</v>
      </c>
      <c r="E2146" t="s">
        <v>2321</v>
      </c>
      <c r="G2146">
        <v>456</v>
      </c>
      <c r="H2146">
        <v>8</v>
      </c>
      <c r="I2146">
        <v>22</v>
      </c>
      <c r="J2146" t="str">
        <f t="shared" si="33"/>
        <v>08-18-2022</v>
      </c>
      <c r="K2146">
        <v>35000</v>
      </c>
      <c r="L2146">
        <v>1040</v>
      </c>
      <c r="M2146">
        <v>0</v>
      </c>
      <c r="N2146">
        <v>0</v>
      </c>
      <c r="P2146">
        <v>1</v>
      </c>
      <c r="Q2146">
        <v>1</v>
      </c>
      <c r="R2146">
        <v>1</v>
      </c>
      <c r="S2146">
        <v>9931</v>
      </c>
      <c r="T2146" t="s">
        <v>112</v>
      </c>
      <c r="U2146">
        <v>0</v>
      </c>
      <c r="V2146">
        <v>0</v>
      </c>
      <c r="Y2146">
        <v>484</v>
      </c>
      <c r="Z2146" t="s">
        <v>64</v>
      </c>
      <c r="AA2146" t="s">
        <v>2322</v>
      </c>
      <c r="AB2146" t="s">
        <v>66</v>
      </c>
      <c r="AC2146" t="s">
        <v>67</v>
      </c>
      <c r="AE2146">
        <v>5</v>
      </c>
      <c r="AF2146" t="s">
        <v>102</v>
      </c>
      <c r="AG2146" t="s">
        <v>69</v>
      </c>
      <c r="AK2146" t="s">
        <v>71</v>
      </c>
      <c r="AL2146">
        <v>22</v>
      </c>
      <c r="AN2146" t="s">
        <v>138</v>
      </c>
      <c r="AP2146" t="s">
        <v>56</v>
      </c>
      <c r="AR2146">
        <v>3223</v>
      </c>
      <c r="AS2146" t="s">
        <v>73</v>
      </c>
      <c r="AT2146" t="s">
        <v>74</v>
      </c>
      <c r="AV2146" t="s">
        <v>74</v>
      </c>
      <c r="AX2146">
        <v>510</v>
      </c>
      <c r="AY2146" t="s">
        <v>2323</v>
      </c>
      <c r="AZ2146">
        <v>4456</v>
      </c>
      <c r="BA2146">
        <v>15770</v>
      </c>
      <c r="BC2146">
        <v>64340</v>
      </c>
      <c r="BD2146" t="s">
        <v>59</v>
      </c>
    </row>
    <row r="2147" spans="1:56" x14ac:dyDescent="0.25">
      <c r="A2147">
        <v>2</v>
      </c>
      <c r="B2147">
        <v>8</v>
      </c>
      <c r="C2147">
        <v>16</v>
      </c>
      <c r="D2147">
        <v>320940332800</v>
      </c>
      <c r="E2147" t="s">
        <v>2324</v>
      </c>
      <c r="G2147">
        <v>448</v>
      </c>
      <c r="H2147">
        <v>8</v>
      </c>
      <c r="I2147">
        <v>22</v>
      </c>
      <c r="J2147" t="str">
        <f t="shared" si="33"/>
        <v>08-16-2022</v>
      </c>
      <c r="K2147">
        <v>218000</v>
      </c>
      <c r="L2147">
        <v>1466</v>
      </c>
      <c r="M2147">
        <v>0</v>
      </c>
      <c r="N2147">
        <v>0</v>
      </c>
      <c r="P2147">
        <v>0.59</v>
      </c>
      <c r="Q2147">
        <v>1</v>
      </c>
      <c r="R2147">
        <v>1</v>
      </c>
      <c r="S2147">
        <v>9661</v>
      </c>
      <c r="T2147" t="s">
        <v>76</v>
      </c>
      <c r="U2147">
        <v>0</v>
      </c>
      <c r="V2147">
        <v>764</v>
      </c>
      <c r="W2147" t="s">
        <v>71</v>
      </c>
      <c r="X2147" t="s">
        <v>63</v>
      </c>
      <c r="Y2147">
        <v>608</v>
      </c>
      <c r="Z2147" t="s">
        <v>64</v>
      </c>
      <c r="AA2147" t="s">
        <v>702</v>
      </c>
      <c r="AB2147" t="s">
        <v>66</v>
      </c>
      <c r="AC2147" t="s">
        <v>77</v>
      </c>
      <c r="AE2147">
        <v>10</v>
      </c>
      <c r="AF2147" t="s">
        <v>102</v>
      </c>
      <c r="AG2147" t="s">
        <v>69</v>
      </c>
      <c r="AK2147" t="s">
        <v>71</v>
      </c>
      <c r="AL2147">
        <v>25</v>
      </c>
      <c r="AN2147" t="s">
        <v>310</v>
      </c>
      <c r="AP2147" t="s">
        <v>56</v>
      </c>
      <c r="AR2147">
        <v>3223</v>
      </c>
      <c r="AS2147" t="s">
        <v>73</v>
      </c>
      <c r="AT2147" t="s">
        <v>74</v>
      </c>
      <c r="AV2147" t="s">
        <v>74</v>
      </c>
      <c r="AX2147">
        <v>510</v>
      </c>
      <c r="AY2147" t="s">
        <v>429</v>
      </c>
      <c r="AZ2147">
        <v>4448</v>
      </c>
      <c r="BA2147">
        <v>11800</v>
      </c>
      <c r="BC2147">
        <v>94260</v>
      </c>
      <c r="BD2147" t="s">
        <v>59</v>
      </c>
    </row>
    <row r="2148" spans="1:56" x14ac:dyDescent="0.25">
      <c r="A2148">
        <v>2</v>
      </c>
      <c r="B2148">
        <v>8</v>
      </c>
      <c r="C2148">
        <v>29</v>
      </c>
      <c r="D2148">
        <v>320950700000</v>
      </c>
      <c r="E2148" t="s">
        <v>2339</v>
      </c>
      <c r="G2148">
        <v>469</v>
      </c>
      <c r="H2148">
        <v>8</v>
      </c>
      <c r="I2148">
        <v>22</v>
      </c>
      <c r="J2148" t="str">
        <f t="shared" si="33"/>
        <v>08-29-2022</v>
      </c>
      <c r="K2148">
        <v>185000</v>
      </c>
      <c r="L2148">
        <v>985</v>
      </c>
      <c r="M2148">
        <v>97</v>
      </c>
      <c r="N2148">
        <v>150</v>
      </c>
      <c r="P2148">
        <v>0</v>
      </c>
      <c r="Q2148">
        <v>1</v>
      </c>
      <c r="R2148">
        <v>1</v>
      </c>
      <c r="S2148">
        <v>9511</v>
      </c>
      <c r="T2148" t="s">
        <v>112</v>
      </c>
      <c r="U2148">
        <v>2</v>
      </c>
      <c r="V2148">
        <v>0</v>
      </c>
      <c r="X2148" t="s">
        <v>63</v>
      </c>
      <c r="Y2148">
        <v>308</v>
      </c>
      <c r="Z2148" t="s">
        <v>64</v>
      </c>
      <c r="AA2148" t="s">
        <v>197</v>
      </c>
      <c r="AB2148" t="s">
        <v>66</v>
      </c>
      <c r="AC2148" t="s">
        <v>77</v>
      </c>
      <c r="AE2148">
        <v>5</v>
      </c>
      <c r="AF2148" t="s">
        <v>81</v>
      </c>
      <c r="AK2148" t="s">
        <v>71</v>
      </c>
      <c r="AL2148">
        <v>37</v>
      </c>
      <c r="AN2148" t="s">
        <v>72</v>
      </c>
      <c r="AP2148" t="s">
        <v>56</v>
      </c>
      <c r="AR2148">
        <v>3275</v>
      </c>
      <c r="AS2148" t="s">
        <v>73</v>
      </c>
      <c r="AT2148" t="s">
        <v>213</v>
      </c>
      <c r="AV2148" t="s">
        <v>213</v>
      </c>
      <c r="AX2148">
        <v>510</v>
      </c>
      <c r="AY2148" t="s">
        <v>58</v>
      </c>
      <c r="AZ2148">
        <v>3469</v>
      </c>
      <c r="BA2148">
        <v>18510</v>
      </c>
      <c r="BC2148">
        <v>59200</v>
      </c>
      <c r="BD2148" t="s">
        <v>59</v>
      </c>
    </row>
    <row r="2149" spans="1:56" x14ac:dyDescent="0.25">
      <c r="A2149">
        <v>2</v>
      </c>
      <c r="B2149">
        <v>8</v>
      </c>
      <c r="C2149">
        <v>24</v>
      </c>
      <c r="D2149">
        <v>322830000000</v>
      </c>
      <c r="E2149" t="s">
        <v>2460</v>
      </c>
      <c r="G2149">
        <v>462</v>
      </c>
      <c r="H2149">
        <v>8</v>
      </c>
      <c r="I2149">
        <v>22</v>
      </c>
      <c r="J2149" t="str">
        <f t="shared" si="33"/>
        <v>08-24-2022</v>
      </c>
      <c r="K2149">
        <v>48000</v>
      </c>
      <c r="L2149">
        <v>0</v>
      </c>
      <c r="M2149">
        <v>95</v>
      </c>
      <c r="N2149">
        <v>200</v>
      </c>
      <c r="P2149">
        <v>0.438</v>
      </c>
      <c r="U2149">
        <v>0</v>
      </c>
      <c r="V2149">
        <v>0</v>
      </c>
      <c r="Y2149">
        <v>0</v>
      </c>
      <c r="AE2149">
        <v>0</v>
      </c>
      <c r="AP2149" t="s">
        <v>56</v>
      </c>
      <c r="AR2149">
        <v>3235</v>
      </c>
      <c r="AS2149" t="s">
        <v>73</v>
      </c>
      <c r="AX2149">
        <v>500</v>
      </c>
      <c r="AY2149" t="s">
        <v>58</v>
      </c>
      <c r="AZ2149">
        <v>1462</v>
      </c>
      <c r="BA2149">
        <v>21490</v>
      </c>
      <c r="BC2149">
        <v>0</v>
      </c>
      <c r="BD2149" t="s">
        <v>59</v>
      </c>
    </row>
    <row r="2150" spans="1:56" x14ac:dyDescent="0.25">
      <c r="A2150">
        <v>2</v>
      </c>
      <c r="B2150">
        <v>8</v>
      </c>
      <c r="C2150">
        <v>16</v>
      </c>
      <c r="D2150">
        <v>340251200100</v>
      </c>
      <c r="E2150" t="s">
        <v>2554</v>
      </c>
      <c r="G2150">
        <v>450</v>
      </c>
      <c r="H2150">
        <v>8</v>
      </c>
      <c r="I2150">
        <v>22</v>
      </c>
      <c r="J2150" t="str">
        <f t="shared" si="33"/>
        <v>08-16-2022</v>
      </c>
      <c r="K2150">
        <v>30000</v>
      </c>
      <c r="L2150">
        <v>1240</v>
      </c>
      <c r="M2150">
        <v>0</v>
      </c>
      <c r="N2150">
        <v>0</v>
      </c>
      <c r="P2150">
        <v>2.1539999999999999</v>
      </c>
      <c r="Q2150" t="s">
        <v>61</v>
      </c>
      <c r="R2150" t="s">
        <v>116</v>
      </c>
      <c r="S2150" t="s">
        <v>117</v>
      </c>
      <c r="T2150" t="s">
        <v>143</v>
      </c>
      <c r="U2150">
        <v>3</v>
      </c>
      <c r="V2150">
        <v>0</v>
      </c>
      <c r="Y2150">
        <v>0</v>
      </c>
      <c r="AA2150" t="s">
        <v>152</v>
      </c>
      <c r="AB2150" t="s">
        <v>66</v>
      </c>
      <c r="AC2150" t="s">
        <v>67</v>
      </c>
      <c r="AE2150">
        <v>7</v>
      </c>
      <c r="AF2150" t="s">
        <v>81</v>
      </c>
      <c r="AK2150" t="s">
        <v>90</v>
      </c>
      <c r="AL2150">
        <v>42</v>
      </c>
      <c r="AN2150" t="s">
        <v>138</v>
      </c>
      <c r="AP2150" t="s">
        <v>56</v>
      </c>
      <c r="AR2150">
        <v>0</v>
      </c>
      <c r="AS2150" t="s">
        <v>73</v>
      </c>
      <c r="AT2150" t="s">
        <v>74</v>
      </c>
      <c r="AV2150" t="s">
        <v>74</v>
      </c>
      <c r="AX2150">
        <v>510</v>
      </c>
      <c r="AY2150" t="s">
        <v>58</v>
      </c>
      <c r="AZ2150">
        <v>5450</v>
      </c>
      <c r="BA2150">
        <v>17400</v>
      </c>
      <c r="BC2150">
        <v>48690</v>
      </c>
      <c r="BD2150" t="s">
        <v>59</v>
      </c>
    </row>
    <row r="2151" spans="1:56" x14ac:dyDescent="0.25">
      <c r="A2151">
        <v>2</v>
      </c>
      <c r="B2151">
        <v>8</v>
      </c>
      <c r="C2151">
        <v>9</v>
      </c>
      <c r="D2151">
        <v>370152000200</v>
      </c>
      <c r="E2151" t="s">
        <v>2652</v>
      </c>
      <c r="G2151">
        <v>436</v>
      </c>
      <c r="H2151">
        <v>8</v>
      </c>
      <c r="I2151">
        <v>22</v>
      </c>
      <c r="J2151" t="str">
        <f t="shared" si="33"/>
        <v>08-09-2022</v>
      </c>
      <c r="K2151">
        <v>235000</v>
      </c>
      <c r="L2151">
        <v>1400</v>
      </c>
      <c r="M2151">
        <v>0</v>
      </c>
      <c r="N2151">
        <v>0</v>
      </c>
      <c r="P2151">
        <v>2.1230000000000002</v>
      </c>
      <c r="Q2151">
        <v>1</v>
      </c>
      <c r="R2151">
        <v>2</v>
      </c>
      <c r="S2151">
        <v>31</v>
      </c>
      <c r="T2151" t="s">
        <v>112</v>
      </c>
      <c r="U2151">
        <v>3</v>
      </c>
      <c r="V2151">
        <v>0</v>
      </c>
      <c r="X2151" t="s">
        <v>63</v>
      </c>
      <c r="Y2151">
        <v>672</v>
      </c>
      <c r="Z2151" t="s">
        <v>64</v>
      </c>
      <c r="AA2151" t="s">
        <v>2015</v>
      </c>
      <c r="AB2151" t="s">
        <v>66</v>
      </c>
      <c r="AC2151" t="s">
        <v>67</v>
      </c>
      <c r="AE2151">
        <v>6</v>
      </c>
      <c r="AF2151" t="s">
        <v>88</v>
      </c>
      <c r="AK2151" t="s">
        <v>71</v>
      </c>
      <c r="AL2151">
        <v>13</v>
      </c>
      <c r="AN2151" t="s">
        <v>82</v>
      </c>
      <c r="AP2151" t="s">
        <v>56</v>
      </c>
      <c r="AR2151">
        <v>0</v>
      </c>
      <c r="AS2151" t="s">
        <v>73</v>
      </c>
      <c r="AT2151" t="s">
        <v>74</v>
      </c>
      <c r="AV2151" t="s">
        <v>74</v>
      </c>
      <c r="AX2151">
        <v>510</v>
      </c>
      <c r="AY2151" t="s">
        <v>58</v>
      </c>
      <c r="AZ2151">
        <v>4436</v>
      </c>
      <c r="BA2151">
        <v>12170</v>
      </c>
      <c r="BC2151">
        <v>113030</v>
      </c>
      <c r="BD2151" t="s">
        <v>59</v>
      </c>
    </row>
    <row r="2152" spans="1:56" x14ac:dyDescent="0.25">
      <c r="A2152">
        <v>2</v>
      </c>
      <c r="B2152">
        <v>8</v>
      </c>
      <c r="C2152">
        <v>15</v>
      </c>
      <c r="D2152">
        <v>430521200000</v>
      </c>
      <c r="E2152" t="s">
        <v>2749</v>
      </c>
      <c r="G2152">
        <v>444</v>
      </c>
      <c r="H2152">
        <v>8</v>
      </c>
      <c r="I2152">
        <v>22</v>
      </c>
      <c r="J2152" t="str">
        <f t="shared" si="33"/>
        <v>08-15-2022</v>
      </c>
      <c r="K2152">
        <v>27000</v>
      </c>
      <c r="L2152">
        <v>0</v>
      </c>
      <c r="M2152">
        <v>70</v>
      </c>
      <c r="N2152">
        <v>132</v>
      </c>
      <c r="P2152">
        <v>0</v>
      </c>
      <c r="U2152">
        <v>0</v>
      </c>
      <c r="V2152">
        <v>0</v>
      </c>
      <c r="Y2152">
        <v>0</v>
      </c>
      <c r="AE2152">
        <v>0</v>
      </c>
      <c r="AP2152" t="s">
        <v>56</v>
      </c>
      <c r="AR2152">
        <v>4300</v>
      </c>
      <c r="AS2152" t="s">
        <v>73</v>
      </c>
      <c r="AX2152">
        <v>500</v>
      </c>
      <c r="AY2152" t="s">
        <v>755</v>
      </c>
      <c r="AZ2152">
        <v>2444</v>
      </c>
      <c r="BA2152">
        <v>0</v>
      </c>
      <c r="BC2152">
        <v>0</v>
      </c>
      <c r="BD2152" t="s">
        <v>59</v>
      </c>
    </row>
    <row r="2153" spans="1:56" x14ac:dyDescent="0.25">
      <c r="A2153">
        <v>2</v>
      </c>
      <c r="B2153">
        <v>8</v>
      </c>
      <c r="C2153">
        <v>15</v>
      </c>
      <c r="D2153">
        <v>430521300000</v>
      </c>
      <c r="E2153" t="s">
        <v>2750</v>
      </c>
      <c r="G2153">
        <v>444</v>
      </c>
      <c r="H2153">
        <v>8</v>
      </c>
      <c r="I2153">
        <v>22</v>
      </c>
      <c r="J2153" t="str">
        <f t="shared" si="33"/>
        <v>08-15-2022</v>
      </c>
      <c r="K2153">
        <v>27000</v>
      </c>
      <c r="L2153">
        <v>1524</v>
      </c>
      <c r="M2153">
        <v>132</v>
      </c>
      <c r="N2153">
        <v>132</v>
      </c>
      <c r="P2153">
        <v>0</v>
      </c>
      <c r="Q2153" t="s">
        <v>61</v>
      </c>
      <c r="R2153" t="s">
        <v>116</v>
      </c>
      <c r="S2153" t="s">
        <v>224</v>
      </c>
      <c r="T2153" t="s">
        <v>143</v>
      </c>
      <c r="U2153">
        <v>0</v>
      </c>
      <c r="V2153">
        <v>0</v>
      </c>
      <c r="Y2153">
        <v>672</v>
      </c>
      <c r="Z2153" t="s">
        <v>64</v>
      </c>
      <c r="AA2153" t="s">
        <v>164</v>
      </c>
      <c r="AB2153" t="s">
        <v>66</v>
      </c>
      <c r="AC2153" t="s">
        <v>67</v>
      </c>
      <c r="AE2153">
        <v>7</v>
      </c>
      <c r="AF2153" t="s">
        <v>88</v>
      </c>
      <c r="AK2153" t="s">
        <v>90</v>
      </c>
      <c r="AL2153">
        <v>50</v>
      </c>
      <c r="AN2153" t="s">
        <v>170</v>
      </c>
      <c r="AP2153" t="s">
        <v>56</v>
      </c>
      <c r="AR2153">
        <v>4300</v>
      </c>
      <c r="AS2153" t="s">
        <v>73</v>
      </c>
      <c r="AT2153" t="s">
        <v>74</v>
      </c>
      <c r="AV2153" t="s">
        <v>74</v>
      </c>
      <c r="AX2153">
        <v>510</v>
      </c>
      <c r="AY2153" t="s">
        <v>2751</v>
      </c>
      <c r="AZ2153">
        <v>2444</v>
      </c>
      <c r="BA2153">
        <v>3510</v>
      </c>
      <c r="BC2153">
        <v>43970</v>
      </c>
      <c r="BD2153" t="s">
        <v>59</v>
      </c>
    </row>
    <row r="2154" spans="1:56" x14ac:dyDescent="0.25">
      <c r="A2154">
        <v>2</v>
      </c>
      <c r="B2154">
        <v>8</v>
      </c>
      <c r="C2154">
        <v>15</v>
      </c>
      <c r="D2154">
        <v>440091200000</v>
      </c>
      <c r="E2154" t="s">
        <v>1525</v>
      </c>
      <c r="G2154">
        <v>445</v>
      </c>
      <c r="H2154">
        <v>8</v>
      </c>
      <c r="I2154">
        <v>22</v>
      </c>
      <c r="J2154" t="str">
        <f t="shared" si="33"/>
        <v>08-15-2022</v>
      </c>
      <c r="K2154">
        <v>150000</v>
      </c>
      <c r="L2154">
        <v>0</v>
      </c>
      <c r="M2154">
        <v>0</v>
      </c>
      <c r="N2154">
        <v>0</v>
      </c>
      <c r="P2154">
        <v>0.82</v>
      </c>
      <c r="U2154">
        <v>0</v>
      </c>
      <c r="V2154">
        <v>0</v>
      </c>
      <c r="Y2154">
        <v>0</v>
      </c>
      <c r="AE2154">
        <v>0</v>
      </c>
      <c r="AR2154">
        <v>0</v>
      </c>
      <c r="AS2154" t="s">
        <v>73</v>
      </c>
      <c r="AX2154">
        <v>110</v>
      </c>
      <c r="AY2154" t="s">
        <v>480</v>
      </c>
      <c r="AZ2154">
        <v>5445</v>
      </c>
      <c r="BA2154">
        <v>6310</v>
      </c>
      <c r="BC2154">
        <v>0</v>
      </c>
      <c r="BD2154" t="s">
        <v>59</v>
      </c>
    </row>
    <row r="2155" spans="1:56" x14ac:dyDescent="0.25">
      <c r="A2155">
        <v>2</v>
      </c>
      <c r="B2155">
        <v>8</v>
      </c>
      <c r="C2155">
        <v>15</v>
      </c>
      <c r="D2155">
        <v>440101200000</v>
      </c>
      <c r="E2155" t="s">
        <v>2805</v>
      </c>
      <c r="G2155">
        <v>445</v>
      </c>
      <c r="H2155">
        <v>8</v>
      </c>
      <c r="I2155">
        <v>22</v>
      </c>
      <c r="J2155" t="str">
        <f t="shared" si="33"/>
        <v>08-15-2022</v>
      </c>
      <c r="K2155">
        <v>150000</v>
      </c>
      <c r="L2155">
        <v>0</v>
      </c>
      <c r="M2155">
        <v>0</v>
      </c>
      <c r="N2155">
        <v>0</v>
      </c>
      <c r="P2155">
        <v>0.24</v>
      </c>
      <c r="U2155">
        <v>0</v>
      </c>
      <c r="V2155">
        <v>0</v>
      </c>
      <c r="Y2155">
        <v>0</v>
      </c>
      <c r="AE2155">
        <v>0</v>
      </c>
      <c r="AP2155" t="s">
        <v>56</v>
      </c>
      <c r="AR2155">
        <v>0</v>
      </c>
      <c r="AS2155" t="s">
        <v>73</v>
      </c>
      <c r="AX2155">
        <v>110</v>
      </c>
      <c r="AY2155" t="s">
        <v>1604</v>
      </c>
      <c r="AZ2155">
        <v>5445</v>
      </c>
      <c r="BA2155">
        <v>710</v>
      </c>
      <c r="BC2155">
        <v>0</v>
      </c>
      <c r="BD2155" t="s">
        <v>59</v>
      </c>
    </row>
    <row r="2156" spans="1:56" x14ac:dyDescent="0.25">
      <c r="A2156">
        <v>2</v>
      </c>
      <c r="B2156">
        <v>8</v>
      </c>
      <c r="C2156">
        <v>5</v>
      </c>
      <c r="D2156">
        <v>440101800000</v>
      </c>
      <c r="E2156" t="s">
        <v>2807</v>
      </c>
      <c r="G2156">
        <v>431</v>
      </c>
      <c r="H2156">
        <v>8</v>
      </c>
      <c r="I2156">
        <v>22</v>
      </c>
      <c r="J2156" t="str">
        <f t="shared" si="33"/>
        <v>08-05-2022</v>
      </c>
      <c r="K2156">
        <v>120000</v>
      </c>
      <c r="L2156">
        <v>1556</v>
      </c>
      <c r="M2156">
        <v>0</v>
      </c>
      <c r="N2156">
        <v>0</v>
      </c>
      <c r="P2156">
        <v>1</v>
      </c>
      <c r="Q2156">
        <v>1</v>
      </c>
      <c r="R2156">
        <v>5</v>
      </c>
      <c r="S2156" t="s">
        <v>128</v>
      </c>
      <c r="T2156" t="s">
        <v>76</v>
      </c>
      <c r="U2156">
        <v>2</v>
      </c>
      <c r="V2156">
        <v>652</v>
      </c>
      <c r="Y2156">
        <v>312</v>
      </c>
      <c r="Z2156" t="s">
        <v>64</v>
      </c>
      <c r="AA2156" t="s">
        <v>96</v>
      </c>
      <c r="AB2156" t="s">
        <v>66</v>
      </c>
      <c r="AC2156" t="s">
        <v>77</v>
      </c>
      <c r="AE2156">
        <v>5</v>
      </c>
      <c r="AF2156" t="s">
        <v>88</v>
      </c>
      <c r="AK2156" t="s">
        <v>225</v>
      </c>
      <c r="AL2156">
        <v>35</v>
      </c>
      <c r="AN2156" t="s">
        <v>82</v>
      </c>
      <c r="AP2156" t="s">
        <v>56</v>
      </c>
      <c r="AR2156">
        <v>0</v>
      </c>
      <c r="AS2156" t="s">
        <v>73</v>
      </c>
      <c r="AT2156" t="s">
        <v>74</v>
      </c>
      <c r="AV2156" t="s">
        <v>74</v>
      </c>
      <c r="AX2156">
        <v>111</v>
      </c>
      <c r="AY2156" t="s">
        <v>429</v>
      </c>
      <c r="AZ2156">
        <v>5431</v>
      </c>
      <c r="BA2156">
        <v>12460</v>
      </c>
      <c r="BC2156">
        <v>114570</v>
      </c>
      <c r="BD2156" t="s">
        <v>59</v>
      </c>
    </row>
    <row r="2157" spans="1:56" x14ac:dyDescent="0.25">
      <c r="A2157">
        <v>2</v>
      </c>
      <c r="B2157">
        <v>8</v>
      </c>
      <c r="C2157">
        <v>15</v>
      </c>
      <c r="D2157">
        <v>440101900000</v>
      </c>
      <c r="E2157" t="s">
        <v>2808</v>
      </c>
      <c r="G2157">
        <v>445</v>
      </c>
      <c r="H2157">
        <v>8</v>
      </c>
      <c r="I2157">
        <v>22</v>
      </c>
      <c r="J2157" t="str">
        <f t="shared" si="33"/>
        <v>08-15-2022</v>
      </c>
      <c r="K2157">
        <v>150000</v>
      </c>
      <c r="L2157">
        <v>0</v>
      </c>
      <c r="M2157">
        <v>0</v>
      </c>
      <c r="N2157">
        <v>0</v>
      </c>
      <c r="P2157">
        <v>73.489999999999995</v>
      </c>
      <c r="U2157">
        <v>0</v>
      </c>
      <c r="V2157">
        <v>0</v>
      </c>
      <c r="Y2157">
        <v>0</v>
      </c>
      <c r="AE2157">
        <v>0</v>
      </c>
      <c r="AP2157" t="s">
        <v>56</v>
      </c>
      <c r="AR2157">
        <v>0</v>
      </c>
      <c r="AS2157" t="s">
        <v>73</v>
      </c>
      <c r="AT2157" t="s">
        <v>74</v>
      </c>
      <c r="AX2157">
        <v>110</v>
      </c>
      <c r="AY2157" t="s">
        <v>58</v>
      </c>
      <c r="AZ2157">
        <v>5445</v>
      </c>
      <c r="BA2157">
        <v>537540</v>
      </c>
      <c r="BC2157">
        <v>0</v>
      </c>
      <c r="BD2157" t="s">
        <v>59</v>
      </c>
    </row>
    <row r="2158" spans="1:56" x14ac:dyDescent="0.25">
      <c r="A2158">
        <v>2</v>
      </c>
      <c r="B2158">
        <v>8</v>
      </c>
      <c r="C2158">
        <v>23</v>
      </c>
      <c r="D2158">
        <v>470641400000</v>
      </c>
      <c r="E2158" t="s">
        <v>2994</v>
      </c>
      <c r="G2158">
        <v>461</v>
      </c>
      <c r="H2158">
        <v>8</v>
      </c>
      <c r="I2158">
        <v>22</v>
      </c>
      <c r="J2158" t="str">
        <f t="shared" si="33"/>
        <v>08-23-2022</v>
      </c>
      <c r="K2158">
        <v>80000</v>
      </c>
      <c r="L2158">
        <v>1780</v>
      </c>
      <c r="M2158">
        <v>55</v>
      </c>
      <c r="N2158">
        <v>147</v>
      </c>
      <c r="P2158">
        <v>0</v>
      </c>
      <c r="Q2158">
        <v>2</v>
      </c>
      <c r="R2158" t="s">
        <v>116</v>
      </c>
      <c r="S2158" t="s">
        <v>123</v>
      </c>
      <c r="T2158" t="s">
        <v>76</v>
      </c>
      <c r="U2158">
        <v>0</v>
      </c>
      <c r="V2158">
        <v>392</v>
      </c>
      <c r="Y2158">
        <v>0</v>
      </c>
      <c r="AA2158" t="s">
        <v>777</v>
      </c>
      <c r="AB2158" t="s">
        <v>66</v>
      </c>
      <c r="AC2158" t="s">
        <v>67</v>
      </c>
      <c r="AE2158">
        <v>9</v>
      </c>
      <c r="AF2158" t="s">
        <v>81</v>
      </c>
      <c r="AK2158" t="s">
        <v>71</v>
      </c>
      <c r="AL2158">
        <v>45</v>
      </c>
      <c r="AN2158" t="s">
        <v>138</v>
      </c>
      <c r="AP2158" t="s">
        <v>56</v>
      </c>
      <c r="AR2158">
        <v>4793</v>
      </c>
      <c r="AS2158" t="s">
        <v>73</v>
      </c>
      <c r="AT2158" t="s">
        <v>213</v>
      </c>
      <c r="AV2158" t="s">
        <v>213</v>
      </c>
      <c r="AX2158">
        <v>510</v>
      </c>
      <c r="AY2158" t="s">
        <v>429</v>
      </c>
      <c r="AZ2158">
        <v>3461</v>
      </c>
      <c r="BA2158">
        <v>7660</v>
      </c>
      <c r="BC2158">
        <v>72290</v>
      </c>
      <c r="BD2158" t="s">
        <v>59</v>
      </c>
    </row>
    <row r="2159" spans="1:56" x14ac:dyDescent="0.25">
      <c r="A2159">
        <v>2</v>
      </c>
      <c r="B2159">
        <v>8</v>
      </c>
      <c r="C2159">
        <v>11</v>
      </c>
      <c r="D2159">
        <v>470812000000</v>
      </c>
      <c r="E2159" t="s">
        <v>3073</v>
      </c>
      <c r="G2159">
        <v>443</v>
      </c>
      <c r="H2159">
        <v>8</v>
      </c>
      <c r="I2159">
        <v>22</v>
      </c>
      <c r="J2159" t="str">
        <f t="shared" si="33"/>
        <v>08-11-2022</v>
      </c>
      <c r="K2159">
        <v>275000</v>
      </c>
      <c r="L2159">
        <v>2156</v>
      </c>
      <c r="M2159">
        <v>61</v>
      </c>
      <c r="N2159">
        <v>115</v>
      </c>
      <c r="P2159">
        <v>0</v>
      </c>
      <c r="Q2159" t="s">
        <v>279</v>
      </c>
      <c r="R2159">
        <v>1</v>
      </c>
      <c r="S2159">
        <v>9012</v>
      </c>
      <c r="T2159" t="e">
        <f>+B F</f>
        <v>#NAME?</v>
      </c>
      <c r="U2159">
        <v>0</v>
      </c>
      <c r="V2159">
        <v>1260</v>
      </c>
      <c r="X2159" t="s">
        <v>63</v>
      </c>
      <c r="Y2159">
        <v>768</v>
      </c>
      <c r="Z2159" t="s">
        <v>92</v>
      </c>
      <c r="AA2159" t="s">
        <v>152</v>
      </c>
      <c r="AB2159" t="s">
        <v>80</v>
      </c>
      <c r="AC2159" t="s">
        <v>77</v>
      </c>
      <c r="AE2159">
        <v>14</v>
      </c>
      <c r="AF2159" t="s">
        <v>88</v>
      </c>
      <c r="AK2159" t="s">
        <v>225</v>
      </c>
      <c r="AL2159">
        <v>45</v>
      </c>
      <c r="AN2159" t="s">
        <v>72</v>
      </c>
      <c r="AP2159" t="s">
        <v>56</v>
      </c>
      <c r="AR2159">
        <v>4793</v>
      </c>
      <c r="AS2159" t="s">
        <v>73</v>
      </c>
      <c r="AT2159" t="s">
        <v>213</v>
      </c>
      <c r="AV2159" t="s">
        <v>213</v>
      </c>
      <c r="AX2159">
        <v>510</v>
      </c>
      <c r="AY2159" t="s">
        <v>58</v>
      </c>
      <c r="AZ2159">
        <v>4443</v>
      </c>
      <c r="BA2159">
        <v>9260</v>
      </c>
      <c r="BC2159">
        <v>117090</v>
      </c>
      <c r="BD2159" t="s">
        <v>59</v>
      </c>
    </row>
    <row r="2160" spans="1:56" x14ac:dyDescent="0.25">
      <c r="A2160">
        <v>2</v>
      </c>
      <c r="B2160">
        <v>8</v>
      </c>
      <c r="C2160">
        <v>11</v>
      </c>
      <c r="D2160">
        <v>470830800000</v>
      </c>
      <c r="E2160" t="s">
        <v>3076</v>
      </c>
      <c r="G2160">
        <v>443</v>
      </c>
      <c r="H2160">
        <v>8</v>
      </c>
      <c r="I2160">
        <v>22</v>
      </c>
      <c r="J2160" t="str">
        <f t="shared" si="33"/>
        <v>08-11-2022</v>
      </c>
      <c r="K2160">
        <v>275000</v>
      </c>
      <c r="L2160">
        <v>0</v>
      </c>
      <c r="M2160">
        <v>61</v>
      </c>
      <c r="N2160">
        <v>60</v>
      </c>
      <c r="P2160">
        <v>0</v>
      </c>
      <c r="U2160">
        <v>0</v>
      </c>
      <c r="V2160">
        <v>0</v>
      </c>
      <c r="Y2160">
        <v>0</v>
      </c>
      <c r="AE2160">
        <v>0</v>
      </c>
      <c r="AR2160">
        <v>4793</v>
      </c>
      <c r="AS2160" t="s">
        <v>73</v>
      </c>
      <c r="AX2160">
        <v>500</v>
      </c>
      <c r="AY2160" t="s">
        <v>58</v>
      </c>
      <c r="AZ2160">
        <v>4443</v>
      </c>
      <c r="BA2160">
        <v>0</v>
      </c>
      <c r="BC2160">
        <v>0</v>
      </c>
      <c r="BD2160" t="s">
        <v>59</v>
      </c>
    </row>
    <row r="2161" spans="1:56" x14ac:dyDescent="0.25">
      <c r="A2161">
        <v>2</v>
      </c>
      <c r="B2161">
        <v>8</v>
      </c>
      <c r="C2161">
        <v>29</v>
      </c>
      <c r="D2161">
        <v>470870600000</v>
      </c>
      <c r="E2161" t="s">
        <v>3093</v>
      </c>
      <c r="G2161">
        <v>470</v>
      </c>
      <c r="H2161">
        <v>8</v>
      </c>
      <c r="I2161">
        <v>22</v>
      </c>
      <c r="J2161" t="str">
        <f t="shared" si="33"/>
        <v>08-29-2022</v>
      </c>
      <c r="K2161">
        <v>232000</v>
      </c>
      <c r="L2161">
        <v>1606</v>
      </c>
      <c r="M2161">
        <v>70</v>
      </c>
      <c r="N2161">
        <v>182</v>
      </c>
      <c r="P2161">
        <v>0</v>
      </c>
      <c r="Q2161">
        <v>1</v>
      </c>
      <c r="R2161">
        <v>1</v>
      </c>
      <c r="S2161">
        <v>9371</v>
      </c>
      <c r="T2161" t="s">
        <v>112</v>
      </c>
      <c r="U2161">
        <v>0</v>
      </c>
      <c r="V2161">
        <v>500</v>
      </c>
      <c r="W2161" t="s">
        <v>71</v>
      </c>
      <c r="X2161" t="s">
        <v>63</v>
      </c>
      <c r="Y2161">
        <v>600</v>
      </c>
      <c r="Z2161" t="s">
        <v>92</v>
      </c>
      <c r="AA2161" t="s">
        <v>152</v>
      </c>
      <c r="AB2161" t="s">
        <v>137</v>
      </c>
      <c r="AC2161" t="s">
        <v>67</v>
      </c>
      <c r="AE2161">
        <v>6</v>
      </c>
      <c r="AF2161" t="s">
        <v>102</v>
      </c>
      <c r="AG2161" t="s">
        <v>69</v>
      </c>
      <c r="AI2161" t="s">
        <v>70</v>
      </c>
      <c r="AK2161" t="s">
        <v>71</v>
      </c>
      <c r="AL2161">
        <v>45</v>
      </c>
      <c r="AN2161" t="s">
        <v>82</v>
      </c>
      <c r="AP2161" t="s">
        <v>56</v>
      </c>
      <c r="AR2161">
        <v>4793</v>
      </c>
      <c r="AS2161" t="s">
        <v>73</v>
      </c>
      <c r="AT2161" t="s">
        <v>213</v>
      </c>
      <c r="AV2161" t="s">
        <v>213</v>
      </c>
      <c r="AX2161">
        <v>510</v>
      </c>
      <c r="AY2161" t="s">
        <v>3094</v>
      </c>
      <c r="AZ2161">
        <v>8470</v>
      </c>
      <c r="BA2161">
        <v>10570</v>
      </c>
      <c r="BC2161">
        <v>86000</v>
      </c>
      <c r="BD2161" t="s">
        <v>59</v>
      </c>
    </row>
    <row r="2162" spans="1:56" x14ac:dyDescent="0.25">
      <c r="A2162">
        <v>2</v>
      </c>
      <c r="B2162">
        <v>8</v>
      </c>
      <c r="C2162">
        <v>29</v>
      </c>
      <c r="D2162">
        <v>470870700000</v>
      </c>
      <c r="E2162" t="s">
        <v>3084</v>
      </c>
      <c r="G2162">
        <v>470</v>
      </c>
      <c r="H2162">
        <v>8</v>
      </c>
      <c r="I2162">
        <v>22</v>
      </c>
      <c r="J2162" t="str">
        <f t="shared" si="33"/>
        <v>08-29-2022</v>
      </c>
      <c r="K2162">
        <v>232000</v>
      </c>
      <c r="L2162">
        <v>0</v>
      </c>
      <c r="M2162">
        <v>70</v>
      </c>
      <c r="N2162">
        <v>66</v>
      </c>
      <c r="P2162">
        <v>0</v>
      </c>
      <c r="U2162">
        <v>0</v>
      </c>
      <c r="V2162">
        <v>0</v>
      </c>
      <c r="Y2162">
        <v>0</v>
      </c>
      <c r="AE2162">
        <v>0</v>
      </c>
      <c r="AR2162">
        <v>4793</v>
      </c>
      <c r="AS2162" t="s">
        <v>73</v>
      </c>
      <c r="AX2162">
        <v>500</v>
      </c>
      <c r="AY2162" t="s">
        <v>58</v>
      </c>
      <c r="AZ2162">
        <v>8470</v>
      </c>
      <c r="BA2162">
        <v>0</v>
      </c>
      <c r="BC2162">
        <v>0</v>
      </c>
      <c r="BD2162" t="s">
        <v>59</v>
      </c>
    </row>
    <row r="2163" spans="1:56" x14ac:dyDescent="0.25">
      <c r="A2163">
        <v>2</v>
      </c>
      <c r="B2163">
        <v>8</v>
      </c>
      <c r="C2163">
        <v>11</v>
      </c>
      <c r="D2163">
        <v>470930600000</v>
      </c>
      <c r="E2163" t="s">
        <v>3109</v>
      </c>
      <c r="G2163">
        <v>440</v>
      </c>
      <c r="H2163">
        <v>8</v>
      </c>
      <c r="I2163">
        <v>22</v>
      </c>
      <c r="J2163" t="str">
        <f t="shared" si="33"/>
        <v>08-11-2022</v>
      </c>
      <c r="K2163">
        <v>118000</v>
      </c>
      <c r="L2163">
        <v>0</v>
      </c>
      <c r="M2163">
        <v>40</v>
      </c>
      <c r="N2163">
        <v>115</v>
      </c>
      <c r="P2163">
        <v>0</v>
      </c>
      <c r="U2163">
        <v>0</v>
      </c>
      <c r="V2163">
        <v>0</v>
      </c>
      <c r="Y2163">
        <v>0</v>
      </c>
      <c r="AE2163">
        <v>0</v>
      </c>
      <c r="AP2163" t="s">
        <v>56</v>
      </c>
      <c r="AR2163">
        <v>4796</v>
      </c>
      <c r="AS2163" t="s">
        <v>73</v>
      </c>
      <c r="AX2163">
        <v>500</v>
      </c>
      <c r="AY2163" t="s">
        <v>755</v>
      </c>
      <c r="AZ2163">
        <v>2440</v>
      </c>
      <c r="BA2163">
        <v>0</v>
      </c>
      <c r="BC2163">
        <v>0</v>
      </c>
      <c r="BD2163" t="s">
        <v>59</v>
      </c>
    </row>
    <row r="2164" spans="1:56" x14ac:dyDescent="0.25">
      <c r="A2164">
        <v>2</v>
      </c>
      <c r="B2164">
        <v>8</v>
      </c>
      <c r="C2164">
        <v>11</v>
      </c>
      <c r="D2164">
        <v>470930700000</v>
      </c>
      <c r="E2164" t="s">
        <v>3110</v>
      </c>
      <c r="G2164">
        <v>440</v>
      </c>
      <c r="H2164">
        <v>8</v>
      </c>
      <c r="I2164">
        <v>22</v>
      </c>
      <c r="J2164" t="str">
        <f t="shared" si="33"/>
        <v>08-11-2022</v>
      </c>
      <c r="K2164">
        <v>118000</v>
      </c>
      <c r="L2164">
        <v>0</v>
      </c>
      <c r="M2164">
        <v>140</v>
      </c>
      <c r="N2164">
        <v>115</v>
      </c>
      <c r="P2164">
        <v>0</v>
      </c>
      <c r="U2164">
        <v>0</v>
      </c>
      <c r="V2164">
        <v>0</v>
      </c>
      <c r="Y2164">
        <v>0</v>
      </c>
      <c r="AE2164">
        <v>0</v>
      </c>
      <c r="AP2164" t="s">
        <v>56</v>
      </c>
      <c r="AR2164">
        <v>7471</v>
      </c>
      <c r="AS2164" t="s">
        <v>73</v>
      </c>
      <c r="AT2164" t="s">
        <v>213</v>
      </c>
      <c r="AV2164" t="s">
        <v>213</v>
      </c>
      <c r="AX2164">
        <v>510</v>
      </c>
      <c r="AY2164" t="s">
        <v>58</v>
      </c>
      <c r="AZ2164">
        <v>2440</v>
      </c>
      <c r="BA2164">
        <v>18030</v>
      </c>
      <c r="BC2164">
        <v>81630</v>
      </c>
      <c r="BD2164" t="s">
        <v>59</v>
      </c>
    </row>
    <row r="2165" spans="1:56" x14ac:dyDescent="0.25">
      <c r="A2165">
        <v>2</v>
      </c>
      <c r="B2165">
        <v>8</v>
      </c>
      <c r="C2165">
        <v>11</v>
      </c>
      <c r="D2165">
        <v>470930900000</v>
      </c>
      <c r="E2165" t="s">
        <v>3109</v>
      </c>
      <c r="G2165">
        <v>440</v>
      </c>
      <c r="H2165">
        <v>8</v>
      </c>
      <c r="I2165">
        <v>22</v>
      </c>
      <c r="J2165" t="str">
        <f t="shared" si="33"/>
        <v>08-11-2022</v>
      </c>
      <c r="K2165">
        <v>118000</v>
      </c>
      <c r="L2165">
        <v>0</v>
      </c>
      <c r="M2165">
        <v>34</v>
      </c>
      <c r="N2165">
        <v>115</v>
      </c>
      <c r="P2165">
        <v>0</v>
      </c>
      <c r="U2165">
        <v>0</v>
      </c>
      <c r="V2165">
        <v>0</v>
      </c>
      <c r="Y2165">
        <v>0</v>
      </c>
      <c r="AE2165">
        <v>0</v>
      </c>
      <c r="AP2165" t="s">
        <v>56</v>
      </c>
      <c r="AR2165">
        <v>4796</v>
      </c>
      <c r="AS2165" t="s">
        <v>73</v>
      </c>
      <c r="AX2165">
        <v>500</v>
      </c>
      <c r="AY2165" t="s">
        <v>755</v>
      </c>
      <c r="AZ2165">
        <v>2440</v>
      </c>
      <c r="BA2165">
        <v>0</v>
      </c>
      <c r="BC2165">
        <v>0</v>
      </c>
      <c r="BD2165" t="s">
        <v>59</v>
      </c>
    </row>
    <row r="2166" spans="1:56" x14ac:dyDescent="0.25">
      <c r="A2166">
        <v>2</v>
      </c>
      <c r="B2166">
        <v>8</v>
      </c>
      <c r="C2166">
        <v>24</v>
      </c>
      <c r="D2166">
        <v>470941300000</v>
      </c>
      <c r="E2166" t="s">
        <v>3116</v>
      </c>
      <c r="G2166">
        <v>463</v>
      </c>
      <c r="H2166">
        <v>8</v>
      </c>
      <c r="I2166">
        <v>22</v>
      </c>
      <c r="J2166" t="str">
        <f t="shared" si="33"/>
        <v>08-24-2022</v>
      </c>
      <c r="K2166">
        <v>150000</v>
      </c>
      <c r="L2166">
        <v>1140</v>
      </c>
      <c r="M2166">
        <v>55</v>
      </c>
      <c r="N2166">
        <v>147</v>
      </c>
      <c r="P2166">
        <v>0</v>
      </c>
      <c r="Q2166">
        <v>1</v>
      </c>
      <c r="R2166">
        <v>5</v>
      </c>
      <c r="S2166" t="s">
        <v>3117</v>
      </c>
      <c r="T2166" t="s">
        <v>112</v>
      </c>
      <c r="U2166">
        <v>0</v>
      </c>
      <c r="V2166">
        <v>0</v>
      </c>
      <c r="X2166" t="s">
        <v>63</v>
      </c>
      <c r="Y2166">
        <v>672</v>
      </c>
      <c r="Z2166" t="s">
        <v>64</v>
      </c>
      <c r="AA2166" t="s">
        <v>152</v>
      </c>
      <c r="AB2166" t="s">
        <v>66</v>
      </c>
      <c r="AC2166" t="s">
        <v>67</v>
      </c>
      <c r="AE2166">
        <v>6</v>
      </c>
      <c r="AF2166" t="s">
        <v>88</v>
      </c>
      <c r="AK2166" t="s">
        <v>71</v>
      </c>
      <c r="AL2166">
        <v>40</v>
      </c>
      <c r="AN2166" t="s">
        <v>82</v>
      </c>
      <c r="AP2166" t="s">
        <v>56</v>
      </c>
      <c r="AR2166">
        <v>4793</v>
      </c>
      <c r="AS2166" t="s">
        <v>73</v>
      </c>
      <c r="AT2166" t="s">
        <v>213</v>
      </c>
      <c r="AV2166" t="s">
        <v>213</v>
      </c>
      <c r="AX2166">
        <v>510</v>
      </c>
      <c r="AY2166" t="s">
        <v>429</v>
      </c>
      <c r="AZ2166">
        <v>4463</v>
      </c>
      <c r="BA2166">
        <v>7660</v>
      </c>
      <c r="BC2166">
        <v>69600</v>
      </c>
      <c r="BD2166" t="s">
        <v>59</v>
      </c>
    </row>
    <row r="2167" spans="1:56" x14ac:dyDescent="0.25">
      <c r="A2167">
        <v>2</v>
      </c>
      <c r="B2167">
        <v>8</v>
      </c>
      <c r="C2167">
        <v>30</v>
      </c>
      <c r="D2167">
        <v>471031000000</v>
      </c>
      <c r="E2167" t="s">
        <v>3172</v>
      </c>
      <c r="G2167">
        <v>477</v>
      </c>
      <c r="H2167">
        <v>8</v>
      </c>
      <c r="I2167">
        <v>22</v>
      </c>
      <c r="J2167" t="str">
        <f t="shared" si="33"/>
        <v>08-30-2022</v>
      </c>
      <c r="K2167">
        <v>60000</v>
      </c>
      <c r="L2167">
        <v>866</v>
      </c>
      <c r="M2167">
        <v>48</v>
      </c>
      <c r="N2167">
        <v>183</v>
      </c>
      <c r="P2167">
        <v>0</v>
      </c>
      <c r="Q2167">
        <v>1</v>
      </c>
      <c r="R2167" t="s">
        <v>116</v>
      </c>
      <c r="S2167" t="s">
        <v>241</v>
      </c>
      <c r="T2167" t="s">
        <v>112</v>
      </c>
      <c r="U2167">
        <v>2</v>
      </c>
      <c r="V2167">
        <v>0</v>
      </c>
      <c r="X2167" t="s">
        <v>63</v>
      </c>
      <c r="Y2167">
        <v>0</v>
      </c>
      <c r="AA2167" t="s">
        <v>152</v>
      </c>
      <c r="AB2167" t="s">
        <v>66</v>
      </c>
      <c r="AC2167" t="s">
        <v>67</v>
      </c>
      <c r="AE2167">
        <v>5</v>
      </c>
      <c r="AF2167" t="s">
        <v>81</v>
      </c>
      <c r="AK2167" t="s">
        <v>71</v>
      </c>
      <c r="AL2167">
        <v>50</v>
      </c>
      <c r="AN2167" t="s">
        <v>170</v>
      </c>
      <c r="AP2167" t="s">
        <v>56</v>
      </c>
      <c r="AR2167">
        <v>4793</v>
      </c>
      <c r="AS2167" t="s">
        <v>73</v>
      </c>
      <c r="AT2167" t="s">
        <v>213</v>
      </c>
      <c r="AV2167" t="s">
        <v>213</v>
      </c>
      <c r="AX2167">
        <v>510</v>
      </c>
      <c r="AY2167" t="s">
        <v>1805</v>
      </c>
      <c r="AZ2167">
        <v>3477</v>
      </c>
      <c r="BA2167">
        <v>7400</v>
      </c>
      <c r="BC2167">
        <v>32290</v>
      </c>
      <c r="BD2167" t="s">
        <v>59</v>
      </c>
    </row>
    <row r="2168" spans="1:56" x14ac:dyDescent="0.25">
      <c r="A2168">
        <v>2</v>
      </c>
      <c r="B2168">
        <v>8</v>
      </c>
      <c r="C2168">
        <v>3</v>
      </c>
      <c r="D2168">
        <v>480091200100</v>
      </c>
      <c r="E2168" t="s">
        <v>3284</v>
      </c>
      <c r="G2168">
        <v>427</v>
      </c>
      <c r="H2168">
        <v>8</v>
      </c>
      <c r="I2168">
        <v>22</v>
      </c>
      <c r="J2168" t="str">
        <f t="shared" si="33"/>
        <v>08-03-2022</v>
      </c>
      <c r="K2168">
        <v>280000</v>
      </c>
      <c r="L2168">
        <v>1872</v>
      </c>
      <c r="M2168">
        <v>0</v>
      </c>
      <c r="N2168">
        <v>0</v>
      </c>
      <c r="P2168">
        <v>1.728</v>
      </c>
      <c r="Q2168">
        <v>1</v>
      </c>
      <c r="R2168">
        <v>1</v>
      </c>
      <c r="S2168">
        <v>9761</v>
      </c>
      <c r="T2168" t="s">
        <v>163</v>
      </c>
      <c r="U2168">
        <v>3</v>
      </c>
      <c r="V2168">
        <v>0</v>
      </c>
      <c r="X2168" t="s">
        <v>63</v>
      </c>
      <c r="Y2168">
        <v>624</v>
      </c>
      <c r="Z2168" t="s">
        <v>64</v>
      </c>
      <c r="AA2168" t="s">
        <v>259</v>
      </c>
      <c r="AB2168" t="s">
        <v>66</v>
      </c>
      <c r="AC2168" t="s">
        <v>67</v>
      </c>
      <c r="AE2168">
        <v>7</v>
      </c>
      <c r="AF2168" t="s">
        <v>88</v>
      </c>
      <c r="AK2168" t="s">
        <v>71</v>
      </c>
      <c r="AL2168">
        <v>28</v>
      </c>
      <c r="AN2168" t="s">
        <v>82</v>
      </c>
      <c r="AP2168" t="s">
        <v>56</v>
      </c>
      <c r="AR2168">
        <v>4804</v>
      </c>
      <c r="AS2168" t="s">
        <v>73</v>
      </c>
      <c r="AT2168" t="s">
        <v>74</v>
      </c>
      <c r="AV2168" t="s">
        <v>74</v>
      </c>
      <c r="AX2168">
        <v>510</v>
      </c>
      <c r="AY2168" t="s">
        <v>462</v>
      </c>
      <c r="AZ2168">
        <v>5427</v>
      </c>
      <c r="BA2168">
        <v>15940</v>
      </c>
      <c r="BC2168">
        <v>136030</v>
      </c>
      <c r="BD2168" t="s">
        <v>59</v>
      </c>
    </row>
    <row r="2169" spans="1:56" x14ac:dyDescent="0.25">
      <c r="A2169">
        <v>2</v>
      </c>
      <c r="B2169">
        <v>8</v>
      </c>
      <c r="C2169">
        <v>26</v>
      </c>
      <c r="D2169">
        <v>480211900000</v>
      </c>
      <c r="E2169" t="s">
        <v>2858</v>
      </c>
      <c r="G2169">
        <v>468</v>
      </c>
      <c r="H2169">
        <v>8</v>
      </c>
      <c r="I2169">
        <v>22</v>
      </c>
      <c r="J2169" t="str">
        <f t="shared" si="33"/>
        <v>08-26-2022</v>
      </c>
      <c r="K2169">
        <v>1000000</v>
      </c>
      <c r="L2169">
        <v>0</v>
      </c>
      <c r="M2169">
        <v>0</v>
      </c>
      <c r="N2169">
        <v>0</v>
      </c>
      <c r="P2169">
        <v>95.846999999999994</v>
      </c>
      <c r="U2169">
        <v>0</v>
      </c>
      <c r="V2169">
        <v>0</v>
      </c>
      <c r="Y2169">
        <v>0</v>
      </c>
      <c r="AE2169">
        <v>0</v>
      </c>
      <c r="AP2169" t="s">
        <v>56</v>
      </c>
      <c r="AR2169">
        <v>0</v>
      </c>
      <c r="AS2169" t="s">
        <v>73</v>
      </c>
      <c r="AX2169">
        <v>199</v>
      </c>
      <c r="AY2169" t="s">
        <v>58</v>
      </c>
      <c r="AZ2169">
        <v>7468</v>
      </c>
      <c r="BA2169">
        <v>504740</v>
      </c>
      <c r="BC2169">
        <v>7460</v>
      </c>
      <c r="BD2169" t="s">
        <v>59</v>
      </c>
    </row>
    <row r="2170" spans="1:56" x14ac:dyDescent="0.25">
      <c r="A2170">
        <v>2</v>
      </c>
      <c r="B2170">
        <v>8</v>
      </c>
      <c r="C2170">
        <v>11</v>
      </c>
      <c r="D2170">
        <v>480292000100</v>
      </c>
      <c r="E2170" t="s">
        <v>3349</v>
      </c>
      <c r="G2170">
        <v>441</v>
      </c>
      <c r="H2170">
        <v>8</v>
      </c>
      <c r="I2170">
        <v>22</v>
      </c>
      <c r="J2170" t="str">
        <f t="shared" si="33"/>
        <v>08-11-2022</v>
      </c>
      <c r="K2170">
        <v>258000</v>
      </c>
      <c r="L2170">
        <v>2690</v>
      </c>
      <c r="M2170">
        <v>0</v>
      </c>
      <c r="N2170">
        <v>0</v>
      </c>
      <c r="P2170">
        <v>2.64</v>
      </c>
      <c r="Q2170">
        <v>1</v>
      </c>
      <c r="R2170">
        <v>2</v>
      </c>
      <c r="S2170">
        <v>221</v>
      </c>
      <c r="T2170" t="s">
        <v>76</v>
      </c>
      <c r="U2170">
        <v>3</v>
      </c>
      <c r="V2170">
        <v>2690</v>
      </c>
      <c r="X2170" t="s">
        <v>63</v>
      </c>
      <c r="Y2170">
        <v>952</v>
      </c>
      <c r="Z2170" t="s">
        <v>64</v>
      </c>
      <c r="AA2170" t="s">
        <v>157</v>
      </c>
      <c r="AB2170" t="s">
        <v>137</v>
      </c>
      <c r="AC2170" t="s">
        <v>67</v>
      </c>
      <c r="AE2170">
        <v>10</v>
      </c>
      <c r="AF2170" t="s">
        <v>309</v>
      </c>
      <c r="AI2170" t="s">
        <v>70</v>
      </c>
      <c r="AN2170" t="s">
        <v>72</v>
      </c>
      <c r="AP2170" t="s">
        <v>56</v>
      </c>
      <c r="AR2170">
        <v>0</v>
      </c>
      <c r="AS2170" t="s">
        <v>73</v>
      </c>
      <c r="AT2170" t="s">
        <v>74</v>
      </c>
      <c r="AV2170" t="s">
        <v>74</v>
      </c>
      <c r="AX2170">
        <v>111</v>
      </c>
      <c r="AY2170" t="s">
        <v>58</v>
      </c>
      <c r="AZ2170">
        <v>2441</v>
      </c>
      <c r="BA2170">
        <v>19630</v>
      </c>
      <c r="BC2170">
        <v>239830</v>
      </c>
      <c r="BD2170" t="s">
        <v>59</v>
      </c>
    </row>
    <row r="2171" spans="1:56" x14ac:dyDescent="0.25">
      <c r="A2171">
        <v>2</v>
      </c>
      <c r="B2171">
        <v>8</v>
      </c>
      <c r="C2171">
        <v>1</v>
      </c>
      <c r="D2171">
        <v>480311000000</v>
      </c>
      <c r="E2171" t="s">
        <v>3355</v>
      </c>
      <c r="G2171">
        <v>418</v>
      </c>
      <c r="H2171">
        <v>8</v>
      </c>
      <c r="I2171">
        <v>22</v>
      </c>
      <c r="J2171" t="str">
        <f t="shared" si="33"/>
        <v>08-01-2022</v>
      </c>
      <c r="K2171">
        <v>269900</v>
      </c>
      <c r="L2171">
        <v>2080</v>
      </c>
      <c r="M2171">
        <v>0</v>
      </c>
      <c r="N2171">
        <v>0</v>
      </c>
      <c r="P2171">
        <v>1.22</v>
      </c>
      <c r="Q2171">
        <v>2</v>
      </c>
      <c r="R2171">
        <v>1</v>
      </c>
      <c r="S2171">
        <v>9692</v>
      </c>
      <c r="T2171" t="s">
        <v>76</v>
      </c>
      <c r="U2171">
        <v>4</v>
      </c>
      <c r="V2171">
        <v>884</v>
      </c>
      <c r="W2171" t="s">
        <v>71</v>
      </c>
      <c r="X2171" t="s">
        <v>63</v>
      </c>
      <c r="Y2171">
        <v>520</v>
      </c>
      <c r="Z2171" t="s">
        <v>64</v>
      </c>
      <c r="AA2171" t="s">
        <v>65</v>
      </c>
      <c r="AB2171" t="s">
        <v>66</v>
      </c>
      <c r="AC2171" t="s">
        <v>67</v>
      </c>
      <c r="AE2171">
        <v>10</v>
      </c>
      <c r="AF2171" t="s">
        <v>88</v>
      </c>
      <c r="AK2171" t="s">
        <v>71</v>
      </c>
      <c r="AL2171">
        <v>35</v>
      </c>
      <c r="AN2171" t="s">
        <v>72</v>
      </c>
      <c r="AP2171" t="s">
        <v>56</v>
      </c>
      <c r="AR2171">
        <v>4804</v>
      </c>
      <c r="AS2171" t="s">
        <v>73</v>
      </c>
      <c r="AT2171" t="s">
        <v>74</v>
      </c>
      <c r="AV2171" t="s">
        <v>74</v>
      </c>
      <c r="AX2171">
        <v>510</v>
      </c>
      <c r="AY2171" t="s">
        <v>58</v>
      </c>
      <c r="AZ2171">
        <v>3418</v>
      </c>
      <c r="BA2171">
        <v>14800</v>
      </c>
      <c r="BC2171">
        <v>141540</v>
      </c>
      <c r="BD2171" t="s">
        <v>59</v>
      </c>
    </row>
    <row r="2172" spans="1:56" x14ac:dyDescent="0.25">
      <c r="A2172">
        <v>2</v>
      </c>
      <c r="B2172">
        <v>8</v>
      </c>
      <c r="C2172">
        <v>8</v>
      </c>
      <c r="D2172">
        <v>490401100000</v>
      </c>
      <c r="E2172" t="s">
        <v>3386</v>
      </c>
      <c r="G2172">
        <v>434</v>
      </c>
      <c r="H2172">
        <v>8</v>
      </c>
      <c r="I2172">
        <v>22</v>
      </c>
      <c r="J2172" t="str">
        <f t="shared" si="33"/>
        <v>08-08-2022</v>
      </c>
      <c r="K2172">
        <v>138500</v>
      </c>
      <c r="L2172">
        <v>1558</v>
      </c>
      <c r="M2172">
        <v>84</v>
      </c>
      <c r="N2172">
        <v>140</v>
      </c>
      <c r="P2172">
        <v>0</v>
      </c>
      <c r="Q2172" t="s">
        <v>61</v>
      </c>
      <c r="R2172" t="s">
        <v>116</v>
      </c>
      <c r="S2172" t="s">
        <v>224</v>
      </c>
      <c r="T2172" t="s">
        <v>62</v>
      </c>
      <c r="U2172">
        <v>0</v>
      </c>
      <c r="V2172">
        <v>637</v>
      </c>
      <c r="Y2172">
        <v>728</v>
      </c>
      <c r="Z2172" t="s">
        <v>92</v>
      </c>
      <c r="AA2172" t="s">
        <v>259</v>
      </c>
      <c r="AB2172" t="s">
        <v>66</v>
      </c>
      <c r="AC2172" t="s">
        <v>67</v>
      </c>
      <c r="AE2172">
        <v>8</v>
      </c>
      <c r="AF2172" t="s">
        <v>102</v>
      </c>
      <c r="AG2172" t="s">
        <v>69</v>
      </c>
      <c r="AK2172" t="s">
        <v>71</v>
      </c>
      <c r="AL2172">
        <v>40</v>
      </c>
      <c r="AN2172" t="s">
        <v>82</v>
      </c>
      <c r="AP2172" t="s">
        <v>56</v>
      </c>
      <c r="AR2172">
        <v>4920</v>
      </c>
      <c r="AS2172" t="s">
        <v>73</v>
      </c>
      <c r="AT2172" t="s">
        <v>213</v>
      </c>
      <c r="AV2172" t="s">
        <v>74</v>
      </c>
      <c r="AX2172">
        <v>510</v>
      </c>
      <c r="AY2172" t="s">
        <v>429</v>
      </c>
      <c r="AZ2172">
        <v>5434</v>
      </c>
      <c r="BA2172">
        <v>13690</v>
      </c>
      <c r="BC2172">
        <v>58060</v>
      </c>
      <c r="BD2172" t="s">
        <v>59</v>
      </c>
    </row>
    <row r="2173" spans="1:56" x14ac:dyDescent="0.25">
      <c r="A2173">
        <v>2</v>
      </c>
      <c r="B2173">
        <v>8</v>
      </c>
      <c r="C2173">
        <v>16</v>
      </c>
      <c r="D2173">
        <v>490541200000</v>
      </c>
      <c r="E2173" t="s">
        <v>3452</v>
      </c>
      <c r="G2173">
        <v>446</v>
      </c>
      <c r="H2173">
        <v>8</v>
      </c>
      <c r="I2173">
        <v>22</v>
      </c>
      <c r="J2173" t="str">
        <f t="shared" si="33"/>
        <v>08-16-2022</v>
      </c>
      <c r="K2173">
        <v>220000</v>
      </c>
      <c r="L2173">
        <v>2463</v>
      </c>
      <c r="M2173">
        <v>132</v>
      </c>
      <c r="N2173">
        <v>145</v>
      </c>
      <c r="P2173">
        <v>0</v>
      </c>
      <c r="Q2173">
        <v>1</v>
      </c>
      <c r="R2173">
        <v>1</v>
      </c>
      <c r="S2173">
        <v>9701</v>
      </c>
      <c r="T2173" t="s">
        <v>163</v>
      </c>
      <c r="U2173">
        <v>0</v>
      </c>
      <c r="V2173">
        <v>0</v>
      </c>
      <c r="Y2173">
        <v>624</v>
      </c>
      <c r="Z2173" t="s">
        <v>64</v>
      </c>
      <c r="AA2173" t="s">
        <v>205</v>
      </c>
      <c r="AB2173" t="s">
        <v>66</v>
      </c>
      <c r="AC2173" t="s">
        <v>67</v>
      </c>
      <c r="AE2173">
        <v>6</v>
      </c>
      <c r="AF2173" t="s">
        <v>68</v>
      </c>
      <c r="AG2173" t="s">
        <v>69</v>
      </c>
      <c r="AI2173" t="s">
        <v>70</v>
      </c>
      <c r="AK2173" t="s">
        <v>898</v>
      </c>
      <c r="AL2173">
        <v>35</v>
      </c>
      <c r="AN2173" t="s">
        <v>72</v>
      </c>
      <c r="AP2173" t="s">
        <v>56</v>
      </c>
      <c r="AR2173">
        <v>4918</v>
      </c>
      <c r="AS2173" t="s">
        <v>73</v>
      </c>
      <c r="AT2173" t="s">
        <v>213</v>
      </c>
      <c r="AV2173" t="s">
        <v>74</v>
      </c>
      <c r="AX2173">
        <v>510</v>
      </c>
      <c r="AY2173" t="s">
        <v>462</v>
      </c>
      <c r="AZ2173">
        <v>5446</v>
      </c>
      <c r="BA2173">
        <v>22030</v>
      </c>
      <c r="BC2173">
        <v>151110</v>
      </c>
      <c r="BD2173" t="s">
        <v>59</v>
      </c>
    </row>
    <row r="2174" spans="1:56" x14ac:dyDescent="0.25">
      <c r="A2174">
        <v>2</v>
      </c>
      <c r="B2174">
        <v>8</v>
      </c>
      <c r="C2174">
        <v>16</v>
      </c>
      <c r="D2174">
        <v>490541300000</v>
      </c>
      <c r="E2174" t="s">
        <v>3453</v>
      </c>
      <c r="G2174">
        <v>446</v>
      </c>
      <c r="H2174">
        <v>8</v>
      </c>
      <c r="I2174">
        <v>22</v>
      </c>
      <c r="J2174" t="str">
        <f t="shared" si="33"/>
        <v>08-16-2022</v>
      </c>
      <c r="K2174">
        <v>220000</v>
      </c>
      <c r="L2174">
        <v>0</v>
      </c>
      <c r="M2174">
        <v>44</v>
      </c>
      <c r="N2174">
        <v>145</v>
      </c>
      <c r="P2174">
        <v>0</v>
      </c>
      <c r="U2174">
        <v>0</v>
      </c>
      <c r="V2174">
        <v>0</v>
      </c>
      <c r="Y2174">
        <v>0</v>
      </c>
      <c r="AE2174">
        <v>0</v>
      </c>
      <c r="AP2174" t="s">
        <v>56</v>
      </c>
      <c r="AR2174">
        <v>4918</v>
      </c>
      <c r="AS2174" t="s">
        <v>73</v>
      </c>
      <c r="AX2174">
        <v>500</v>
      </c>
      <c r="AY2174" t="s">
        <v>755</v>
      </c>
      <c r="AZ2174">
        <v>5446</v>
      </c>
      <c r="BA2174">
        <v>0</v>
      </c>
      <c r="BC2174">
        <v>0</v>
      </c>
      <c r="BD2174" t="s">
        <v>59</v>
      </c>
    </row>
    <row r="2175" spans="1:56" x14ac:dyDescent="0.25">
      <c r="A2175">
        <v>2</v>
      </c>
      <c r="B2175">
        <v>8</v>
      </c>
      <c r="C2175">
        <v>11</v>
      </c>
      <c r="D2175">
        <v>490842000000</v>
      </c>
      <c r="E2175" t="s">
        <v>3506</v>
      </c>
      <c r="G2175">
        <v>442</v>
      </c>
      <c r="H2175">
        <v>8</v>
      </c>
      <c r="I2175">
        <v>22</v>
      </c>
      <c r="J2175" t="str">
        <f t="shared" si="33"/>
        <v>08-11-2022</v>
      </c>
      <c r="K2175">
        <v>150000</v>
      </c>
      <c r="L2175">
        <v>1652</v>
      </c>
      <c r="M2175">
        <v>138</v>
      </c>
      <c r="N2175">
        <v>97</v>
      </c>
      <c r="P2175">
        <v>0.308</v>
      </c>
      <c r="Q2175">
        <v>1</v>
      </c>
      <c r="R2175">
        <v>2</v>
      </c>
      <c r="S2175">
        <v>11</v>
      </c>
      <c r="T2175" t="s">
        <v>112</v>
      </c>
      <c r="U2175">
        <v>3</v>
      </c>
      <c r="V2175">
        <v>0</v>
      </c>
      <c r="Y2175">
        <v>480</v>
      </c>
      <c r="Z2175" t="s">
        <v>64</v>
      </c>
      <c r="AA2175" t="s">
        <v>685</v>
      </c>
      <c r="AB2175" t="s">
        <v>66</v>
      </c>
      <c r="AC2175" t="s">
        <v>67</v>
      </c>
      <c r="AE2175">
        <v>7</v>
      </c>
      <c r="AF2175" t="s">
        <v>88</v>
      </c>
      <c r="AK2175" t="s">
        <v>71</v>
      </c>
      <c r="AL2175">
        <v>14</v>
      </c>
      <c r="AN2175" t="s">
        <v>138</v>
      </c>
      <c r="AP2175" t="s">
        <v>56</v>
      </c>
      <c r="AR2175">
        <v>4920</v>
      </c>
      <c r="AS2175" t="s">
        <v>73</v>
      </c>
      <c r="AT2175" t="s">
        <v>74</v>
      </c>
      <c r="AV2175" t="s">
        <v>74</v>
      </c>
      <c r="AX2175">
        <v>510</v>
      </c>
      <c r="AY2175" t="s">
        <v>3507</v>
      </c>
      <c r="AZ2175">
        <v>3442</v>
      </c>
      <c r="BA2175">
        <v>18770</v>
      </c>
      <c r="BC2175">
        <v>97770</v>
      </c>
      <c r="BD2175" t="s">
        <v>59</v>
      </c>
    </row>
    <row r="2176" spans="1:56" x14ac:dyDescent="0.25">
      <c r="A2176">
        <v>2</v>
      </c>
      <c r="B2176">
        <v>8</v>
      </c>
      <c r="C2176">
        <v>2</v>
      </c>
      <c r="D2176">
        <v>490940000000</v>
      </c>
      <c r="E2176" t="s">
        <v>3510</v>
      </c>
      <c r="G2176">
        <v>421</v>
      </c>
      <c r="H2176">
        <v>8</v>
      </c>
      <c r="I2176">
        <v>22</v>
      </c>
      <c r="J2176" t="str">
        <f t="shared" si="33"/>
        <v>08-02-2022</v>
      </c>
      <c r="K2176">
        <v>305000</v>
      </c>
      <c r="L2176">
        <v>4480</v>
      </c>
      <c r="M2176">
        <v>96</v>
      </c>
      <c r="N2176">
        <v>51</v>
      </c>
      <c r="P2176">
        <v>0.60899999999999999</v>
      </c>
      <c r="Q2176" t="s">
        <v>115</v>
      </c>
      <c r="R2176">
        <v>4</v>
      </c>
      <c r="S2176" t="s">
        <v>109</v>
      </c>
      <c r="T2176" t="s">
        <v>2192</v>
      </c>
      <c r="U2176">
        <v>0</v>
      </c>
      <c r="V2176">
        <v>0</v>
      </c>
      <c r="X2176" t="s">
        <v>63</v>
      </c>
      <c r="Y2176">
        <v>1080</v>
      </c>
      <c r="Z2176" t="s">
        <v>64</v>
      </c>
      <c r="AA2176" t="s">
        <v>785</v>
      </c>
      <c r="AB2176" t="s">
        <v>66</v>
      </c>
      <c r="AC2176" t="s">
        <v>67</v>
      </c>
      <c r="AE2176">
        <v>9</v>
      </c>
      <c r="AF2176" t="s">
        <v>88</v>
      </c>
      <c r="AI2176" t="s">
        <v>70</v>
      </c>
      <c r="AK2176" t="s">
        <v>225</v>
      </c>
      <c r="AL2176">
        <v>35</v>
      </c>
      <c r="AN2176" t="s">
        <v>310</v>
      </c>
      <c r="AP2176" t="s">
        <v>56</v>
      </c>
      <c r="AR2176">
        <v>4919</v>
      </c>
      <c r="AS2176" t="s">
        <v>73</v>
      </c>
      <c r="AT2176" t="s">
        <v>213</v>
      </c>
      <c r="AV2176" t="s">
        <v>74</v>
      </c>
      <c r="AX2176">
        <v>510</v>
      </c>
      <c r="AY2176" t="s">
        <v>58</v>
      </c>
      <c r="AZ2176">
        <v>4421</v>
      </c>
      <c r="BA2176">
        <v>22230</v>
      </c>
      <c r="BC2176">
        <v>259660</v>
      </c>
      <c r="BD2176" t="s">
        <v>59</v>
      </c>
    </row>
    <row r="2177" spans="1:56" x14ac:dyDescent="0.25">
      <c r="A2177">
        <v>2</v>
      </c>
      <c r="B2177">
        <v>8</v>
      </c>
      <c r="C2177">
        <v>23</v>
      </c>
      <c r="D2177">
        <v>500130610000</v>
      </c>
      <c r="E2177" t="s">
        <v>3570</v>
      </c>
      <c r="G2177">
        <v>460</v>
      </c>
      <c r="H2177">
        <v>8</v>
      </c>
      <c r="I2177">
        <v>22</v>
      </c>
      <c r="J2177" t="str">
        <f t="shared" si="33"/>
        <v>08-23-2022</v>
      </c>
      <c r="K2177">
        <v>178000</v>
      </c>
      <c r="L2177">
        <v>1212</v>
      </c>
      <c r="M2177">
        <v>0</v>
      </c>
      <c r="N2177">
        <v>0</v>
      </c>
      <c r="P2177">
        <v>1.1100000000000001</v>
      </c>
      <c r="Q2177" t="s">
        <v>98</v>
      </c>
      <c r="R2177" t="s">
        <v>116</v>
      </c>
      <c r="S2177" t="s">
        <v>224</v>
      </c>
      <c r="T2177" t="s">
        <v>100</v>
      </c>
      <c r="U2177">
        <v>0</v>
      </c>
      <c r="V2177">
        <v>195</v>
      </c>
      <c r="X2177" t="s">
        <v>63</v>
      </c>
      <c r="Y2177">
        <v>672</v>
      </c>
      <c r="Z2177" t="s">
        <v>64</v>
      </c>
      <c r="AA2177" t="s">
        <v>152</v>
      </c>
      <c r="AB2177" t="s">
        <v>137</v>
      </c>
      <c r="AC2177" t="s">
        <v>67</v>
      </c>
      <c r="AE2177">
        <v>7</v>
      </c>
      <c r="AF2177" t="s">
        <v>81</v>
      </c>
      <c r="AK2177" t="s">
        <v>71</v>
      </c>
      <c r="AL2177">
        <v>45</v>
      </c>
      <c r="AM2177">
        <v>50</v>
      </c>
      <c r="AN2177" t="s">
        <v>138</v>
      </c>
      <c r="AP2177" t="s">
        <v>56</v>
      </c>
      <c r="AR2177">
        <v>5000</v>
      </c>
      <c r="AS2177" t="s">
        <v>73</v>
      </c>
      <c r="AT2177" t="s">
        <v>74</v>
      </c>
      <c r="AV2177" t="s">
        <v>74</v>
      </c>
      <c r="AX2177">
        <v>510</v>
      </c>
      <c r="AY2177" t="s">
        <v>429</v>
      </c>
      <c r="AZ2177">
        <v>5460</v>
      </c>
      <c r="BA2177">
        <v>11060</v>
      </c>
      <c r="BC2177">
        <v>79370</v>
      </c>
      <c r="BD2177" t="s">
        <v>59</v>
      </c>
    </row>
    <row r="2178" spans="1:56" x14ac:dyDescent="0.25">
      <c r="A2178">
        <v>2</v>
      </c>
      <c r="B2178">
        <v>8</v>
      </c>
      <c r="C2178">
        <v>9</v>
      </c>
      <c r="D2178">
        <v>530020700000</v>
      </c>
      <c r="E2178" t="s">
        <v>3662</v>
      </c>
      <c r="G2178">
        <v>435</v>
      </c>
      <c r="H2178">
        <v>8</v>
      </c>
      <c r="I2178">
        <v>22</v>
      </c>
      <c r="J2178" t="str">
        <f t="shared" ref="J2178:J2241" si="34">CONCATENATE(TEXT(H2178,"00"),"-",TEXT(C2178,"00"),"-",TEXT(I2178,"2000"))</f>
        <v>08-09-2022</v>
      </c>
      <c r="K2178">
        <v>317000</v>
      </c>
      <c r="L2178">
        <v>0</v>
      </c>
      <c r="M2178">
        <v>0</v>
      </c>
      <c r="N2178">
        <v>0</v>
      </c>
      <c r="P2178">
        <v>39.542999999999999</v>
      </c>
      <c r="U2178">
        <v>0</v>
      </c>
      <c r="V2178">
        <v>0</v>
      </c>
      <c r="Y2178">
        <v>0</v>
      </c>
      <c r="AE2178">
        <v>0</v>
      </c>
      <c r="AP2178" t="s">
        <v>56</v>
      </c>
      <c r="AR2178">
        <v>0</v>
      </c>
      <c r="AS2178" t="s">
        <v>73</v>
      </c>
      <c r="AT2178" t="s">
        <v>74</v>
      </c>
      <c r="AV2178" t="s">
        <v>74</v>
      </c>
      <c r="AX2178">
        <v>110</v>
      </c>
      <c r="AY2178" t="s">
        <v>58</v>
      </c>
      <c r="AZ2178">
        <v>4435</v>
      </c>
      <c r="BA2178">
        <v>332970</v>
      </c>
      <c r="BC2178">
        <v>0</v>
      </c>
      <c r="BD2178" t="s">
        <v>59</v>
      </c>
    </row>
    <row r="2179" spans="1:56" x14ac:dyDescent="0.25">
      <c r="A2179">
        <v>2</v>
      </c>
      <c r="B2179">
        <v>8</v>
      </c>
      <c r="C2179">
        <v>3</v>
      </c>
      <c r="D2179">
        <v>530310300200</v>
      </c>
      <c r="E2179" t="s">
        <v>3710</v>
      </c>
      <c r="G2179">
        <v>426</v>
      </c>
      <c r="H2179">
        <v>8</v>
      </c>
      <c r="I2179">
        <v>22</v>
      </c>
      <c r="J2179" t="str">
        <f t="shared" si="34"/>
        <v>08-03-2022</v>
      </c>
      <c r="K2179">
        <v>45009</v>
      </c>
      <c r="L2179">
        <v>0</v>
      </c>
      <c r="M2179">
        <v>0</v>
      </c>
      <c r="N2179">
        <v>0</v>
      </c>
      <c r="P2179">
        <v>5.0010000000000003</v>
      </c>
      <c r="U2179">
        <v>0</v>
      </c>
      <c r="V2179">
        <v>0</v>
      </c>
      <c r="Y2179">
        <v>0</v>
      </c>
      <c r="AE2179">
        <v>0</v>
      </c>
      <c r="AP2179" t="s">
        <v>56</v>
      </c>
      <c r="AR2179">
        <v>0</v>
      </c>
      <c r="AS2179" t="s">
        <v>73</v>
      </c>
      <c r="AT2179" t="s">
        <v>74</v>
      </c>
      <c r="AV2179" t="s">
        <v>74</v>
      </c>
      <c r="AX2179">
        <v>199</v>
      </c>
      <c r="AY2179" t="s">
        <v>58</v>
      </c>
      <c r="AZ2179">
        <v>1426</v>
      </c>
      <c r="BA2179">
        <v>0</v>
      </c>
      <c r="BC2179">
        <v>0</v>
      </c>
      <c r="BD2179" t="s">
        <v>59</v>
      </c>
    </row>
    <row r="2180" spans="1:56" x14ac:dyDescent="0.25">
      <c r="A2180">
        <v>2</v>
      </c>
      <c r="B2180">
        <v>8</v>
      </c>
      <c r="C2180">
        <v>17</v>
      </c>
      <c r="D2180">
        <v>561890000000</v>
      </c>
      <c r="E2180" t="s">
        <v>3846</v>
      </c>
      <c r="G2180">
        <v>451</v>
      </c>
      <c r="H2180">
        <v>8</v>
      </c>
      <c r="I2180">
        <v>22</v>
      </c>
      <c r="J2180" t="str">
        <f t="shared" si="34"/>
        <v>08-17-2022</v>
      </c>
      <c r="K2180">
        <v>45500</v>
      </c>
      <c r="L2180">
        <v>0</v>
      </c>
      <c r="M2180">
        <v>150</v>
      </c>
      <c r="N2180">
        <v>299</v>
      </c>
      <c r="P2180">
        <v>1.03</v>
      </c>
      <c r="U2180">
        <v>0</v>
      </c>
      <c r="V2180">
        <v>0</v>
      </c>
      <c r="Y2180">
        <v>0</v>
      </c>
      <c r="AE2180">
        <v>0</v>
      </c>
      <c r="AP2180" t="s">
        <v>56</v>
      </c>
      <c r="AR2180">
        <v>5611</v>
      </c>
      <c r="AS2180" t="s">
        <v>73</v>
      </c>
      <c r="AX2180">
        <v>500</v>
      </c>
      <c r="AY2180" t="s">
        <v>58</v>
      </c>
      <c r="AZ2180">
        <v>3451</v>
      </c>
      <c r="BA2180">
        <v>45000</v>
      </c>
      <c r="BC2180">
        <v>0</v>
      </c>
      <c r="BD2180" t="s">
        <v>59</v>
      </c>
    </row>
    <row r="2181" spans="1:56" x14ac:dyDescent="0.25">
      <c r="A2181">
        <v>2</v>
      </c>
      <c r="B2181">
        <v>8</v>
      </c>
      <c r="C2181">
        <v>16</v>
      </c>
      <c r="D2181">
        <v>590151000100</v>
      </c>
      <c r="E2181" t="s">
        <v>3882</v>
      </c>
      <c r="G2181">
        <v>447</v>
      </c>
      <c r="H2181">
        <v>8</v>
      </c>
      <c r="I2181">
        <v>22</v>
      </c>
      <c r="J2181" t="str">
        <f t="shared" si="34"/>
        <v>08-16-2022</v>
      </c>
      <c r="K2181">
        <v>175000</v>
      </c>
      <c r="L2181">
        <v>1502</v>
      </c>
      <c r="M2181">
        <v>0</v>
      </c>
      <c r="N2181">
        <v>0</v>
      </c>
      <c r="P2181">
        <v>1.84</v>
      </c>
      <c r="Q2181">
        <v>1</v>
      </c>
      <c r="R2181">
        <v>1</v>
      </c>
      <c r="S2181">
        <v>9561</v>
      </c>
      <c r="T2181" t="s">
        <v>112</v>
      </c>
      <c r="U2181">
        <v>3</v>
      </c>
      <c r="V2181">
        <v>0</v>
      </c>
      <c r="Y2181">
        <v>0</v>
      </c>
      <c r="AA2181" t="s">
        <v>79</v>
      </c>
      <c r="AB2181" t="s">
        <v>66</v>
      </c>
      <c r="AC2181" t="s">
        <v>67</v>
      </c>
      <c r="AE2181">
        <v>7</v>
      </c>
      <c r="AF2181" t="s">
        <v>81</v>
      </c>
      <c r="AK2181" t="s">
        <v>90</v>
      </c>
      <c r="AL2181">
        <v>42</v>
      </c>
      <c r="AN2181" t="s">
        <v>138</v>
      </c>
      <c r="AP2181" t="s">
        <v>56</v>
      </c>
      <c r="AR2181">
        <v>0</v>
      </c>
      <c r="AS2181" t="s">
        <v>73</v>
      </c>
      <c r="AT2181" t="s">
        <v>74</v>
      </c>
      <c r="AV2181" t="s">
        <v>74</v>
      </c>
      <c r="AX2181">
        <v>510</v>
      </c>
      <c r="AY2181" t="s">
        <v>58</v>
      </c>
      <c r="AZ2181">
        <v>3447</v>
      </c>
      <c r="BA2181">
        <v>15910</v>
      </c>
      <c r="BC2181">
        <v>68740</v>
      </c>
      <c r="BD2181" t="s">
        <v>59</v>
      </c>
    </row>
    <row r="2182" spans="1:56" x14ac:dyDescent="0.25">
      <c r="A2182">
        <v>2</v>
      </c>
      <c r="B2182">
        <v>8</v>
      </c>
      <c r="C2182">
        <v>17</v>
      </c>
      <c r="D2182">
        <v>610571400000</v>
      </c>
      <c r="E2182" t="s">
        <v>3964</v>
      </c>
      <c r="G2182">
        <v>455</v>
      </c>
      <c r="H2182">
        <v>8</v>
      </c>
      <c r="I2182">
        <v>22</v>
      </c>
      <c r="J2182" t="str">
        <f t="shared" si="34"/>
        <v>08-17-2022</v>
      </c>
      <c r="K2182">
        <v>114000</v>
      </c>
      <c r="L2182">
        <v>1476</v>
      </c>
      <c r="M2182">
        <v>60</v>
      </c>
      <c r="N2182">
        <v>112</v>
      </c>
      <c r="P2182">
        <v>0</v>
      </c>
      <c r="Q2182" t="s">
        <v>61</v>
      </c>
      <c r="R2182" t="s">
        <v>116</v>
      </c>
      <c r="S2182" t="s">
        <v>135</v>
      </c>
      <c r="T2182" t="s">
        <v>143</v>
      </c>
      <c r="U2182">
        <v>2</v>
      </c>
      <c r="V2182">
        <v>0</v>
      </c>
      <c r="Y2182">
        <v>320</v>
      </c>
      <c r="Z2182" t="s">
        <v>64</v>
      </c>
      <c r="AA2182" t="s">
        <v>617</v>
      </c>
      <c r="AB2182" t="s">
        <v>66</v>
      </c>
      <c r="AC2182" t="s">
        <v>67</v>
      </c>
      <c r="AE2182">
        <v>7</v>
      </c>
      <c r="AF2182" t="s">
        <v>81</v>
      </c>
      <c r="AK2182" t="s">
        <v>71</v>
      </c>
      <c r="AL2182">
        <v>45</v>
      </c>
      <c r="AN2182" t="s">
        <v>82</v>
      </c>
      <c r="AP2182" t="s">
        <v>56</v>
      </c>
      <c r="AR2182">
        <v>6121</v>
      </c>
      <c r="AS2182" t="s">
        <v>73</v>
      </c>
      <c r="AT2182" t="s">
        <v>213</v>
      </c>
      <c r="AV2182" t="s">
        <v>74</v>
      </c>
      <c r="AX2182">
        <v>510</v>
      </c>
      <c r="AY2182" t="s">
        <v>58</v>
      </c>
      <c r="AZ2182">
        <v>5455</v>
      </c>
      <c r="BA2182">
        <v>7200</v>
      </c>
      <c r="BC2182">
        <v>47830</v>
      </c>
      <c r="BD2182" t="s">
        <v>59</v>
      </c>
    </row>
    <row r="2183" spans="1:56" x14ac:dyDescent="0.25">
      <c r="A2183">
        <v>2</v>
      </c>
      <c r="B2183">
        <v>8</v>
      </c>
      <c r="C2183">
        <v>17</v>
      </c>
      <c r="D2183">
        <v>610571800000</v>
      </c>
      <c r="E2183" t="s">
        <v>3968</v>
      </c>
      <c r="G2183">
        <v>455</v>
      </c>
      <c r="H2183">
        <v>8</v>
      </c>
      <c r="I2183">
        <v>22</v>
      </c>
      <c r="J2183" t="str">
        <f t="shared" si="34"/>
        <v>08-17-2022</v>
      </c>
      <c r="K2183">
        <v>114000</v>
      </c>
      <c r="L2183">
        <v>0</v>
      </c>
      <c r="M2183">
        <v>60</v>
      </c>
      <c r="N2183">
        <v>57</v>
      </c>
      <c r="P2183">
        <v>0</v>
      </c>
      <c r="U2183">
        <v>0</v>
      </c>
      <c r="V2183">
        <v>0</v>
      </c>
      <c r="Y2183">
        <v>0</v>
      </c>
      <c r="AE2183">
        <v>0</v>
      </c>
      <c r="AP2183" t="s">
        <v>56</v>
      </c>
      <c r="AR2183">
        <v>6121</v>
      </c>
      <c r="AS2183" t="s">
        <v>73</v>
      </c>
      <c r="AX2183">
        <v>500</v>
      </c>
      <c r="AY2183" t="s">
        <v>1183</v>
      </c>
      <c r="AZ2183">
        <v>5455</v>
      </c>
      <c r="BA2183">
        <v>0</v>
      </c>
      <c r="BC2183">
        <v>0</v>
      </c>
      <c r="BD2183" t="s">
        <v>59</v>
      </c>
    </row>
    <row r="2184" spans="1:56" x14ac:dyDescent="0.25">
      <c r="A2184">
        <v>2</v>
      </c>
      <c r="B2184">
        <v>8</v>
      </c>
      <c r="C2184">
        <v>10</v>
      </c>
      <c r="D2184">
        <v>610621900000</v>
      </c>
      <c r="E2184" t="s">
        <v>3967</v>
      </c>
      <c r="G2184">
        <v>438</v>
      </c>
      <c r="H2184">
        <v>8</v>
      </c>
      <c r="I2184">
        <v>22</v>
      </c>
      <c r="J2184" t="str">
        <f t="shared" si="34"/>
        <v>08-10-2022</v>
      </c>
      <c r="K2184">
        <v>170000</v>
      </c>
      <c r="L2184">
        <v>0</v>
      </c>
      <c r="M2184">
        <v>66</v>
      </c>
      <c r="N2184">
        <v>6600</v>
      </c>
      <c r="P2184">
        <v>0</v>
      </c>
      <c r="U2184">
        <v>0</v>
      </c>
      <c r="V2184">
        <v>0</v>
      </c>
      <c r="Y2184">
        <v>0</v>
      </c>
      <c r="AE2184">
        <v>0</v>
      </c>
      <c r="AP2184" t="s">
        <v>56</v>
      </c>
      <c r="AR2184">
        <v>6121</v>
      </c>
      <c r="AS2184" t="s">
        <v>73</v>
      </c>
      <c r="AX2184">
        <v>500</v>
      </c>
      <c r="AY2184" t="s">
        <v>3952</v>
      </c>
      <c r="AZ2184">
        <v>3438</v>
      </c>
      <c r="BA2184">
        <v>0</v>
      </c>
      <c r="BC2184">
        <v>0</v>
      </c>
      <c r="BD2184" t="s">
        <v>59</v>
      </c>
    </row>
    <row r="2185" spans="1:56" x14ac:dyDescent="0.25">
      <c r="A2185">
        <v>2</v>
      </c>
      <c r="B2185">
        <v>8</v>
      </c>
      <c r="C2185">
        <v>10</v>
      </c>
      <c r="D2185">
        <v>610622000000</v>
      </c>
      <c r="E2185" t="s">
        <v>3996</v>
      </c>
      <c r="G2185">
        <v>438</v>
      </c>
      <c r="H2185">
        <v>8</v>
      </c>
      <c r="I2185">
        <v>22</v>
      </c>
      <c r="J2185" t="str">
        <f t="shared" si="34"/>
        <v>08-10-2022</v>
      </c>
      <c r="K2185">
        <v>170000</v>
      </c>
      <c r="L2185">
        <v>0</v>
      </c>
      <c r="M2185">
        <v>66</v>
      </c>
      <c r="N2185">
        <v>66</v>
      </c>
      <c r="P2185">
        <v>0</v>
      </c>
      <c r="U2185">
        <v>0</v>
      </c>
      <c r="V2185">
        <v>0</v>
      </c>
      <c r="Y2185">
        <v>0</v>
      </c>
      <c r="AE2185">
        <v>0</v>
      </c>
      <c r="AP2185" t="s">
        <v>56</v>
      </c>
      <c r="AR2185">
        <v>6121</v>
      </c>
      <c r="AS2185" t="s">
        <v>73</v>
      </c>
      <c r="AX2185">
        <v>500</v>
      </c>
      <c r="AY2185" t="s">
        <v>58</v>
      </c>
      <c r="AZ2185">
        <v>3438</v>
      </c>
      <c r="BA2185">
        <v>0</v>
      </c>
      <c r="BC2185">
        <v>0</v>
      </c>
      <c r="BD2185" t="s">
        <v>59</v>
      </c>
    </row>
    <row r="2186" spans="1:56" x14ac:dyDescent="0.25">
      <c r="A2186">
        <v>2</v>
      </c>
      <c r="B2186">
        <v>8</v>
      </c>
      <c r="C2186">
        <v>10</v>
      </c>
      <c r="D2186">
        <v>610630100000</v>
      </c>
      <c r="E2186" t="s">
        <v>3967</v>
      </c>
      <c r="G2186">
        <v>438</v>
      </c>
      <c r="H2186">
        <v>8</v>
      </c>
      <c r="I2186">
        <v>22</v>
      </c>
      <c r="J2186" t="str">
        <f t="shared" si="34"/>
        <v>08-10-2022</v>
      </c>
      <c r="K2186">
        <v>170000</v>
      </c>
      <c r="L2186">
        <v>0</v>
      </c>
      <c r="M2186">
        <v>132</v>
      </c>
      <c r="N2186">
        <v>66</v>
      </c>
      <c r="P2186">
        <v>0</v>
      </c>
      <c r="U2186">
        <v>0</v>
      </c>
      <c r="V2186">
        <v>0</v>
      </c>
      <c r="Y2186">
        <v>0</v>
      </c>
      <c r="AE2186">
        <v>0</v>
      </c>
      <c r="AP2186" t="s">
        <v>56</v>
      </c>
      <c r="AR2186">
        <v>6121</v>
      </c>
      <c r="AS2186" t="s">
        <v>73</v>
      </c>
      <c r="AX2186">
        <v>500</v>
      </c>
      <c r="AY2186" t="s">
        <v>3952</v>
      </c>
      <c r="AZ2186">
        <v>3438</v>
      </c>
      <c r="BA2186">
        <v>12400</v>
      </c>
      <c r="BC2186">
        <v>0</v>
      </c>
      <c r="BD2186" t="s">
        <v>59</v>
      </c>
    </row>
    <row r="2187" spans="1:56" x14ac:dyDescent="0.25">
      <c r="A2187">
        <v>2</v>
      </c>
      <c r="B2187">
        <v>8</v>
      </c>
      <c r="C2187">
        <v>10</v>
      </c>
      <c r="D2187">
        <v>610630200000</v>
      </c>
      <c r="E2187" t="s">
        <v>3997</v>
      </c>
      <c r="G2187">
        <v>438</v>
      </c>
      <c r="H2187">
        <v>8</v>
      </c>
      <c r="I2187">
        <v>22</v>
      </c>
      <c r="J2187" t="str">
        <f t="shared" si="34"/>
        <v>08-10-2022</v>
      </c>
      <c r="K2187">
        <v>170000</v>
      </c>
      <c r="L2187">
        <v>1914</v>
      </c>
      <c r="M2187">
        <v>66</v>
      </c>
      <c r="N2187">
        <v>132</v>
      </c>
      <c r="P2187">
        <v>0</v>
      </c>
      <c r="Q2187">
        <v>2</v>
      </c>
      <c r="R2187" t="s">
        <v>116</v>
      </c>
      <c r="S2187" t="s">
        <v>272</v>
      </c>
      <c r="T2187" t="s">
        <v>76</v>
      </c>
      <c r="U2187">
        <v>4</v>
      </c>
      <c r="V2187">
        <v>660</v>
      </c>
      <c r="W2187" t="s">
        <v>71</v>
      </c>
      <c r="Y2187">
        <v>264</v>
      </c>
      <c r="Z2187" t="s">
        <v>64</v>
      </c>
      <c r="AA2187" t="s">
        <v>3998</v>
      </c>
      <c r="AB2187" t="s">
        <v>66</v>
      </c>
      <c r="AC2187" t="s">
        <v>67</v>
      </c>
      <c r="AE2187">
        <v>12</v>
      </c>
      <c r="AF2187" t="s">
        <v>88</v>
      </c>
      <c r="AK2187" t="s">
        <v>71</v>
      </c>
      <c r="AL2187">
        <v>37</v>
      </c>
      <c r="AN2187" t="s">
        <v>72</v>
      </c>
      <c r="AP2187" t="s">
        <v>56</v>
      </c>
      <c r="AR2187">
        <v>6121</v>
      </c>
      <c r="AS2187" t="s">
        <v>73</v>
      </c>
      <c r="AT2187" t="s">
        <v>213</v>
      </c>
      <c r="AV2187" t="s">
        <v>213</v>
      </c>
      <c r="AX2187">
        <v>510</v>
      </c>
      <c r="AY2187" t="s">
        <v>58</v>
      </c>
      <c r="AZ2187">
        <v>3438</v>
      </c>
      <c r="BA2187">
        <v>8710</v>
      </c>
      <c r="BC2187">
        <v>68290</v>
      </c>
      <c r="BD2187" t="s">
        <v>59</v>
      </c>
    </row>
    <row r="2188" spans="1:56" x14ac:dyDescent="0.25">
      <c r="A2188">
        <v>2</v>
      </c>
      <c r="B2188">
        <v>8</v>
      </c>
      <c r="C2188">
        <v>5</v>
      </c>
      <c r="D2188">
        <v>610770100000</v>
      </c>
      <c r="E2188" t="s">
        <v>4086</v>
      </c>
      <c r="G2188">
        <v>430</v>
      </c>
      <c r="H2188">
        <v>8</v>
      </c>
      <c r="I2188">
        <v>22</v>
      </c>
      <c r="J2188" t="str">
        <f t="shared" si="34"/>
        <v>08-05-2022</v>
      </c>
      <c r="K2188">
        <v>140000</v>
      </c>
      <c r="L2188">
        <v>1120</v>
      </c>
      <c r="M2188">
        <v>46</v>
      </c>
      <c r="N2188">
        <v>150</v>
      </c>
      <c r="P2188">
        <v>0</v>
      </c>
      <c r="Q2188">
        <v>1</v>
      </c>
      <c r="R2188">
        <v>1</v>
      </c>
      <c r="S2188">
        <v>9581</v>
      </c>
      <c r="T2188" t="s">
        <v>112</v>
      </c>
      <c r="U2188">
        <v>2</v>
      </c>
      <c r="V2188">
        <v>0</v>
      </c>
      <c r="X2188" t="s">
        <v>63</v>
      </c>
      <c r="Y2188">
        <v>484</v>
      </c>
      <c r="Z2188" t="s">
        <v>92</v>
      </c>
      <c r="AA2188" t="s">
        <v>208</v>
      </c>
      <c r="AB2188" t="s">
        <v>66</v>
      </c>
      <c r="AC2188" t="s">
        <v>77</v>
      </c>
      <c r="AE2188">
        <v>6</v>
      </c>
      <c r="AF2188" t="s">
        <v>81</v>
      </c>
      <c r="AK2188" t="s">
        <v>225</v>
      </c>
      <c r="AL2188">
        <v>40</v>
      </c>
      <c r="AN2188" t="s">
        <v>138</v>
      </c>
      <c r="AP2188" t="s">
        <v>56</v>
      </c>
      <c r="AR2188">
        <v>6120</v>
      </c>
      <c r="AS2188" t="s">
        <v>73</v>
      </c>
      <c r="AT2188" t="s">
        <v>213</v>
      </c>
      <c r="AV2188" t="s">
        <v>213</v>
      </c>
      <c r="AX2188">
        <v>510</v>
      </c>
      <c r="AY2188" t="s">
        <v>473</v>
      </c>
      <c r="AZ2188">
        <v>3430</v>
      </c>
      <c r="BA2188">
        <v>7830</v>
      </c>
      <c r="BC2188">
        <v>65170</v>
      </c>
      <c r="BD2188" t="s">
        <v>59</v>
      </c>
    </row>
    <row r="2189" spans="1:56" x14ac:dyDescent="0.25">
      <c r="A2189">
        <v>2</v>
      </c>
      <c r="B2189">
        <v>8</v>
      </c>
      <c r="C2189">
        <v>30</v>
      </c>
      <c r="D2189">
        <v>610850600000</v>
      </c>
      <c r="E2189" t="s">
        <v>4109</v>
      </c>
      <c r="G2189">
        <v>476</v>
      </c>
      <c r="H2189">
        <v>8</v>
      </c>
      <c r="I2189">
        <v>22</v>
      </c>
      <c r="J2189" t="str">
        <f t="shared" si="34"/>
        <v>08-30-2022</v>
      </c>
      <c r="K2189">
        <v>153000</v>
      </c>
      <c r="L2189">
        <v>1772</v>
      </c>
      <c r="M2189">
        <v>83</v>
      </c>
      <c r="N2189">
        <v>92</v>
      </c>
      <c r="P2189">
        <v>0</v>
      </c>
      <c r="Q2189">
        <v>1</v>
      </c>
      <c r="R2189">
        <v>1</v>
      </c>
      <c r="S2189">
        <v>9721</v>
      </c>
      <c r="T2189" t="s">
        <v>76</v>
      </c>
      <c r="U2189">
        <v>2</v>
      </c>
      <c r="V2189">
        <v>574</v>
      </c>
      <c r="X2189" t="s">
        <v>63</v>
      </c>
      <c r="Y2189">
        <v>600</v>
      </c>
      <c r="Z2189" t="s">
        <v>64</v>
      </c>
      <c r="AA2189" t="s">
        <v>208</v>
      </c>
      <c r="AB2189" t="s">
        <v>66</v>
      </c>
      <c r="AC2189" t="s">
        <v>77</v>
      </c>
      <c r="AE2189">
        <v>9</v>
      </c>
      <c r="AF2189" t="s">
        <v>88</v>
      </c>
      <c r="AI2189" t="s">
        <v>70</v>
      </c>
      <c r="AK2189" t="s">
        <v>71</v>
      </c>
      <c r="AL2189">
        <v>28</v>
      </c>
      <c r="AN2189" t="s">
        <v>72</v>
      </c>
      <c r="AP2189" t="s">
        <v>56</v>
      </c>
      <c r="AR2189">
        <v>6117</v>
      </c>
      <c r="AS2189" t="s">
        <v>73</v>
      </c>
      <c r="AT2189" t="s">
        <v>213</v>
      </c>
      <c r="AV2189" t="s">
        <v>213</v>
      </c>
      <c r="AX2189">
        <v>510</v>
      </c>
      <c r="AY2189" t="s">
        <v>4110</v>
      </c>
      <c r="AZ2189">
        <v>12476</v>
      </c>
      <c r="BA2189">
        <v>11000</v>
      </c>
      <c r="BC2189">
        <v>125600</v>
      </c>
      <c r="BD2189" t="s">
        <v>59</v>
      </c>
    </row>
    <row r="2190" spans="1:56" x14ac:dyDescent="0.25">
      <c r="A2190">
        <v>2</v>
      </c>
      <c r="B2190">
        <v>8</v>
      </c>
      <c r="C2190">
        <v>30</v>
      </c>
      <c r="D2190">
        <v>610850800000</v>
      </c>
      <c r="E2190" t="s">
        <v>4111</v>
      </c>
      <c r="G2190">
        <v>476</v>
      </c>
      <c r="H2190">
        <v>8</v>
      </c>
      <c r="I2190">
        <v>22</v>
      </c>
      <c r="J2190" t="str">
        <f t="shared" si="34"/>
        <v>08-30-2022</v>
      </c>
      <c r="K2190">
        <v>153000</v>
      </c>
      <c r="L2190">
        <v>0</v>
      </c>
      <c r="M2190">
        <v>83</v>
      </c>
      <c r="N2190">
        <v>15</v>
      </c>
      <c r="P2190">
        <v>0</v>
      </c>
      <c r="U2190">
        <v>0</v>
      </c>
      <c r="V2190">
        <v>0</v>
      </c>
      <c r="Y2190">
        <v>0</v>
      </c>
      <c r="AE2190">
        <v>0</v>
      </c>
      <c r="AP2190" t="s">
        <v>56</v>
      </c>
      <c r="AR2190">
        <v>6117</v>
      </c>
      <c r="AS2190" t="s">
        <v>73</v>
      </c>
      <c r="AX2190">
        <v>500</v>
      </c>
      <c r="AY2190" t="s">
        <v>1183</v>
      </c>
      <c r="AZ2190">
        <v>11476</v>
      </c>
      <c r="BA2190">
        <v>0</v>
      </c>
      <c r="BC2190">
        <v>0</v>
      </c>
      <c r="BD2190" t="s">
        <v>59</v>
      </c>
    </row>
    <row r="2191" spans="1:56" x14ac:dyDescent="0.25">
      <c r="A2191">
        <v>2</v>
      </c>
      <c r="B2191">
        <v>8</v>
      </c>
      <c r="C2191">
        <v>23</v>
      </c>
      <c r="D2191">
        <v>611000200000</v>
      </c>
      <c r="E2191" t="s">
        <v>4169</v>
      </c>
      <c r="G2191">
        <v>459</v>
      </c>
      <c r="H2191">
        <v>8</v>
      </c>
      <c r="I2191">
        <v>22</v>
      </c>
      <c r="J2191" t="str">
        <f t="shared" si="34"/>
        <v>08-23-2022</v>
      </c>
      <c r="K2191">
        <v>55000</v>
      </c>
      <c r="L2191">
        <v>1140</v>
      </c>
      <c r="M2191">
        <v>75</v>
      </c>
      <c r="N2191">
        <v>132</v>
      </c>
      <c r="P2191">
        <v>0</v>
      </c>
      <c r="Q2191">
        <v>1</v>
      </c>
      <c r="R2191">
        <v>1</v>
      </c>
      <c r="S2191">
        <v>8751</v>
      </c>
      <c r="T2191" t="s">
        <v>112</v>
      </c>
      <c r="U2191">
        <v>2</v>
      </c>
      <c r="V2191">
        <v>240</v>
      </c>
      <c r="X2191" t="s">
        <v>63</v>
      </c>
      <c r="Y2191">
        <v>600</v>
      </c>
      <c r="Z2191" t="s">
        <v>92</v>
      </c>
      <c r="AA2191" t="s">
        <v>152</v>
      </c>
      <c r="AB2191" t="s">
        <v>66</v>
      </c>
      <c r="AC2191" t="s">
        <v>67</v>
      </c>
      <c r="AE2191">
        <v>6</v>
      </c>
      <c r="AF2191" t="s">
        <v>81</v>
      </c>
      <c r="AK2191" t="s">
        <v>225</v>
      </c>
      <c r="AL2191">
        <v>45</v>
      </c>
      <c r="AN2191" t="s">
        <v>138</v>
      </c>
      <c r="AP2191" t="s">
        <v>56</v>
      </c>
      <c r="AR2191">
        <v>6120</v>
      </c>
      <c r="AS2191" t="s">
        <v>73</v>
      </c>
      <c r="AT2191" t="s">
        <v>213</v>
      </c>
      <c r="AV2191" t="s">
        <v>213</v>
      </c>
      <c r="AX2191">
        <v>510</v>
      </c>
      <c r="AY2191" t="s">
        <v>473</v>
      </c>
      <c r="AZ2191">
        <v>4459</v>
      </c>
      <c r="BA2191">
        <v>12000</v>
      </c>
      <c r="BC2191">
        <v>62690</v>
      </c>
      <c r="BD2191" t="s">
        <v>59</v>
      </c>
    </row>
    <row r="2192" spans="1:56" x14ac:dyDescent="0.25">
      <c r="A2192">
        <v>2</v>
      </c>
      <c r="B2192">
        <v>8</v>
      </c>
      <c r="C2192">
        <v>23</v>
      </c>
      <c r="D2192">
        <v>611690600000</v>
      </c>
      <c r="E2192" t="s">
        <v>4196</v>
      </c>
      <c r="G2192">
        <v>458</v>
      </c>
      <c r="H2192">
        <v>8</v>
      </c>
      <c r="I2192">
        <v>22</v>
      </c>
      <c r="J2192" t="str">
        <f t="shared" si="34"/>
        <v>08-23-2022</v>
      </c>
      <c r="K2192">
        <v>34000</v>
      </c>
      <c r="L2192">
        <v>0</v>
      </c>
      <c r="M2192">
        <v>125</v>
      </c>
      <c r="N2192">
        <v>154</v>
      </c>
      <c r="P2192">
        <v>0.442</v>
      </c>
      <c r="U2192">
        <v>0</v>
      </c>
      <c r="V2192">
        <v>0</v>
      </c>
      <c r="Y2192">
        <v>0</v>
      </c>
      <c r="AE2192">
        <v>0</v>
      </c>
      <c r="AP2192" t="s">
        <v>56</v>
      </c>
      <c r="AR2192">
        <v>6120</v>
      </c>
      <c r="AS2192" t="s">
        <v>73</v>
      </c>
      <c r="AX2192">
        <v>110</v>
      </c>
      <c r="AY2192" t="s">
        <v>58</v>
      </c>
      <c r="AZ2192">
        <v>1458</v>
      </c>
      <c r="BA2192">
        <v>0</v>
      </c>
      <c r="BC2192">
        <v>0</v>
      </c>
      <c r="BD2192" t="s">
        <v>59</v>
      </c>
    </row>
    <row r="2193" spans="1:56" x14ac:dyDescent="0.25">
      <c r="A2193">
        <v>2</v>
      </c>
      <c r="B2193">
        <v>7</v>
      </c>
      <c r="C2193">
        <v>8</v>
      </c>
      <c r="D2193">
        <v>10021700100</v>
      </c>
      <c r="E2193" t="s">
        <v>78</v>
      </c>
      <c r="G2193">
        <v>370</v>
      </c>
      <c r="H2193">
        <v>7</v>
      </c>
      <c r="I2193">
        <v>22</v>
      </c>
      <c r="J2193" t="str">
        <f t="shared" si="34"/>
        <v>07-08-2022</v>
      </c>
      <c r="K2193">
        <v>232500</v>
      </c>
      <c r="L2193">
        <v>2066</v>
      </c>
      <c r="M2193">
        <v>0</v>
      </c>
      <c r="N2193">
        <v>0</v>
      </c>
      <c r="P2193">
        <v>1.6930000000000001</v>
      </c>
      <c r="Q2193">
        <v>2</v>
      </c>
      <c r="R2193">
        <v>1</v>
      </c>
      <c r="S2193">
        <v>9142</v>
      </c>
      <c r="T2193" t="s">
        <v>76</v>
      </c>
      <c r="U2193">
        <v>0</v>
      </c>
      <c r="V2193">
        <v>960</v>
      </c>
      <c r="X2193" t="s">
        <v>63</v>
      </c>
      <c r="Y2193">
        <v>0</v>
      </c>
      <c r="AA2193" t="s">
        <v>79</v>
      </c>
      <c r="AB2193" t="s">
        <v>80</v>
      </c>
      <c r="AC2193" t="s">
        <v>77</v>
      </c>
      <c r="AE2193">
        <v>8</v>
      </c>
      <c r="AF2193" t="s">
        <v>81</v>
      </c>
      <c r="AK2193" t="s">
        <v>71</v>
      </c>
      <c r="AL2193">
        <v>45</v>
      </c>
      <c r="AN2193" t="s">
        <v>82</v>
      </c>
      <c r="AP2193" t="s">
        <v>56</v>
      </c>
      <c r="AR2193">
        <v>0</v>
      </c>
      <c r="AS2193" t="s">
        <v>73</v>
      </c>
      <c r="AT2193" t="s">
        <v>74</v>
      </c>
      <c r="AV2193" t="s">
        <v>74</v>
      </c>
      <c r="AX2193">
        <v>510</v>
      </c>
      <c r="AY2193" t="s">
        <v>58</v>
      </c>
      <c r="AZ2193">
        <v>4370</v>
      </c>
      <c r="BA2193">
        <v>15890</v>
      </c>
      <c r="BC2193">
        <v>103000</v>
      </c>
      <c r="BD2193" t="s">
        <v>59</v>
      </c>
    </row>
    <row r="2194" spans="1:56" x14ac:dyDescent="0.25">
      <c r="A2194">
        <v>2</v>
      </c>
      <c r="B2194">
        <v>7</v>
      </c>
      <c r="C2194">
        <v>19</v>
      </c>
      <c r="D2194">
        <v>10111100000</v>
      </c>
      <c r="E2194" t="s">
        <v>134</v>
      </c>
      <c r="G2194">
        <v>391</v>
      </c>
      <c r="H2194">
        <v>7</v>
      </c>
      <c r="I2194">
        <v>22</v>
      </c>
      <c r="J2194" t="str">
        <f t="shared" si="34"/>
        <v>07-19-2022</v>
      </c>
      <c r="K2194">
        <v>188000</v>
      </c>
      <c r="L2194">
        <v>1408</v>
      </c>
      <c r="M2194">
        <v>0</v>
      </c>
      <c r="N2194">
        <v>0</v>
      </c>
      <c r="P2194">
        <v>0.83</v>
      </c>
      <c r="Q2194" t="s">
        <v>61</v>
      </c>
      <c r="R2194" t="s">
        <v>116</v>
      </c>
      <c r="S2194" t="s">
        <v>135</v>
      </c>
      <c r="T2194" t="s">
        <v>62</v>
      </c>
      <c r="U2194">
        <v>3</v>
      </c>
      <c r="V2194">
        <v>112</v>
      </c>
      <c r="Y2194">
        <v>912</v>
      </c>
      <c r="Z2194" t="s">
        <v>92</v>
      </c>
      <c r="AA2194" t="s">
        <v>136</v>
      </c>
      <c r="AB2194" t="s">
        <v>137</v>
      </c>
      <c r="AC2194" t="s">
        <v>67</v>
      </c>
      <c r="AE2194">
        <v>6</v>
      </c>
      <c r="AF2194" t="s">
        <v>81</v>
      </c>
      <c r="AK2194" t="s">
        <v>71</v>
      </c>
      <c r="AL2194">
        <v>45</v>
      </c>
      <c r="AN2194" t="s">
        <v>138</v>
      </c>
      <c r="AP2194" t="s">
        <v>56</v>
      </c>
      <c r="AR2194">
        <v>0</v>
      </c>
      <c r="AS2194" t="s">
        <v>73</v>
      </c>
      <c r="AT2194" t="s">
        <v>74</v>
      </c>
      <c r="AX2194">
        <v>510</v>
      </c>
      <c r="AY2194" t="s">
        <v>58</v>
      </c>
      <c r="AZ2194">
        <v>6391</v>
      </c>
      <c r="BA2194">
        <v>12510</v>
      </c>
      <c r="BC2194">
        <v>72940</v>
      </c>
      <c r="BD2194" t="s">
        <v>59</v>
      </c>
    </row>
    <row r="2195" spans="1:56" x14ac:dyDescent="0.25">
      <c r="A2195">
        <v>2</v>
      </c>
      <c r="B2195">
        <v>7</v>
      </c>
      <c r="C2195">
        <v>21</v>
      </c>
      <c r="D2195">
        <v>10250500300</v>
      </c>
      <c r="E2195" t="s">
        <v>125</v>
      </c>
      <c r="G2195">
        <v>397</v>
      </c>
      <c r="H2195">
        <v>7</v>
      </c>
      <c r="I2195">
        <v>22</v>
      </c>
      <c r="J2195" t="str">
        <f t="shared" si="34"/>
        <v>07-21-2022</v>
      </c>
      <c r="K2195">
        <v>452796</v>
      </c>
      <c r="L2195">
        <v>0</v>
      </c>
      <c r="M2195">
        <v>0</v>
      </c>
      <c r="N2195">
        <v>0</v>
      </c>
      <c r="P2195">
        <v>37.631</v>
      </c>
      <c r="U2195">
        <v>0</v>
      </c>
      <c r="V2195">
        <v>0</v>
      </c>
      <c r="Y2195">
        <v>0</v>
      </c>
      <c r="AE2195">
        <v>0</v>
      </c>
      <c r="AP2195" t="s">
        <v>56</v>
      </c>
      <c r="AR2195">
        <v>0</v>
      </c>
      <c r="AS2195" t="s">
        <v>174</v>
      </c>
      <c r="AX2195">
        <v>110</v>
      </c>
      <c r="AY2195" t="s">
        <v>58</v>
      </c>
      <c r="AZ2195">
        <v>1397</v>
      </c>
      <c r="BA2195">
        <v>0</v>
      </c>
      <c r="BC2195">
        <v>0</v>
      </c>
      <c r="BD2195" t="s">
        <v>59</v>
      </c>
    </row>
    <row r="2196" spans="1:56" x14ac:dyDescent="0.25">
      <c r="A2196">
        <v>2</v>
      </c>
      <c r="B2196">
        <v>7</v>
      </c>
      <c r="C2196">
        <v>27</v>
      </c>
      <c r="D2196">
        <v>10281300120</v>
      </c>
      <c r="E2196" t="s">
        <v>165</v>
      </c>
      <c r="G2196">
        <v>409</v>
      </c>
      <c r="H2196">
        <v>7</v>
      </c>
      <c r="I2196">
        <v>22</v>
      </c>
      <c r="J2196" t="str">
        <f t="shared" si="34"/>
        <v>07-27-2022</v>
      </c>
      <c r="K2196">
        <v>49900</v>
      </c>
      <c r="L2196">
        <v>0</v>
      </c>
      <c r="M2196">
        <v>0</v>
      </c>
      <c r="N2196">
        <v>0</v>
      </c>
      <c r="P2196">
        <v>2.8130000000000002</v>
      </c>
      <c r="U2196">
        <v>0</v>
      </c>
      <c r="V2196">
        <v>0</v>
      </c>
      <c r="Y2196">
        <v>0</v>
      </c>
      <c r="AE2196">
        <v>0</v>
      </c>
      <c r="AP2196" t="s">
        <v>56</v>
      </c>
      <c r="AR2196">
        <v>0</v>
      </c>
      <c r="AS2196" t="s">
        <v>73</v>
      </c>
      <c r="AT2196" t="s">
        <v>74</v>
      </c>
      <c r="AV2196" t="s">
        <v>74</v>
      </c>
      <c r="AX2196">
        <v>110</v>
      </c>
      <c r="AY2196" t="s">
        <v>58</v>
      </c>
      <c r="AZ2196">
        <v>2409</v>
      </c>
      <c r="BA2196">
        <v>0</v>
      </c>
      <c r="BC2196">
        <v>0</v>
      </c>
      <c r="BD2196" t="s">
        <v>59</v>
      </c>
    </row>
    <row r="2197" spans="1:56" x14ac:dyDescent="0.25">
      <c r="A2197">
        <v>2</v>
      </c>
      <c r="B2197">
        <v>7</v>
      </c>
      <c r="C2197">
        <v>1</v>
      </c>
      <c r="D2197">
        <v>80151400000</v>
      </c>
      <c r="E2197" t="s">
        <v>305</v>
      </c>
      <c r="G2197">
        <v>353</v>
      </c>
      <c r="H2197">
        <v>7</v>
      </c>
      <c r="I2197">
        <v>22</v>
      </c>
      <c r="J2197" t="str">
        <f t="shared" si="34"/>
        <v>07-01-2022</v>
      </c>
      <c r="K2197">
        <v>365000</v>
      </c>
      <c r="L2197">
        <v>1898</v>
      </c>
      <c r="M2197">
        <v>0</v>
      </c>
      <c r="N2197">
        <v>0</v>
      </c>
      <c r="P2197">
        <v>1.51</v>
      </c>
      <c r="Q2197">
        <v>1</v>
      </c>
      <c r="R2197" t="s">
        <v>306</v>
      </c>
      <c r="S2197" t="s">
        <v>307</v>
      </c>
      <c r="T2197" t="s">
        <v>86</v>
      </c>
      <c r="U2197">
        <v>4</v>
      </c>
      <c r="V2197">
        <v>1344</v>
      </c>
      <c r="W2197" t="s">
        <v>71</v>
      </c>
      <c r="X2197" t="s">
        <v>63</v>
      </c>
      <c r="Y2197">
        <v>702</v>
      </c>
      <c r="Z2197" t="s">
        <v>64</v>
      </c>
      <c r="AA2197" t="s">
        <v>308</v>
      </c>
      <c r="AB2197" t="s">
        <v>66</v>
      </c>
      <c r="AC2197" t="s">
        <v>67</v>
      </c>
      <c r="AE2197">
        <v>10</v>
      </c>
      <c r="AF2197" t="s">
        <v>309</v>
      </c>
      <c r="AK2197" t="s">
        <v>71</v>
      </c>
      <c r="AL2197">
        <v>26</v>
      </c>
      <c r="AN2197" t="s">
        <v>310</v>
      </c>
      <c r="AP2197" t="s">
        <v>56</v>
      </c>
      <c r="AR2197">
        <v>0</v>
      </c>
      <c r="AS2197" t="s">
        <v>73</v>
      </c>
      <c r="AT2197" t="s">
        <v>74</v>
      </c>
      <c r="AV2197" t="s">
        <v>74</v>
      </c>
      <c r="AX2197">
        <v>510</v>
      </c>
      <c r="AY2197" t="s">
        <v>58</v>
      </c>
      <c r="AZ2197">
        <v>5353</v>
      </c>
      <c r="BA2197">
        <v>15630</v>
      </c>
      <c r="BC2197">
        <v>219740</v>
      </c>
      <c r="BD2197" t="s">
        <v>59</v>
      </c>
    </row>
    <row r="2198" spans="1:56" x14ac:dyDescent="0.25">
      <c r="A2198">
        <v>2</v>
      </c>
      <c r="B2198">
        <v>7</v>
      </c>
      <c r="C2198">
        <v>21</v>
      </c>
      <c r="D2198">
        <v>80151700300</v>
      </c>
      <c r="E2198" t="s">
        <v>311</v>
      </c>
      <c r="G2198">
        <v>398</v>
      </c>
      <c r="H2198">
        <v>7</v>
      </c>
      <c r="I2198">
        <v>22</v>
      </c>
      <c r="J2198" t="str">
        <f t="shared" si="34"/>
        <v>07-21-2022</v>
      </c>
      <c r="K2198">
        <v>325000</v>
      </c>
      <c r="L2198">
        <v>2475</v>
      </c>
      <c r="M2198">
        <v>0</v>
      </c>
      <c r="N2198">
        <v>0</v>
      </c>
      <c r="P2198">
        <v>2.0190000000000001</v>
      </c>
      <c r="Q2198">
        <v>1</v>
      </c>
      <c r="R2198">
        <v>1</v>
      </c>
      <c r="S2198">
        <v>9851</v>
      </c>
      <c r="T2198" t="s">
        <v>86</v>
      </c>
      <c r="U2198">
        <v>0</v>
      </c>
      <c r="V2198">
        <v>2299</v>
      </c>
      <c r="W2198" t="s">
        <v>71</v>
      </c>
      <c r="X2198" t="s">
        <v>63</v>
      </c>
      <c r="Y2198">
        <v>920</v>
      </c>
      <c r="Z2198" t="s">
        <v>64</v>
      </c>
      <c r="AA2198" t="s">
        <v>110</v>
      </c>
      <c r="AB2198" t="s">
        <v>66</v>
      </c>
      <c r="AC2198" t="s">
        <v>67</v>
      </c>
      <c r="AE2198">
        <v>12</v>
      </c>
      <c r="AF2198" t="s">
        <v>309</v>
      </c>
      <c r="AK2198" t="s">
        <v>71</v>
      </c>
      <c r="AL2198">
        <v>19</v>
      </c>
      <c r="AN2198" t="s">
        <v>310</v>
      </c>
      <c r="AP2198" t="s">
        <v>56</v>
      </c>
      <c r="AR2198">
        <v>0</v>
      </c>
      <c r="AS2198" t="s">
        <v>73</v>
      </c>
      <c r="AT2198" t="s">
        <v>74</v>
      </c>
      <c r="AV2198" t="s">
        <v>74</v>
      </c>
      <c r="AX2198">
        <v>510</v>
      </c>
      <c r="AY2198" t="s">
        <v>58</v>
      </c>
      <c r="AZ2198">
        <v>5398</v>
      </c>
      <c r="BA2198">
        <v>16290</v>
      </c>
      <c r="BC2198">
        <v>276770</v>
      </c>
      <c r="BD2198" t="s">
        <v>59</v>
      </c>
    </row>
    <row r="2199" spans="1:56" x14ac:dyDescent="0.25">
      <c r="A2199">
        <v>2</v>
      </c>
      <c r="B2199">
        <v>7</v>
      </c>
      <c r="C2199">
        <v>21</v>
      </c>
      <c r="D2199">
        <v>80151700400</v>
      </c>
      <c r="E2199" t="s">
        <v>298</v>
      </c>
      <c r="G2199">
        <v>398</v>
      </c>
      <c r="H2199">
        <v>7</v>
      </c>
      <c r="I2199">
        <v>22</v>
      </c>
      <c r="J2199" t="str">
        <f t="shared" si="34"/>
        <v>07-21-2022</v>
      </c>
      <c r="K2199">
        <v>325000</v>
      </c>
      <c r="L2199">
        <v>0</v>
      </c>
      <c r="M2199">
        <v>0</v>
      </c>
      <c r="N2199">
        <v>0</v>
      </c>
      <c r="P2199">
        <v>0.40799999999999997</v>
      </c>
      <c r="U2199">
        <v>0</v>
      </c>
      <c r="V2199">
        <v>0</v>
      </c>
      <c r="Y2199">
        <v>0</v>
      </c>
      <c r="AE2199">
        <v>0</v>
      </c>
      <c r="AP2199" t="s">
        <v>56</v>
      </c>
      <c r="AR2199">
        <v>0</v>
      </c>
      <c r="AS2199" t="s">
        <v>73</v>
      </c>
      <c r="AT2199" t="s">
        <v>74</v>
      </c>
      <c r="AV2199" t="s">
        <v>74</v>
      </c>
      <c r="AX2199">
        <v>199</v>
      </c>
      <c r="AY2199" t="s">
        <v>58</v>
      </c>
      <c r="AZ2199">
        <v>2398</v>
      </c>
      <c r="BA2199">
        <v>0</v>
      </c>
      <c r="BC2199">
        <v>0</v>
      </c>
      <c r="BD2199" t="s">
        <v>59</v>
      </c>
    </row>
    <row r="2200" spans="1:56" x14ac:dyDescent="0.25">
      <c r="A2200">
        <v>2</v>
      </c>
      <c r="B2200">
        <v>7</v>
      </c>
      <c r="C2200">
        <v>20</v>
      </c>
      <c r="D2200">
        <v>80160200000</v>
      </c>
      <c r="E2200" t="s">
        <v>317</v>
      </c>
      <c r="G2200">
        <v>394</v>
      </c>
      <c r="H2200">
        <v>7</v>
      </c>
      <c r="I2200">
        <v>22</v>
      </c>
      <c r="J2200" t="str">
        <f t="shared" si="34"/>
        <v>07-20-2022</v>
      </c>
      <c r="K2200">
        <v>280000</v>
      </c>
      <c r="L2200">
        <v>1642</v>
      </c>
      <c r="M2200">
        <v>0</v>
      </c>
      <c r="N2200">
        <v>0</v>
      </c>
      <c r="P2200">
        <v>2.64</v>
      </c>
      <c r="Q2200">
        <v>1</v>
      </c>
      <c r="R2200">
        <v>6</v>
      </c>
      <c r="S2200" t="s">
        <v>318</v>
      </c>
      <c r="T2200" t="s">
        <v>112</v>
      </c>
      <c r="U2200">
        <v>0</v>
      </c>
      <c r="V2200">
        <v>0</v>
      </c>
      <c r="X2200" t="s">
        <v>63</v>
      </c>
      <c r="Y2200">
        <v>804</v>
      </c>
      <c r="Z2200" t="s">
        <v>64</v>
      </c>
      <c r="AA2200" t="s">
        <v>205</v>
      </c>
      <c r="AB2200" t="s">
        <v>66</v>
      </c>
      <c r="AC2200" t="s">
        <v>67</v>
      </c>
      <c r="AE2200">
        <v>7</v>
      </c>
      <c r="AF2200" t="s">
        <v>88</v>
      </c>
      <c r="AK2200" t="s">
        <v>225</v>
      </c>
      <c r="AL2200">
        <v>30</v>
      </c>
      <c r="AN2200" t="s">
        <v>72</v>
      </c>
      <c r="AP2200" t="s">
        <v>56</v>
      </c>
      <c r="AR2200">
        <v>0</v>
      </c>
      <c r="AS2200" t="s">
        <v>73</v>
      </c>
      <c r="AT2200" t="s">
        <v>74</v>
      </c>
      <c r="AV2200" t="s">
        <v>74</v>
      </c>
      <c r="AX2200">
        <v>510</v>
      </c>
      <c r="AY2200" t="s">
        <v>58</v>
      </c>
      <c r="AZ2200">
        <v>3394</v>
      </c>
      <c r="BA2200">
        <v>19260</v>
      </c>
      <c r="BC2200">
        <v>146600</v>
      </c>
      <c r="BD2200" t="s">
        <v>59</v>
      </c>
    </row>
    <row r="2201" spans="1:56" x14ac:dyDescent="0.25">
      <c r="A2201">
        <v>2</v>
      </c>
      <c r="B2201">
        <v>7</v>
      </c>
      <c r="C2201">
        <v>6</v>
      </c>
      <c r="D2201">
        <v>100012000000</v>
      </c>
      <c r="E2201" t="s">
        <v>412</v>
      </c>
      <c r="G2201">
        <v>363</v>
      </c>
      <c r="H2201">
        <v>7</v>
      </c>
      <c r="I2201">
        <v>22</v>
      </c>
      <c r="J2201" t="str">
        <f t="shared" si="34"/>
        <v>07-06-2022</v>
      </c>
      <c r="K2201">
        <v>693500</v>
      </c>
      <c r="L2201">
        <v>0</v>
      </c>
      <c r="M2201">
        <v>0</v>
      </c>
      <c r="N2201">
        <v>0</v>
      </c>
      <c r="P2201">
        <v>55.939</v>
      </c>
      <c r="U2201">
        <v>0</v>
      </c>
      <c r="V2201">
        <v>0</v>
      </c>
      <c r="Y2201">
        <v>0</v>
      </c>
      <c r="AE2201">
        <v>0</v>
      </c>
      <c r="AP2201" t="s">
        <v>56</v>
      </c>
      <c r="AR2201">
        <v>0</v>
      </c>
      <c r="AS2201" t="s">
        <v>73</v>
      </c>
      <c r="AT2201" t="s">
        <v>213</v>
      </c>
      <c r="AV2201" t="s">
        <v>213</v>
      </c>
      <c r="AX2201">
        <v>199</v>
      </c>
      <c r="AY2201" t="s">
        <v>58</v>
      </c>
      <c r="AZ2201">
        <v>6363</v>
      </c>
      <c r="BA2201">
        <v>347540</v>
      </c>
      <c r="BC2201">
        <v>4090</v>
      </c>
      <c r="BD2201" t="s">
        <v>59</v>
      </c>
    </row>
    <row r="2202" spans="1:56" x14ac:dyDescent="0.25">
      <c r="A2202">
        <v>2</v>
      </c>
      <c r="B2202">
        <v>7</v>
      </c>
      <c r="C2202">
        <v>6</v>
      </c>
      <c r="D2202">
        <v>100012000100</v>
      </c>
      <c r="E2202" t="s">
        <v>413</v>
      </c>
      <c r="G2202">
        <v>363</v>
      </c>
      <c r="H2202">
        <v>7</v>
      </c>
      <c r="I2202">
        <v>22</v>
      </c>
      <c r="J2202" t="str">
        <f t="shared" si="34"/>
        <v>07-06-2022</v>
      </c>
      <c r="K2202">
        <v>693500</v>
      </c>
      <c r="L2202">
        <v>1644</v>
      </c>
      <c r="M2202">
        <v>0</v>
      </c>
      <c r="N2202">
        <v>0</v>
      </c>
      <c r="P2202">
        <v>3.141</v>
      </c>
      <c r="Q2202">
        <v>1</v>
      </c>
      <c r="R2202">
        <v>1</v>
      </c>
      <c r="S2202">
        <v>9941</v>
      </c>
      <c r="T2202" t="s">
        <v>414</v>
      </c>
      <c r="U2202">
        <v>3</v>
      </c>
      <c r="V2202">
        <v>1644</v>
      </c>
      <c r="X2202" t="s">
        <v>63</v>
      </c>
      <c r="Y2202">
        <v>576</v>
      </c>
      <c r="Z2202" t="s">
        <v>64</v>
      </c>
      <c r="AA2202" t="s">
        <v>205</v>
      </c>
      <c r="AB2202" t="s">
        <v>66</v>
      </c>
      <c r="AC2202" t="s">
        <v>67</v>
      </c>
      <c r="AE2202">
        <v>4</v>
      </c>
      <c r="AF2202" t="s">
        <v>88</v>
      </c>
      <c r="AK2202" t="s">
        <v>71</v>
      </c>
      <c r="AL2202">
        <v>22</v>
      </c>
      <c r="AN2202" t="s">
        <v>82</v>
      </c>
      <c r="AP2202" t="s">
        <v>56</v>
      </c>
      <c r="AR2202">
        <v>0</v>
      </c>
      <c r="AS2202" t="s">
        <v>73</v>
      </c>
      <c r="AT2202" t="s">
        <v>213</v>
      </c>
      <c r="AV2202" t="s">
        <v>213</v>
      </c>
      <c r="AX2202">
        <v>111</v>
      </c>
      <c r="AY2202" t="s">
        <v>58</v>
      </c>
      <c r="AZ2202">
        <v>7363</v>
      </c>
      <c r="BA2202">
        <v>17230</v>
      </c>
      <c r="BC2202">
        <v>138490</v>
      </c>
      <c r="BD2202" t="s">
        <v>59</v>
      </c>
    </row>
    <row r="2203" spans="1:56" x14ac:dyDescent="0.25">
      <c r="A2203">
        <v>2</v>
      </c>
      <c r="B2203">
        <v>7</v>
      </c>
      <c r="C2203">
        <v>12</v>
      </c>
      <c r="D2203">
        <v>140220500000</v>
      </c>
      <c r="E2203" t="s">
        <v>577</v>
      </c>
      <c r="G2203">
        <v>376</v>
      </c>
      <c r="H2203">
        <v>7</v>
      </c>
      <c r="I2203">
        <v>22</v>
      </c>
      <c r="J2203" t="str">
        <f t="shared" si="34"/>
        <v>07-12-2022</v>
      </c>
      <c r="K2203">
        <v>575000</v>
      </c>
      <c r="L2203">
        <v>0</v>
      </c>
      <c r="M2203">
        <v>0</v>
      </c>
      <c r="N2203">
        <v>0</v>
      </c>
      <c r="P2203">
        <v>33.920999999999999</v>
      </c>
      <c r="U2203">
        <v>0</v>
      </c>
      <c r="V2203">
        <v>0</v>
      </c>
      <c r="Y2203">
        <v>0</v>
      </c>
      <c r="AE2203">
        <v>0</v>
      </c>
      <c r="AP2203" t="s">
        <v>56</v>
      </c>
      <c r="AR2203">
        <v>0</v>
      </c>
      <c r="AS2203" t="s">
        <v>73</v>
      </c>
      <c r="AT2203" t="s">
        <v>74</v>
      </c>
      <c r="AV2203" t="s">
        <v>74</v>
      </c>
      <c r="AX2203">
        <v>110</v>
      </c>
      <c r="AY2203" t="s">
        <v>58</v>
      </c>
      <c r="AZ2203">
        <v>5376</v>
      </c>
      <c r="BA2203">
        <v>478170</v>
      </c>
      <c r="BC2203">
        <v>0</v>
      </c>
      <c r="BD2203" t="s">
        <v>59</v>
      </c>
    </row>
    <row r="2204" spans="1:56" x14ac:dyDescent="0.25">
      <c r="A2204">
        <v>2</v>
      </c>
      <c r="B2204">
        <v>7</v>
      </c>
      <c r="C2204">
        <v>12</v>
      </c>
      <c r="D2204">
        <v>140220500200</v>
      </c>
      <c r="E2204" t="s">
        <v>574</v>
      </c>
      <c r="G2204">
        <v>376</v>
      </c>
      <c r="H2204">
        <v>7</v>
      </c>
      <c r="I2204">
        <v>22</v>
      </c>
      <c r="J2204" t="str">
        <f t="shared" si="34"/>
        <v>07-12-2022</v>
      </c>
      <c r="K2204">
        <v>575000</v>
      </c>
      <c r="L2204">
        <v>0</v>
      </c>
      <c r="M2204">
        <v>0</v>
      </c>
      <c r="N2204">
        <v>0</v>
      </c>
      <c r="P2204">
        <v>0.22500000000000001</v>
      </c>
      <c r="U2204">
        <v>0</v>
      </c>
      <c r="V2204">
        <v>0</v>
      </c>
      <c r="Y2204">
        <v>0</v>
      </c>
      <c r="AE2204">
        <v>0</v>
      </c>
      <c r="AP2204" t="s">
        <v>56</v>
      </c>
      <c r="AR2204">
        <v>0</v>
      </c>
      <c r="AS2204" t="s">
        <v>73</v>
      </c>
      <c r="AX2204">
        <v>500</v>
      </c>
      <c r="AY2204" t="s">
        <v>58</v>
      </c>
      <c r="AZ2204">
        <v>5376</v>
      </c>
      <c r="BA2204">
        <v>740</v>
      </c>
      <c r="BC2204">
        <v>0</v>
      </c>
      <c r="BD2204" t="s">
        <v>59</v>
      </c>
    </row>
    <row r="2205" spans="1:56" x14ac:dyDescent="0.25">
      <c r="A2205">
        <v>2</v>
      </c>
      <c r="B2205">
        <v>7</v>
      </c>
      <c r="C2205">
        <v>12</v>
      </c>
      <c r="D2205">
        <v>140220500300</v>
      </c>
      <c r="E2205" t="s">
        <v>574</v>
      </c>
      <c r="G2205">
        <v>376</v>
      </c>
      <c r="H2205">
        <v>7</v>
      </c>
      <c r="I2205">
        <v>22</v>
      </c>
      <c r="J2205" t="str">
        <f t="shared" si="34"/>
        <v>07-12-2022</v>
      </c>
      <c r="K2205">
        <v>575000</v>
      </c>
      <c r="L2205">
        <v>0</v>
      </c>
      <c r="M2205">
        <v>0</v>
      </c>
      <c r="N2205">
        <v>0</v>
      </c>
      <c r="P2205">
        <v>0.224</v>
      </c>
      <c r="U2205">
        <v>0</v>
      </c>
      <c r="V2205">
        <v>0</v>
      </c>
      <c r="Y2205">
        <v>0</v>
      </c>
      <c r="AE2205">
        <v>0</v>
      </c>
      <c r="AP2205" t="s">
        <v>56</v>
      </c>
      <c r="AR2205">
        <v>0</v>
      </c>
      <c r="AS2205" t="s">
        <v>73</v>
      </c>
      <c r="AX2205">
        <v>500</v>
      </c>
      <c r="AY2205" t="s">
        <v>58</v>
      </c>
      <c r="AZ2205">
        <v>5376</v>
      </c>
      <c r="BA2205">
        <v>740</v>
      </c>
      <c r="BC2205">
        <v>0</v>
      </c>
      <c r="BD2205" t="s">
        <v>59</v>
      </c>
    </row>
    <row r="2206" spans="1:56" x14ac:dyDescent="0.25">
      <c r="A2206">
        <v>2</v>
      </c>
      <c r="B2206">
        <v>7</v>
      </c>
      <c r="C2206">
        <v>12</v>
      </c>
      <c r="D2206">
        <v>140220501100</v>
      </c>
      <c r="E2206" t="s">
        <v>577</v>
      </c>
      <c r="G2206">
        <v>376</v>
      </c>
      <c r="H2206">
        <v>7</v>
      </c>
      <c r="I2206">
        <v>22</v>
      </c>
      <c r="J2206" t="str">
        <f t="shared" si="34"/>
        <v>07-12-2022</v>
      </c>
      <c r="K2206">
        <v>575000</v>
      </c>
      <c r="L2206">
        <v>0</v>
      </c>
      <c r="M2206">
        <v>0</v>
      </c>
      <c r="N2206">
        <v>0</v>
      </c>
      <c r="P2206">
        <v>32.405000000000001</v>
      </c>
      <c r="U2206">
        <v>0</v>
      </c>
      <c r="V2206">
        <v>0</v>
      </c>
      <c r="Y2206">
        <v>0</v>
      </c>
      <c r="AE2206">
        <v>0</v>
      </c>
      <c r="AP2206" t="s">
        <v>56</v>
      </c>
      <c r="AR2206">
        <v>0</v>
      </c>
      <c r="AT2206" t="s">
        <v>74</v>
      </c>
      <c r="AV2206" t="s">
        <v>74</v>
      </c>
      <c r="AX2206">
        <v>110</v>
      </c>
      <c r="AY2206" t="s">
        <v>58</v>
      </c>
      <c r="AZ2206">
        <v>1376</v>
      </c>
      <c r="BA2206">
        <v>0</v>
      </c>
      <c r="BC2206">
        <v>0</v>
      </c>
      <c r="BD2206" t="s">
        <v>59</v>
      </c>
    </row>
    <row r="2207" spans="1:56" x14ac:dyDescent="0.25">
      <c r="A2207">
        <v>2</v>
      </c>
      <c r="B2207">
        <v>7</v>
      </c>
      <c r="C2207">
        <v>25</v>
      </c>
      <c r="D2207">
        <v>190291400400</v>
      </c>
      <c r="E2207" t="s">
        <v>807</v>
      </c>
      <c r="G2207">
        <v>408</v>
      </c>
      <c r="H2207">
        <v>7</v>
      </c>
      <c r="I2207">
        <v>22</v>
      </c>
      <c r="J2207" t="str">
        <f t="shared" si="34"/>
        <v>07-25-2022</v>
      </c>
      <c r="K2207">
        <v>8000</v>
      </c>
      <c r="L2207">
        <v>0</v>
      </c>
      <c r="M2207">
        <v>0</v>
      </c>
      <c r="N2207">
        <v>0</v>
      </c>
      <c r="P2207">
        <v>0.44</v>
      </c>
      <c r="U2207">
        <v>0</v>
      </c>
      <c r="V2207">
        <v>0</v>
      </c>
      <c r="Y2207">
        <v>0</v>
      </c>
      <c r="AE2207">
        <v>0</v>
      </c>
      <c r="AP2207" t="s">
        <v>56</v>
      </c>
      <c r="AR2207">
        <v>0</v>
      </c>
      <c r="AS2207" t="s">
        <v>73</v>
      </c>
      <c r="AX2207">
        <v>110</v>
      </c>
      <c r="AY2207" t="s">
        <v>58</v>
      </c>
      <c r="AZ2207">
        <v>1408</v>
      </c>
      <c r="BA2207">
        <v>0</v>
      </c>
      <c r="BC2207">
        <v>0</v>
      </c>
      <c r="BD2207" t="s">
        <v>59</v>
      </c>
    </row>
    <row r="2208" spans="1:56" x14ac:dyDescent="0.25">
      <c r="A2208">
        <v>2</v>
      </c>
      <c r="B2208">
        <v>7</v>
      </c>
      <c r="C2208">
        <v>28</v>
      </c>
      <c r="D2208">
        <v>220032000000</v>
      </c>
      <c r="E2208" t="s">
        <v>907</v>
      </c>
      <c r="G2208">
        <v>411</v>
      </c>
      <c r="H2208">
        <v>7</v>
      </c>
      <c r="I2208">
        <v>22</v>
      </c>
      <c r="J2208" t="str">
        <f t="shared" si="34"/>
        <v>07-28-2022</v>
      </c>
      <c r="K2208">
        <v>183000</v>
      </c>
      <c r="L2208">
        <v>1288</v>
      </c>
      <c r="M2208">
        <v>0</v>
      </c>
      <c r="N2208">
        <v>0</v>
      </c>
      <c r="P2208">
        <v>3.24</v>
      </c>
      <c r="Q2208">
        <v>1</v>
      </c>
      <c r="R2208">
        <v>1</v>
      </c>
      <c r="S2208">
        <v>9531</v>
      </c>
      <c r="T2208" t="s">
        <v>76</v>
      </c>
      <c r="U2208">
        <v>3</v>
      </c>
      <c r="V2208">
        <v>1120</v>
      </c>
      <c r="X2208" t="s">
        <v>63</v>
      </c>
      <c r="Y2208">
        <v>440</v>
      </c>
      <c r="Z2208" t="s">
        <v>64</v>
      </c>
      <c r="AA2208" t="s">
        <v>441</v>
      </c>
      <c r="AB2208" t="s">
        <v>66</v>
      </c>
      <c r="AC2208" t="s">
        <v>67</v>
      </c>
      <c r="AE2208">
        <v>5</v>
      </c>
      <c r="AF2208" t="s">
        <v>88</v>
      </c>
      <c r="AI2208" t="s">
        <v>89</v>
      </c>
      <c r="AK2208" t="s">
        <v>71</v>
      </c>
      <c r="AL2208">
        <v>42</v>
      </c>
      <c r="AN2208" t="s">
        <v>138</v>
      </c>
      <c r="AP2208" t="s">
        <v>56</v>
      </c>
      <c r="AR2208">
        <v>0</v>
      </c>
      <c r="AS2208" t="s">
        <v>73</v>
      </c>
      <c r="AT2208" t="s">
        <v>74</v>
      </c>
      <c r="AV2208" t="s">
        <v>74</v>
      </c>
      <c r="AX2208">
        <v>510</v>
      </c>
      <c r="AY2208" t="s">
        <v>473</v>
      </c>
      <c r="AZ2208">
        <v>4411</v>
      </c>
      <c r="BA2208">
        <v>15860</v>
      </c>
      <c r="BC2208">
        <v>74460</v>
      </c>
      <c r="BD2208" t="s">
        <v>59</v>
      </c>
    </row>
    <row r="2209" spans="1:56" x14ac:dyDescent="0.25">
      <c r="A2209">
        <v>2</v>
      </c>
      <c r="B2209">
        <v>7</v>
      </c>
      <c r="C2209">
        <v>18</v>
      </c>
      <c r="D2209">
        <v>220161700100</v>
      </c>
      <c r="E2209" t="s">
        <v>942</v>
      </c>
      <c r="G2209">
        <v>386</v>
      </c>
      <c r="H2209">
        <v>7</v>
      </c>
      <c r="I2209">
        <v>22</v>
      </c>
      <c r="J2209" t="str">
        <f t="shared" si="34"/>
        <v>07-18-2022</v>
      </c>
      <c r="K2209">
        <v>112000</v>
      </c>
      <c r="L2209">
        <v>1560</v>
      </c>
      <c r="M2209">
        <v>0</v>
      </c>
      <c r="N2209">
        <v>0</v>
      </c>
      <c r="P2209">
        <v>1.3779999999999999</v>
      </c>
      <c r="Q2209">
        <v>1</v>
      </c>
      <c r="R2209">
        <v>1</v>
      </c>
      <c r="S2209">
        <v>9961</v>
      </c>
      <c r="T2209" t="s">
        <v>112</v>
      </c>
      <c r="U2209">
        <v>3</v>
      </c>
      <c r="V2209">
        <v>0</v>
      </c>
      <c r="X2209" t="s">
        <v>63</v>
      </c>
      <c r="Y2209">
        <v>576</v>
      </c>
      <c r="Z2209" t="s">
        <v>64</v>
      </c>
      <c r="AA2209" t="s">
        <v>79</v>
      </c>
      <c r="AB2209" t="s">
        <v>66</v>
      </c>
      <c r="AC2209" t="s">
        <v>67</v>
      </c>
      <c r="AE2209">
        <v>7</v>
      </c>
      <c r="AF2209" t="s">
        <v>88</v>
      </c>
      <c r="AK2209" t="s">
        <v>71</v>
      </c>
      <c r="AL2209">
        <v>22</v>
      </c>
      <c r="AN2209" t="s">
        <v>170</v>
      </c>
      <c r="AP2209" t="s">
        <v>56</v>
      </c>
      <c r="AR2209">
        <v>0</v>
      </c>
      <c r="AS2209" t="s">
        <v>73</v>
      </c>
      <c r="AT2209" t="s">
        <v>74</v>
      </c>
      <c r="AV2209" t="s">
        <v>74</v>
      </c>
      <c r="AX2209">
        <v>510</v>
      </c>
      <c r="AY2209" t="s">
        <v>943</v>
      </c>
      <c r="AZ2209">
        <v>3386</v>
      </c>
      <c r="BA2209">
        <v>9540</v>
      </c>
      <c r="BC2209">
        <v>77570</v>
      </c>
      <c r="BD2209" t="s">
        <v>59</v>
      </c>
    </row>
    <row r="2210" spans="1:56" x14ac:dyDescent="0.25">
      <c r="A2210">
        <v>2</v>
      </c>
      <c r="B2210">
        <v>7</v>
      </c>
      <c r="C2210">
        <v>6</v>
      </c>
      <c r="D2210">
        <v>220200800000</v>
      </c>
      <c r="E2210" t="s">
        <v>950</v>
      </c>
      <c r="G2210">
        <v>360</v>
      </c>
      <c r="H2210">
        <v>7</v>
      </c>
      <c r="I2210">
        <v>22</v>
      </c>
      <c r="J2210" t="str">
        <f t="shared" si="34"/>
        <v>07-06-2022</v>
      </c>
      <c r="K2210">
        <v>136000</v>
      </c>
      <c r="L2210">
        <v>1368</v>
      </c>
      <c r="M2210">
        <v>0</v>
      </c>
      <c r="N2210">
        <v>0</v>
      </c>
      <c r="P2210">
        <v>0.49</v>
      </c>
      <c r="Q2210">
        <v>1</v>
      </c>
      <c r="R2210">
        <v>1</v>
      </c>
      <c r="S2210">
        <v>9741</v>
      </c>
      <c r="T2210" t="s">
        <v>112</v>
      </c>
      <c r="U2210">
        <v>3</v>
      </c>
      <c r="V2210">
        <v>0</v>
      </c>
      <c r="Y2210">
        <v>512</v>
      </c>
      <c r="Z2210" t="s">
        <v>64</v>
      </c>
      <c r="AA2210" t="s">
        <v>702</v>
      </c>
      <c r="AB2210" t="s">
        <v>66</v>
      </c>
      <c r="AC2210" t="s">
        <v>67</v>
      </c>
      <c r="AE2210">
        <v>6</v>
      </c>
      <c r="AF2210" t="s">
        <v>102</v>
      </c>
      <c r="AG2210" t="s">
        <v>69</v>
      </c>
      <c r="AK2210" t="s">
        <v>71</v>
      </c>
      <c r="AL2210">
        <v>30</v>
      </c>
      <c r="AN2210" t="s">
        <v>138</v>
      </c>
      <c r="AP2210" t="s">
        <v>56</v>
      </c>
      <c r="AR2210">
        <v>0</v>
      </c>
      <c r="AS2210" t="s">
        <v>73</v>
      </c>
      <c r="AT2210" t="s">
        <v>74</v>
      </c>
      <c r="AV2210" t="s">
        <v>74</v>
      </c>
      <c r="AX2210">
        <v>510</v>
      </c>
      <c r="AY2210" t="s">
        <v>473</v>
      </c>
      <c r="AZ2210">
        <v>3360</v>
      </c>
      <c r="BA2210">
        <v>5770</v>
      </c>
      <c r="BC2210">
        <v>71970</v>
      </c>
      <c r="BD2210" t="s">
        <v>59</v>
      </c>
    </row>
    <row r="2211" spans="1:56" x14ac:dyDescent="0.25">
      <c r="A2211">
        <v>2</v>
      </c>
      <c r="B2211">
        <v>7</v>
      </c>
      <c r="C2211">
        <v>18</v>
      </c>
      <c r="D2211">
        <v>220250220000</v>
      </c>
      <c r="E2211" t="s">
        <v>970</v>
      </c>
      <c r="G2211">
        <v>385</v>
      </c>
      <c r="H2211">
        <v>7</v>
      </c>
      <c r="I2211">
        <v>22</v>
      </c>
      <c r="J2211" t="str">
        <f t="shared" si="34"/>
        <v>07-18-2022</v>
      </c>
      <c r="K2211">
        <v>76300</v>
      </c>
      <c r="L2211">
        <v>2064</v>
      </c>
      <c r="M2211">
        <v>0</v>
      </c>
      <c r="N2211">
        <v>0</v>
      </c>
      <c r="P2211">
        <v>0.92</v>
      </c>
      <c r="Q2211">
        <v>1</v>
      </c>
      <c r="R2211">
        <v>7</v>
      </c>
      <c r="S2211" t="s">
        <v>460</v>
      </c>
      <c r="T2211" t="s">
        <v>112</v>
      </c>
      <c r="U2211">
        <v>0</v>
      </c>
      <c r="V2211">
        <v>0</v>
      </c>
      <c r="X2211" t="s">
        <v>63</v>
      </c>
      <c r="Y2211">
        <v>576</v>
      </c>
      <c r="Z2211" t="s">
        <v>64</v>
      </c>
      <c r="AA2211" t="s">
        <v>87</v>
      </c>
      <c r="AB2211" t="s">
        <v>66</v>
      </c>
      <c r="AC2211" t="s">
        <v>67</v>
      </c>
      <c r="AE2211">
        <v>6</v>
      </c>
      <c r="AF2211" t="s">
        <v>88</v>
      </c>
      <c r="AK2211" t="s">
        <v>71</v>
      </c>
      <c r="AL2211">
        <v>24</v>
      </c>
      <c r="AN2211" t="s">
        <v>82</v>
      </c>
      <c r="AP2211" t="s">
        <v>56</v>
      </c>
      <c r="AR2211">
        <v>0</v>
      </c>
      <c r="AS2211" t="s">
        <v>73</v>
      </c>
      <c r="AT2211" t="s">
        <v>74</v>
      </c>
      <c r="AV2211" t="s">
        <v>74</v>
      </c>
      <c r="AX2211">
        <v>510</v>
      </c>
      <c r="AY2211" t="s">
        <v>58</v>
      </c>
      <c r="AZ2211">
        <v>1385</v>
      </c>
      <c r="BA2211">
        <v>8110</v>
      </c>
      <c r="BC2211">
        <v>121690</v>
      </c>
      <c r="BD2211" t="s">
        <v>59</v>
      </c>
    </row>
    <row r="2212" spans="1:56" x14ac:dyDescent="0.25">
      <c r="A2212">
        <v>2</v>
      </c>
      <c r="B2212">
        <v>7</v>
      </c>
      <c r="C2212">
        <v>11</v>
      </c>
      <c r="D2212">
        <v>220360400000</v>
      </c>
      <c r="E2212" t="s">
        <v>988</v>
      </c>
      <c r="G2212">
        <v>373</v>
      </c>
      <c r="H2212">
        <v>7</v>
      </c>
      <c r="I2212">
        <v>22</v>
      </c>
      <c r="J2212" t="str">
        <f t="shared" si="34"/>
        <v>07-11-2022</v>
      </c>
      <c r="K2212">
        <v>2000</v>
      </c>
      <c r="L2212">
        <v>0</v>
      </c>
      <c r="M2212">
        <v>66</v>
      </c>
      <c r="N2212">
        <v>162</v>
      </c>
      <c r="P2212">
        <v>0</v>
      </c>
      <c r="U2212">
        <v>0</v>
      </c>
      <c r="V2212">
        <v>0</v>
      </c>
      <c r="Y2212">
        <v>0</v>
      </c>
      <c r="AE2212">
        <v>0</v>
      </c>
      <c r="AP2212" t="s">
        <v>56</v>
      </c>
      <c r="AR2212">
        <v>9225</v>
      </c>
      <c r="AS2212" t="s">
        <v>73</v>
      </c>
      <c r="AT2212" t="s">
        <v>74</v>
      </c>
      <c r="AV2212" t="s">
        <v>74</v>
      </c>
      <c r="AX2212">
        <v>599</v>
      </c>
      <c r="AY2212" t="s">
        <v>58</v>
      </c>
      <c r="AZ2212">
        <v>1373</v>
      </c>
      <c r="BA2212">
        <v>4090</v>
      </c>
      <c r="BC2212">
        <v>2370</v>
      </c>
      <c r="BD2212" t="s">
        <v>59</v>
      </c>
    </row>
    <row r="2213" spans="1:56" x14ac:dyDescent="0.25">
      <c r="A2213">
        <v>2</v>
      </c>
      <c r="B2213">
        <v>7</v>
      </c>
      <c r="C2213">
        <v>11</v>
      </c>
      <c r="D2213">
        <v>220360500000</v>
      </c>
      <c r="E2213" t="s">
        <v>938</v>
      </c>
      <c r="G2213">
        <v>373</v>
      </c>
      <c r="H2213">
        <v>7</v>
      </c>
      <c r="I2213">
        <v>22</v>
      </c>
      <c r="J2213" t="str">
        <f t="shared" si="34"/>
        <v>07-11-2022</v>
      </c>
      <c r="K2213">
        <v>2000</v>
      </c>
      <c r="L2213">
        <v>0</v>
      </c>
      <c r="M2213">
        <v>33</v>
      </c>
      <c r="N2213">
        <v>162</v>
      </c>
      <c r="P2213">
        <v>0</v>
      </c>
      <c r="U2213">
        <v>0</v>
      </c>
      <c r="V2213">
        <v>0</v>
      </c>
      <c r="Y2213">
        <v>0</v>
      </c>
      <c r="AE2213">
        <v>0</v>
      </c>
      <c r="AP2213" t="s">
        <v>56</v>
      </c>
      <c r="AR2213">
        <v>9225</v>
      </c>
      <c r="AS2213" t="s">
        <v>73</v>
      </c>
      <c r="AX2213">
        <v>500</v>
      </c>
      <c r="AY2213" t="s">
        <v>442</v>
      </c>
      <c r="AZ2213">
        <v>1373</v>
      </c>
      <c r="BA2213">
        <v>0</v>
      </c>
      <c r="BC2213">
        <v>0</v>
      </c>
      <c r="BD2213" t="s">
        <v>59</v>
      </c>
    </row>
    <row r="2214" spans="1:56" x14ac:dyDescent="0.25">
      <c r="A2214">
        <v>2</v>
      </c>
      <c r="B2214">
        <v>7</v>
      </c>
      <c r="C2214">
        <v>21</v>
      </c>
      <c r="D2214">
        <v>240650300000</v>
      </c>
      <c r="E2214" t="s">
        <v>1108</v>
      </c>
      <c r="G2214">
        <v>399</v>
      </c>
      <c r="H2214">
        <v>7</v>
      </c>
      <c r="I2214">
        <v>22</v>
      </c>
      <c r="J2214" t="str">
        <f t="shared" si="34"/>
        <v>07-21-2022</v>
      </c>
      <c r="K2214">
        <v>117000</v>
      </c>
      <c r="L2214">
        <v>0</v>
      </c>
      <c r="M2214">
        <v>63</v>
      </c>
      <c r="N2214">
        <v>150</v>
      </c>
      <c r="P2214">
        <v>0</v>
      </c>
      <c r="U2214">
        <v>0</v>
      </c>
      <c r="V2214">
        <v>0</v>
      </c>
      <c r="Y2214">
        <v>0</v>
      </c>
      <c r="AE2214">
        <v>0</v>
      </c>
      <c r="AP2214" t="s">
        <v>56</v>
      </c>
      <c r="AR2214">
        <v>2405</v>
      </c>
      <c r="AS2214" t="s">
        <v>73</v>
      </c>
      <c r="AX2214">
        <v>500</v>
      </c>
      <c r="AY2214" t="s">
        <v>755</v>
      </c>
      <c r="AZ2214">
        <v>2399</v>
      </c>
      <c r="BA2214">
        <v>0</v>
      </c>
      <c r="BC2214">
        <v>0</v>
      </c>
      <c r="BD2214" t="s">
        <v>59</v>
      </c>
    </row>
    <row r="2215" spans="1:56" x14ac:dyDescent="0.25">
      <c r="A2215">
        <v>2</v>
      </c>
      <c r="B2215">
        <v>7</v>
      </c>
      <c r="C2215">
        <v>21</v>
      </c>
      <c r="D2215">
        <v>240650400000</v>
      </c>
      <c r="E2215" t="s">
        <v>1109</v>
      </c>
      <c r="G2215">
        <v>399</v>
      </c>
      <c r="H2215">
        <v>7</v>
      </c>
      <c r="I2215">
        <v>22</v>
      </c>
      <c r="J2215" t="str">
        <f t="shared" si="34"/>
        <v>07-21-2022</v>
      </c>
      <c r="K2215">
        <v>117000</v>
      </c>
      <c r="L2215">
        <v>1456</v>
      </c>
      <c r="M2215">
        <v>156</v>
      </c>
      <c r="N2215">
        <v>150</v>
      </c>
      <c r="P2215">
        <v>0</v>
      </c>
      <c r="Q2215">
        <v>1</v>
      </c>
      <c r="R2215">
        <v>1</v>
      </c>
      <c r="S2215">
        <v>9661</v>
      </c>
      <c r="T2215" t="s">
        <v>112</v>
      </c>
      <c r="U2215">
        <v>0</v>
      </c>
      <c r="V2215">
        <v>0</v>
      </c>
      <c r="Y2215">
        <v>720</v>
      </c>
      <c r="Z2215" t="s">
        <v>64</v>
      </c>
      <c r="AA2215" t="s">
        <v>702</v>
      </c>
      <c r="AB2215" t="s">
        <v>66</v>
      </c>
      <c r="AC2215" t="s">
        <v>67</v>
      </c>
      <c r="AE2215">
        <v>8</v>
      </c>
      <c r="AF2215" t="s">
        <v>102</v>
      </c>
      <c r="AG2215" t="s">
        <v>69</v>
      </c>
      <c r="AK2215" t="s">
        <v>71</v>
      </c>
      <c r="AL2215">
        <v>40</v>
      </c>
      <c r="AN2215" t="s">
        <v>138</v>
      </c>
      <c r="AP2215" t="s">
        <v>56</v>
      </c>
      <c r="AR2215">
        <v>2405</v>
      </c>
      <c r="AS2215" t="s">
        <v>73</v>
      </c>
      <c r="AT2215" t="s">
        <v>213</v>
      </c>
      <c r="AV2215" t="s">
        <v>213</v>
      </c>
      <c r="AX2215">
        <v>510</v>
      </c>
      <c r="AY2215" t="s">
        <v>473</v>
      </c>
      <c r="AZ2215">
        <v>2399</v>
      </c>
      <c r="BA2215">
        <v>15540</v>
      </c>
      <c r="BC2215">
        <v>69940</v>
      </c>
      <c r="BD2215" t="s">
        <v>59</v>
      </c>
    </row>
    <row r="2216" spans="1:56" x14ac:dyDescent="0.25">
      <c r="A2216">
        <v>2</v>
      </c>
      <c r="B2216">
        <v>7</v>
      </c>
      <c r="C2216">
        <v>21</v>
      </c>
      <c r="D2216">
        <v>240650600000</v>
      </c>
      <c r="E2216" t="s">
        <v>1110</v>
      </c>
      <c r="G2216">
        <v>399</v>
      </c>
      <c r="H2216">
        <v>7</v>
      </c>
      <c r="I2216">
        <v>22</v>
      </c>
      <c r="J2216" t="str">
        <f t="shared" si="34"/>
        <v>07-21-2022</v>
      </c>
      <c r="K2216">
        <v>117000</v>
      </c>
      <c r="L2216">
        <v>0</v>
      </c>
      <c r="M2216">
        <v>29</v>
      </c>
      <c r="N2216">
        <v>150</v>
      </c>
      <c r="P2216">
        <v>0</v>
      </c>
      <c r="U2216">
        <v>0</v>
      </c>
      <c r="V2216">
        <v>0</v>
      </c>
      <c r="Y2216">
        <v>0</v>
      </c>
      <c r="AE2216">
        <v>0</v>
      </c>
      <c r="AP2216" t="s">
        <v>56</v>
      </c>
      <c r="AR2216">
        <v>2405</v>
      </c>
      <c r="AS2216" t="s">
        <v>73</v>
      </c>
      <c r="AX2216">
        <v>500</v>
      </c>
      <c r="AY2216" t="s">
        <v>755</v>
      </c>
      <c r="AZ2216">
        <v>2399</v>
      </c>
      <c r="BA2216">
        <v>0</v>
      </c>
      <c r="BC2216">
        <v>0</v>
      </c>
      <c r="BD2216" t="s">
        <v>59</v>
      </c>
    </row>
    <row r="2217" spans="1:56" x14ac:dyDescent="0.25">
      <c r="A2217">
        <v>2</v>
      </c>
      <c r="B2217">
        <v>7</v>
      </c>
      <c r="C2217">
        <v>11</v>
      </c>
      <c r="D2217">
        <v>240731800000</v>
      </c>
      <c r="E2217" t="s">
        <v>1138</v>
      </c>
      <c r="G2217">
        <v>372</v>
      </c>
      <c r="H2217">
        <v>7</v>
      </c>
      <c r="I2217">
        <v>22</v>
      </c>
      <c r="J2217" t="str">
        <f t="shared" si="34"/>
        <v>07-11-2022</v>
      </c>
      <c r="K2217">
        <v>17000</v>
      </c>
      <c r="L2217">
        <v>0</v>
      </c>
      <c r="M2217">
        <v>103</v>
      </c>
      <c r="N2217">
        <v>165</v>
      </c>
      <c r="P2217">
        <v>0</v>
      </c>
      <c r="U2217">
        <v>0</v>
      </c>
      <c r="V2217">
        <v>0</v>
      </c>
      <c r="Y2217">
        <v>0</v>
      </c>
      <c r="AE2217">
        <v>0</v>
      </c>
      <c r="AP2217" t="s">
        <v>56</v>
      </c>
      <c r="AR2217">
        <v>2430</v>
      </c>
      <c r="AS2217" t="s">
        <v>73</v>
      </c>
      <c r="AT2217" t="s">
        <v>213</v>
      </c>
      <c r="AV2217" t="s">
        <v>213</v>
      </c>
      <c r="AX2217">
        <v>599</v>
      </c>
      <c r="AY2217" t="s">
        <v>1139</v>
      </c>
      <c r="AZ2217">
        <v>2372</v>
      </c>
      <c r="BA2217">
        <v>8660</v>
      </c>
      <c r="BC2217">
        <v>0</v>
      </c>
      <c r="BD2217" t="s">
        <v>59</v>
      </c>
    </row>
    <row r="2218" spans="1:56" x14ac:dyDescent="0.25">
      <c r="A2218">
        <v>2</v>
      </c>
      <c r="B2218">
        <v>7</v>
      </c>
      <c r="C2218">
        <v>14</v>
      </c>
      <c r="D2218">
        <v>240743810000</v>
      </c>
      <c r="E2218" t="s">
        <v>1148</v>
      </c>
      <c r="G2218">
        <v>384</v>
      </c>
      <c r="H2218">
        <v>7</v>
      </c>
      <c r="I2218">
        <v>22</v>
      </c>
      <c r="J2218" t="str">
        <f t="shared" si="34"/>
        <v>07-14-2022</v>
      </c>
      <c r="K2218">
        <v>359000</v>
      </c>
      <c r="L2218">
        <v>2540</v>
      </c>
      <c r="M2218">
        <v>0</v>
      </c>
      <c r="N2218">
        <v>0</v>
      </c>
      <c r="P2218">
        <v>0.96899999999999997</v>
      </c>
      <c r="Q2218">
        <v>1</v>
      </c>
      <c r="R2218">
        <v>0</v>
      </c>
      <c r="S2218" t="s">
        <v>186</v>
      </c>
      <c r="T2218" t="s">
        <v>163</v>
      </c>
      <c r="U2218">
        <v>4</v>
      </c>
      <c r="V2218">
        <v>0</v>
      </c>
      <c r="X2218" t="s">
        <v>63</v>
      </c>
      <c r="Y2218">
        <v>483</v>
      </c>
      <c r="Z2218" t="s">
        <v>64</v>
      </c>
      <c r="AA2218" t="s">
        <v>65</v>
      </c>
      <c r="AB2218" t="s">
        <v>66</v>
      </c>
      <c r="AC2218" t="s">
        <v>67</v>
      </c>
      <c r="AE2218">
        <v>6</v>
      </c>
      <c r="AF2218" t="s">
        <v>68</v>
      </c>
      <c r="AG2218" t="s">
        <v>69</v>
      </c>
      <c r="AI2218" t="s">
        <v>70</v>
      </c>
      <c r="AK2218" t="s">
        <v>71</v>
      </c>
      <c r="AL2218">
        <v>8</v>
      </c>
      <c r="AN2218" t="s">
        <v>72</v>
      </c>
      <c r="AR2218">
        <v>0</v>
      </c>
      <c r="AX2218">
        <v>510</v>
      </c>
      <c r="AY2218" t="s">
        <v>58</v>
      </c>
      <c r="AZ2218">
        <v>2384</v>
      </c>
      <c r="BA2218">
        <v>8540</v>
      </c>
      <c r="BC2218">
        <v>263630</v>
      </c>
      <c r="BD2218" t="s">
        <v>59</v>
      </c>
    </row>
    <row r="2219" spans="1:56" x14ac:dyDescent="0.25">
      <c r="A2219">
        <v>2</v>
      </c>
      <c r="B2219">
        <v>7</v>
      </c>
      <c r="C2219">
        <v>7</v>
      </c>
      <c r="D2219">
        <v>240746000000</v>
      </c>
      <c r="E2219" t="s">
        <v>885</v>
      </c>
      <c r="G2219">
        <v>368</v>
      </c>
      <c r="H2219">
        <v>7</v>
      </c>
      <c r="I2219">
        <v>22</v>
      </c>
      <c r="J2219" t="str">
        <f t="shared" si="34"/>
        <v>07-07-2022</v>
      </c>
      <c r="K2219">
        <v>10000</v>
      </c>
      <c r="L2219">
        <v>0</v>
      </c>
      <c r="M2219">
        <v>82</v>
      </c>
      <c r="N2219">
        <v>82</v>
      </c>
      <c r="P2219">
        <v>0.156</v>
      </c>
      <c r="U2219">
        <v>0</v>
      </c>
      <c r="V2219">
        <v>0</v>
      </c>
      <c r="Y2219">
        <v>0</v>
      </c>
      <c r="AE2219">
        <v>0</v>
      </c>
      <c r="AP2219" t="s">
        <v>56</v>
      </c>
      <c r="AR2219">
        <v>2425</v>
      </c>
      <c r="AS2219" t="s">
        <v>73</v>
      </c>
      <c r="AT2219" t="s">
        <v>213</v>
      </c>
      <c r="AV2219" t="s">
        <v>213</v>
      </c>
      <c r="AX2219">
        <v>520</v>
      </c>
      <c r="AY2219" t="s">
        <v>58</v>
      </c>
      <c r="AZ2219">
        <v>1368</v>
      </c>
      <c r="BA2219">
        <v>0</v>
      </c>
      <c r="BC2219">
        <v>0</v>
      </c>
      <c r="BD2219" t="s">
        <v>59</v>
      </c>
    </row>
    <row r="2220" spans="1:56" x14ac:dyDescent="0.25">
      <c r="A2220">
        <v>2</v>
      </c>
      <c r="B2220">
        <v>7</v>
      </c>
      <c r="C2220">
        <v>20</v>
      </c>
      <c r="D2220">
        <v>240811690100</v>
      </c>
      <c r="E2220" t="s">
        <v>1199</v>
      </c>
      <c r="G2220">
        <v>393</v>
      </c>
      <c r="H2220">
        <v>7</v>
      </c>
      <c r="I2220">
        <v>22</v>
      </c>
      <c r="J2220" t="str">
        <f t="shared" si="34"/>
        <v>07-20-2022</v>
      </c>
      <c r="K2220">
        <v>427000</v>
      </c>
      <c r="L2220">
        <v>4386</v>
      </c>
      <c r="M2220">
        <v>0</v>
      </c>
      <c r="N2220">
        <v>0</v>
      </c>
      <c r="P2220">
        <v>0.82899999999999996</v>
      </c>
      <c r="Q2220" t="s">
        <v>61</v>
      </c>
      <c r="R2220">
        <v>8</v>
      </c>
      <c r="S2220" t="s">
        <v>1200</v>
      </c>
      <c r="T2220" t="s">
        <v>62</v>
      </c>
      <c r="U2220">
        <v>0</v>
      </c>
      <c r="V2220">
        <v>1080</v>
      </c>
      <c r="W2220" t="s">
        <v>71</v>
      </c>
      <c r="X2220" t="s">
        <v>63</v>
      </c>
      <c r="Y2220">
        <v>576</v>
      </c>
      <c r="Z2220" t="s">
        <v>64</v>
      </c>
      <c r="AA2220" t="s">
        <v>79</v>
      </c>
      <c r="AB2220" t="s">
        <v>66</v>
      </c>
      <c r="AC2220" t="s">
        <v>67</v>
      </c>
      <c r="AE2220">
        <v>11</v>
      </c>
      <c r="AF2220" t="s">
        <v>88</v>
      </c>
      <c r="AK2220" t="s">
        <v>71</v>
      </c>
      <c r="AL2220">
        <v>16</v>
      </c>
      <c r="AN2220" t="s">
        <v>310</v>
      </c>
      <c r="AP2220" t="s">
        <v>56</v>
      </c>
      <c r="AR2220">
        <v>2402</v>
      </c>
      <c r="AS2220" t="s">
        <v>73</v>
      </c>
      <c r="AT2220" t="s">
        <v>74</v>
      </c>
      <c r="AV2220" t="s">
        <v>74</v>
      </c>
      <c r="AX2220">
        <v>510</v>
      </c>
      <c r="AY2220" t="s">
        <v>58</v>
      </c>
      <c r="AZ2220">
        <v>1393</v>
      </c>
      <c r="BA2220">
        <v>13200</v>
      </c>
      <c r="BC2220">
        <v>307000</v>
      </c>
      <c r="BD2220" t="s">
        <v>59</v>
      </c>
    </row>
    <row r="2221" spans="1:56" x14ac:dyDescent="0.25">
      <c r="A2221">
        <v>2</v>
      </c>
      <c r="B2221">
        <v>7</v>
      </c>
      <c r="C2221">
        <v>20</v>
      </c>
      <c r="D2221">
        <v>240811690300</v>
      </c>
      <c r="E2221" t="s">
        <v>1201</v>
      </c>
      <c r="G2221">
        <v>393</v>
      </c>
      <c r="H2221">
        <v>7</v>
      </c>
      <c r="I2221">
        <v>22</v>
      </c>
      <c r="J2221" t="str">
        <f t="shared" si="34"/>
        <v>07-20-2022</v>
      </c>
      <c r="K2221">
        <v>427000</v>
      </c>
      <c r="L2221">
        <v>0</v>
      </c>
      <c r="M2221">
        <v>0</v>
      </c>
      <c r="N2221">
        <v>0</v>
      </c>
      <c r="P2221">
        <v>0.65500000000000003</v>
      </c>
      <c r="U2221">
        <v>0</v>
      </c>
      <c r="V2221">
        <v>0</v>
      </c>
      <c r="Y2221">
        <v>0</v>
      </c>
      <c r="AE2221">
        <v>0</v>
      </c>
      <c r="AR2221">
        <v>2402</v>
      </c>
      <c r="AX2221">
        <v>500</v>
      </c>
      <c r="AY2221" t="s">
        <v>58</v>
      </c>
      <c r="AZ2221">
        <v>2393</v>
      </c>
      <c r="BA2221">
        <v>0</v>
      </c>
      <c r="BC2221">
        <v>0</v>
      </c>
      <c r="BD2221" t="s">
        <v>59</v>
      </c>
    </row>
    <row r="2222" spans="1:56" x14ac:dyDescent="0.25">
      <c r="A2222">
        <v>2</v>
      </c>
      <c r="B2222">
        <v>7</v>
      </c>
      <c r="C2222">
        <v>14</v>
      </c>
      <c r="D2222">
        <v>250140110000</v>
      </c>
      <c r="E2222" t="s">
        <v>1243</v>
      </c>
      <c r="G2222">
        <v>380</v>
      </c>
      <c r="H2222">
        <v>7</v>
      </c>
      <c r="I2222">
        <v>22</v>
      </c>
      <c r="J2222" t="str">
        <f t="shared" si="34"/>
        <v>07-14-2022</v>
      </c>
      <c r="K2222">
        <v>120000</v>
      </c>
      <c r="L2222">
        <v>2528</v>
      </c>
      <c r="M2222">
        <v>0</v>
      </c>
      <c r="N2222">
        <v>0</v>
      </c>
      <c r="P2222">
        <v>0.97199999999999998</v>
      </c>
      <c r="Q2222">
        <v>2</v>
      </c>
      <c r="R2222" t="s">
        <v>116</v>
      </c>
      <c r="S2222" t="s">
        <v>269</v>
      </c>
      <c r="T2222" t="s">
        <v>112</v>
      </c>
      <c r="U2222">
        <v>4</v>
      </c>
      <c r="V2222">
        <v>0</v>
      </c>
      <c r="X2222" t="s">
        <v>63</v>
      </c>
      <c r="Y2222">
        <v>400</v>
      </c>
      <c r="Z2222" t="s">
        <v>92</v>
      </c>
      <c r="AA2222" t="s">
        <v>300</v>
      </c>
      <c r="AB2222" t="s">
        <v>137</v>
      </c>
      <c r="AC2222" t="s">
        <v>67</v>
      </c>
      <c r="AE2222">
        <v>6</v>
      </c>
      <c r="AF2222" t="s">
        <v>88</v>
      </c>
      <c r="AK2222" t="s">
        <v>71</v>
      </c>
      <c r="AL2222">
        <v>45</v>
      </c>
      <c r="AN2222" t="s">
        <v>82</v>
      </c>
      <c r="AP2222" t="s">
        <v>56</v>
      </c>
      <c r="AR2222">
        <v>0</v>
      </c>
      <c r="AS2222" t="s">
        <v>73</v>
      </c>
      <c r="AT2222" t="s">
        <v>74</v>
      </c>
      <c r="AV2222" t="s">
        <v>74</v>
      </c>
      <c r="AX2222">
        <v>510</v>
      </c>
      <c r="AY2222" t="s">
        <v>58</v>
      </c>
      <c r="AZ2222">
        <v>3380</v>
      </c>
      <c r="BA2222">
        <v>13490</v>
      </c>
      <c r="BC2222">
        <v>113430</v>
      </c>
      <c r="BD2222" t="s">
        <v>59</v>
      </c>
    </row>
    <row r="2223" spans="1:56" x14ac:dyDescent="0.25">
      <c r="A2223">
        <v>2</v>
      </c>
      <c r="B2223">
        <v>7</v>
      </c>
      <c r="C2223">
        <v>29</v>
      </c>
      <c r="D2223">
        <v>280031300000</v>
      </c>
      <c r="E2223" t="s">
        <v>1480</v>
      </c>
      <c r="G2223">
        <v>416</v>
      </c>
      <c r="H2223">
        <v>7</v>
      </c>
      <c r="I2223">
        <v>22</v>
      </c>
      <c r="J2223" t="str">
        <f t="shared" si="34"/>
        <v>07-29-2022</v>
      </c>
      <c r="K2223">
        <v>175500</v>
      </c>
      <c r="L2223">
        <v>2072</v>
      </c>
      <c r="M2223">
        <v>0</v>
      </c>
      <c r="N2223">
        <v>0</v>
      </c>
      <c r="P2223">
        <v>1.04</v>
      </c>
      <c r="Q2223">
        <v>1</v>
      </c>
      <c r="R2223">
        <v>1</v>
      </c>
      <c r="S2223">
        <v>9701</v>
      </c>
      <c r="T2223" t="s">
        <v>112</v>
      </c>
      <c r="U2223">
        <v>0</v>
      </c>
      <c r="V2223">
        <v>0</v>
      </c>
      <c r="Y2223">
        <v>360</v>
      </c>
      <c r="Z2223" t="s">
        <v>64</v>
      </c>
      <c r="AA2223" t="s">
        <v>152</v>
      </c>
      <c r="AB2223" t="s">
        <v>66</v>
      </c>
      <c r="AC2223" t="s">
        <v>67</v>
      </c>
      <c r="AE2223">
        <v>6</v>
      </c>
      <c r="AF2223" t="s">
        <v>88</v>
      </c>
      <c r="AK2223" t="s">
        <v>71</v>
      </c>
      <c r="AL2223">
        <v>35</v>
      </c>
      <c r="AN2223" t="s">
        <v>82</v>
      </c>
      <c r="AP2223" t="s">
        <v>56</v>
      </c>
      <c r="AR2223">
        <v>0</v>
      </c>
      <c r="AS2223" t="s">
        <v>73</v>
      </c>
      <c r="AT2223" t="s">
        <v>74</v>
      </c>
      <c r="AV2223" t="s">
        <v>74</v>
      </c>
      <c r="AX2223">
        <v>510</v>
      </c>
      <c r="AY2223" t="s">
        <v>429</v>
      </c>
      <c r="AZ2223">
        <v>3416</v>
      </c>
      <c r="BA2223">
        <v>13690</v>
      </c>
      <c r="BC2223">
        <v>123630</v>
      </c>
      <c r="BD2223" t="s">
        <v>59</v>
      </c>
    </row>
    <row r="2224" spans="1:56" x14ac:dyDescent="0.25">
      <c r="A2224">
        <v>2</v>
      </c>
      <c r="B2224">
        <v>7</v>
      </c>
      <c r="C2224">
        <v>6</v>
      </c>
      <c r="D2224">
        <v>300161901400</v>
      </c>
      <c r="E2224" t="s">
        <v>1495</v>
      </c>
      <c r="G2224">
        <v>361</v>
      </c>
      <c r="H2224">
        <v>7</v>
      </c>
      <c r="I2224">
        <v>22</v>
      </c>
      <c r="J2224" t="str">
        <f t="shared" si="34"/>
        <v>07-06-2022</v>
      </c>
      <c r="K2224">
        <v>8000</v>
      </c>
      <c r="L2224">
        <v>0</v>
      </c>
      <c r="M2224">
        <v>0</v>
      </c>
      <c r="N2224">
        <v>0</v>
      </c>
      <c r="P2224">
        <v>0.53900000000000003</v>
      </c>
      <c r="U2224">
        <v>0</v>
      </c>
      <c r="V2224">
        <v>0</v>
      </c>
      <c r="Y2224">
        <v>0</v>
      </c>
      <c r="AE2224">
        <v>0</v>
      </c>
      <c r="AP2224" t="s">
        <v>56</v>
      </c>
      <c r="AR2224">
        <v>0</v>
      </c>
      <c r="AS2224" t="s">
        <v>73</v>
      </c>
      <c r="AT2224" t="s">
        <v>74</v>
      </c>
      <c r="AV2224" t="s">
        <v>74</v>
      </c>
      <c r="AX2224">
        <v>199</v>
      </c>
      <c r="AY2224" t="s">
        <v>58</v>
      </c>
      <c r="AZ2224">
        <v>1361</v>
      </c>
      <c r="BA2224">
        <v>0</v>
      </c>
      <c r="BC2224">
        <v>0</v>
      </c>
      <c r="BD2224" t="s">
        <v>59</v>
      </c>
    </row>
    <row r="2225" spans="1:56" x14ac:dyDescent="0.25">
      <c r="A2225">
        <v>2</v>
      </c>
      <c r="B2225">
        <v>7</v>
      </c>
      <c r="C2225">
        <v>21</v>
      </c>
      <c r="D2225">
        <v>300321900700</v>
      </c>
      <c r="E2225" t="s">
        <v>298</v>
      </c>
      <c r="G2225">
        <v>396</v>
      </c>
      <c r="H2225">
        <v>7</v>
      </c>
      <c r="I2225">
        <v>22</v>
      </c>
      <c r="J2225" t="str">
        <f t="shared" si="34"/>
        <v>07-21-2022</v>
      </c>
      <c r="K2225">
        <v>28764</v>
      </c>
      <c r="L2225">
        <v>0</v>
      </c>
      <c r="M2225">
        <v>0</v>
      </c>
      <c r="N2225">
        <v>0</v>
      </c>
      <c r="P2225">
        <v>4.7939999999999996</v>
      </c>
      <c r="U2225">
        <v>0</v>
      </c>
      <c r="V2225">
        <v>0</v>
      </c>
      <c r="Y2225">
        <v>0</v>
      </c>
      <c r="AE2225">
        <v>0</v>
      </c>
      <c r="AP2225" t="s">
        <v>56</v>
      </c>
      <c r="AR2225">
        <v>0</v>
      </c>
      <c r="AS2225" t="s">
        <v>73</v>
      </c>
      <c r="AX2225">
        <v>110</v>
      </c>
      <c r="AY2225" t="s">
        <v>58</v>
      </c>
      <c r="AZ2225">
        <v>1396</v>
      </c>
      <c r="BA2225">
        <v>0</v>
      </c>
      <c r="BC2225">
        <v>0</v>
      </c>
      <c r="BD2225" t="s">
        <v>59</v>
      </c>
    </row>
    <row r="2226" spans="1:56" x14ac:dyDescent="0.25">
      <c r="A2226">
        <v>2</v>
      </c>
      <c r="B2226">
        <v>7</v>
      </c>
      <c r="C2226">
        <v>18</v>
      </c>
      <c r="D2226">
        <v>300461800000</v>
      </c>
      <c r="E2226" t="s">
        <v>1594</v>
      </c>
      <c r="G2226">
        <v>389</v>
      </c>
      <c r="H2226">
        <v>7</v>
      </c>
      <c r="I2226">
        <v>22</v>
      </c>
      <c r="J2226" t="str">
        <f t="shared" si="34"/>
        <v>07-18-2022</v>
      </c>
      <c r="K2226">
        <v>270000</v>
      </c>
      <c r="L2226">
        <v>1815</v>
      </c>
      <c r="M2226">
        <v>132</v>
      </c>
      <c r="N2226">
        <v>140</v>
      </c>
      <c r="P2226">
        <v>0</v>
      </c>
      <c r="Q2226">
        <v>1</v>
      </c>
      <c r="R2226">
        <v>1</v>
      </c>
      <c r="S2226">
        <v>9711</v>
      </c>
      <c r="T2226" t="s">
        <v>163</v>
      </c>
      <c r="U2226">
        <v>0</v>
      </c>
      <c r="V2226">
        <v>907</v>
      </c>
      <c r="W2226" t="s">
        <v>71</v>
      </c>
      <c r="X2226" t="s">
        <v>63</v>
      </c>
      <c r="Y2226">
        <v>720</v>
      </c>
      <c r="Z2226" t="s">
        <v>64</v>
      </c>
      <c r="AA2226" t="s">
        <v>208</v>
      </c>
      <c r="AB2226" t="s">
        <v>66</v>
      </c>
      <c r="AC2226" t="s">
        <v>67</v>
      </c>
      <c r="AE2226">
        <v>7</v>
      </c>
      <c r="AF2226" t="s">
        <v>88</v>
      </c>
      <c r="AK2226" t="s">
        <v>71</v>
      </c>
      <c r="AL2226">
        <v>24</v>
      </c>
      <c r="AN2226" t="s">
        <v>310</v>
      </c>
      <c r="AP2226" t="s">
        <v>56</v>
      </c>
      <c r="AR2226">
        <v>3085</v>
      </c>
      <c r="AS2226" t="s">
        <v>73</v>
      </c>
      <c r="AT2226" t="s">
        <v>74</v>
      </c>
      <c r="AV2226" t="s">
        <v>213</v>
      </c>
      <c r="AX2226">
        <v>510</v>
      </c>
      <c r="AY2226" t="s">
        <v>1595</v>
      </c>
      <c r="AZ2226">
        <v>4389</v>
      </c>
      <c r="BA2226">
        <v>22830</v>
      </c>
      <c r="BC2226">
        <v>167140</v>
      </c>
      <c r="BD2226" t="s">
        <v>59</v>
      </c>
    </row>
    <row r="2227" spans="1:56" x14ac:dyDescent="0.25">
      <c r="A2227">
        <v>2</v>
      </c>
      <c r="B2227">
        <v>7</v>
      </c>
      <c r="C2227">
        <v>5</v>
      </c>
      <c r="D2227">
        <v>300570100300</v>
      </c>
      <c r="E2227" t="s">
        <v>1629</v>
      </c>
      <c r="G2227">
        <v>356</v>
      </c>
      <c r="H2227">
        <v>7</v>
      </c>
      <c r="I2227">
        <v>22</v>
      </c>
      <c r="J2227" t="str">
        <f t="shared" si="34"/>
        <v>07-05-2022</v>
      </c>
      <c r="K2227">
        <v>420000</v>
      </c>
      <c r="L2227">
        <v>1963</v>
      </c>
      <c r="M2227">
        <v>0</v>
      </c>
      <c r="N2227">
        <v>0</v>
      </c>
      <c r="P2227">
        <v>3</v>
      </c>
      <c r="Q2227">
        <v>1</v>
      </c>
      <c r="R2227">
        <v>2</v>
      </c>
      <c r="S2227">
        <v>31</v>
      </c>
      <c r="T2227" t="s">
        <v>76</v>
      </c>
      <c r="U2227">
        <v>4</v>
      </c>
      <c r="V2227">
        <v>1659</v>
      </c>
      <c r="W2227" t="s">
        <v>71</v>
      </c>
      <c r="X2227" t="s">
        <v>63</v>
      </c>
      <c r="Y2227">
        <v>754</v>
      </c>
      <c r="Z2227" t="s">
        <v>64</v>
      </c>
      <c r="AA2227" t="s">
        <v>65</v>
      </c>
      <c r="AB2227" t="s">
        <v>66</v>
      </c>
      <c r="AC2227" t="s">
        <v>67</v>
      </c>
      <c r="AE2227">
        <v>8</v>
      </c>
      <c r="AF2227" t="s">
        <v>68</v>
      </c>
      <c r="AG2227" t="s">
        <v>69</v>
      </c>
      <c r="AL2227">
        <v>9</v>
      </c>
      <c r="AN2227" t="s">
        <v>310</v>
      </c>
      <c r="AP2227" t="s">
        <v>56</v>
      </c>
      <c r="AR2227">
        <v>0</v>
      </c>
      <c r="AS2227" t="s">
        <v>73</v>
      </c>
      <c r="AT2227" t="s">
        <v>74</v>
      </c>
      <c r="AV2227" t="s">
        <v>74</v>
      </c>
      <c r="AX2227">
        <v>510</v>
      </c>
      <c r="AY2227" t="s">
        <v>1630</v>
      </c>
      <c r="AZ2227">
        <v>4356</v>
      </c>
      <c r="BA2227">
        <v>20230</v>
      </c>
      <c r="BC2227">
        <v>278140</v>
      </c>
      <c r="BD2227" t="s">
        <v>59</v>
      </c>
    </row>
    <row r="2228" spans="1:56" x14ac:dyDescent="0.25">
      <c r="A2228">
        <v>2</v>
      </c>
      <c r="B2228">
        <v>7</v>
      </c>
      <c r="C2228">
        <v>18</v>
      </c>
      <c r="D2228">
        <v>300581900200</v>
      </c>
      <c r="E2228" t="s">
        <v>1639</v>
      </c>
      <c r="G2228">
        <v>388</v>
      </c>
      <c r="H2228">
        <v>7</v>
      </c>
      <c r="I2228">
        <v>22</v>
      </c>
      <c r="J2228" t="str">
        <f t="shared" si="34"/>
        <v>07-18-2022</v>
      </c>
      <c r="K2228">
        <v>100000</v>
      </c>
      <c r="L2228">
        <v>0</v>
      </c>
      <c r="M2228">
        <v>0</v>
      </c>
      <c r="N2228">
        <v>0</v>
      </c>
      <c r="P2228">
        <v>5.0010000000000003</v>
      </c>
      <c r="U2228">
        <v>0</v>
      </c>
      <c r="V2228">
        <v>0</v>
      </c>
      <c r="Y2228">
        <v>0</v>
      </c>
      <c r="AE2228">
        <v>0</v>
      </c>
      <c r="AP2228" t="s">
        <v>56</v>
      </c>
      <c r="AR2228">
        <v>0</v>
      </c>
      <c r="AS2228" t="s">
        <v>73</v>
      </c>
      <c r="AX2228">
        <v>111</v>
      </c>
      <c r="AY2228" t="s">
        <v>58</v>
      </c>
      <c r="AZ2228">
        <v>1388</v>
      </c>
      <c r="BA2228">
        <v>0</v>
      </c>
      <c r="BC2228">
        <v>0</v>
      </c>
      <c r="BD2228" t="s">
        <v>59</v>
      </c>
    </row>
    <row r="2229" spans="1:56" x14ac:dyDescent="0.25">
      <c r="A2229">
        <v>2</v>
      </c>
      <c r="B2229">
        <v>7</v>
      </c>
      <c r="C2229">
        <v>13</v>
      </c>
      <c r="D2229">
        <v>300590500200</v>
      </c>
      <c r="E2229" t="s">
        <v>264</v>
      </c>
      <c r="G2229">
        <v>379</v>
      </c>
      <c r="H2229">
        <v>7</v>
      </c>
      <c r="I2229">
        <v>22</v>
      </c>
      <c r="J2229" t="str">
        <f t="shared" si="34"/>
        <v>07-13-2022</v>
      </c>
      <c r="K2229">
        <v>4000</v>
      </c>
      <c r="L2229">
        <v>0</v>
      </c>
      <c r="M2229">
        <v>0</v>
      </c>
      <c r="N2229">
        <v>0</v>
      </c>
      <c r="P2229">
        <v>1</v>
      </c>
      <c r="U2229">
        <v>0</v>
      </c>
      <c r="V2229">
        <v>0</v>
      </c>
      <c r="Y2229">
        <v>0</v>
      </c>
      <c r="AE2229">
        <v>0</v>
      </c>
      <c r="AP2229" t="s">
        <v>56</v>
      </c>
      <c r="AR2229">
        <v>0</v>
      </c>
      <c r="AS2229" t="s">
        <v>73</v>
      </c>
      <c r="AX2229">
        <v>110</v>
      </c>
      <c r="AY2229" t="s">
        <v>58</v>
      </c>
      <c r="AZ2229">
        <v>1379</v>
      </c>
      <c r="BA2229">
        <v>0</v>
      </c>
      <c r="BC2229">
        <v>0</v>
      </c>
      <c r="BD2229" t="s">
        <v>59</v>
      </c>
    </row>
    <row r="2230" spans="1:56" x14ac:dyDescent="0.25">
      <c r="A2230">
        <v>2</v>
      </c>
      <c r="B2230">
        <v>7</v>
      </c>
      <c r="C2230">
        <v>21</v>
      </c>
      <c r="D2230">
        <v>315300640000</v>
      </c>
      <c r="E2230" t="s">
        <v>1764</v>
      </c>
      <c r="G2230">
        <v>395</v>
      </c>
      <c r="H2230">
        <v>7</v>
      </c>
      <c r="I2230">
        <v>22</v>
      </c>
      <c r="J2230" t="str">
        <f t="shared" si="34"/>
        <v>07-21-2022</v>
      </c>
      <c r="K2230">
        <v>300000</v>
      </c>
      <c r="L2230">
        <v>3195</v>
      </c>
      <c r="M2230">
        <v>150</v>
      </c>
      <c r="N2230">
        <v>170</v>
      </c>
      <c r="P2230">
        <v>0</v>
      </c>
      <c r="Q2230">
        <v>2</v>
      </c>
      <c r="R2230">
        <v>2</v>
      </c>
      <c r="S2230">
        <v>2</v>
      </c>
      <c r="T2230" t="s">
        <v>76</v>
      </c>
      <c r="U2230">
        <v>4</v>
      </c>
      <c r="V2230">
        <v>1054</v>
      </c>
      <c r="X2230" t="s">
        <v>63</v>
      </c>
      <c r="Y2230">
        <v>884</v>
      </c>
      <c r="Z2230" t="s">
        <v>64</v>
      </c>
      <c r="AA2230" t="s">
        <v>157</v>
      </c>
      <c r="AB2230" t="s">
        <v>66</v>
      </c>
      <c r="AC2230" t="s">
        <v>67</v>
      </c>
      <c r="AE2230">
        <v>9</v>
      </c>
      <c r="AF2230" t="s">
        <v>161</v>
      </c>
      <c r="AG2230" t="s">
        <v>69</v>
      </c>
      <c r="AK2230" t="s">
        <v>71</v>
      </c>
      <c r="AL2230">
        <v>12</v>
      </c>
      <c r="AN2230" t="s">
        <v>158</v>
      </c>
      <c r="AP2230" t="s">
        <v>56</v>
      </c>
      <c r="AR2230">
        <v>3101</v>
      </c>
      <c r="AS2230" t="s">
        <v>73</v>
      </c>
      <c r="AT2230" t="s">
        <v>213</v>
      </c>
      <c r="AV2230" t="s">
        <v>213</v>
      </c>
      <c r="AX2230">
        <v>510</v>
      </c>
      <c r="AY2230" t="s">
        <v>1765</v>
      </c>
      <c r="AZ2230">
        <v>4395</v>
      </c>
      <c r="BA2230">
        <v>27000</v>
      </c>
      <c r="BC2230">
        <v>338140</v>
      </c>
      <c r="BD2230" t="s">
        <v>59</v>
      </c>
    </row>
    <row r="2231" spans="1:56" x14ac:dyDescent="0.25">
      <c r="A2231">
        <v>2</v>
      </c>
      <c r="B2231">
        <v>7</v>
      </c>
      <c r="C2231">
        <v>7</v>
      </c>
      <c r="D2231">
        <v>315990500000</v>
      </c>
      <c r="E2231" t="s">
        <v>1790</v>
      </c>
      <c r="G2231">
        <v>367</v>
      </c>
      <c r="H2231">
        <v>7</v>
      </c>
      <c r="I2231">
        <v>22</v>
      </c>
      <c r="J2231" t="str">
        <f t="shared" si="34"/>
        <v>07-07-2022</v>
      </c>
      <c r="K2231">
        <v>79000</v>
      </c>
      <c r="L2231">
        <v>0</v>
      </c>
      <c r="M2231">
        <v>122</v>
      </c>
      <c r="N2231">
        <v>239</v>
      </c>
      <c r="P2231">
        <v>0.67200000000000004</v>
      </c>
      <c r="U2231">
        <v>0</v>
      </c>
      <c r="V2231">
        <v>0</v>
      </c>
      <c r="Y2231">
        <v>0</v>
      </c>
      <c r="AE2231">
        <v>0</v>
      </c>
      <c r="AR2231">
        <v>3101</v>
      </c>
      <c r="AS2231" t="s">
        <v>73</v>
      </c>
      <c r="AX2231">
        <v>110</v>
      </c>
      <c r="AY2231" t="s">
        <v>58</v>
      </c>
      <c r="AZ2231">
        <v>1367</v>
      </c>
      <c r="BA2231">
        <v>0</v>
      </c>
      <c r="BC2231">
        <v>0</v>
      </c>
      <c r="BD2231" t="s">
        <v>59</v>
      </c>
    </row>
    <row r="2232" spans="1:56" x14ac:dyDescent="0.25">
      <c r="A2232">
        <v>2</v>
      </c>
      <c r="B2232">
        <v>7</v>
      </c>
      <c r="C2232">
        <v>8</v>
      </c>
      <c r="D2232">
        <v>320441300000</v>
      </c>
      <c r="E2232" t="s">
        <v>2027</v>
      </c>
      <c r="G2232">
        <v>371</v>
      </c>
      <c r="H2232">
        <v>7</v>
      </c>
      <c r="I2232">
        <v>22</v>
      </c>
      <c r="J2232" t="str">
        <f t="shared" si="34"/>
        <v>07-08-2022</v>
      </c>
      <c r="K2232">
        <v>35000</v>
      </c>
      <c r="L2232">
        <v>628</v>
      </c>
      <c r="M2232">
        <v>53</v>
      </c>
      <c r="N2232">
        <v>150</v>
      </c>
      <c r="P2232">
        <v>0</v>
      </c>
      <c r="Q2232">
        <v>1</v>
      </c>
      <c r="R2232" t="s">
        <v>116</v>
      </c>
      <c r="S2232" t="s">
        <v>135</v>
      </c>
      <c r="T2232" t="s">
        <v>112</v>
      </c>
      <c r="U2232">
        <v>2</v>
      </c>
      <c r="V2232">
        <v>0</v>
      </c>
      <c r="Y2232">
        <v>0</v>
      </c>
      <c r="AA2232" t="s">
        <v>164</v>
      </c>
      <c r="AB2232" t="s">
        <v>66</v>
      </c>
      <c r="AC2232" t="s">
        <v>67</v>
      </c>
      <c r="AE2232">
        <v>4</v>
      </c>
      <c r="AF2232" t="s">
        <v>102</v>
      </c>
      <c r="AG2232" t="s">
        <v>69</v>
      </c>
      <c r="AK2232" t="s">
        <v>71</v>
      </c>
      <c r="AL2232">
        <v>50</v>
      </c>
      <c r="AN2232" t="s">
        <v>252</v>
      </c>
      <c r="AP2232" t="s">
        <v>56</v>
      </c>
      <c r="AR2232">
        <v>3243</v>
      </c>
      <c r="AS2232" t="s">
        <v>73</v>
      </c>
      <c r="AT2232" t="s">
        <v>213</v>
      </c>
      <c r="AX2232">
        <v>510</v>
      </c>
      <c r="AY2232" t="s">
        <v>429</v>
      </c>
      <c r="AZ2232">
        <v>5371</v>
      </c>
      <c r="BA2232">
        <v>6370</v>
      </c>
      <c r="BC2232">
        <v>18660</v>
      </c>
      <c r="BD2232" t="s">
        <v>59</v>
      </c>
    </row>
    <row r="2233" spans="1:56" x14ac:dyDescent="0.25">
      <c r="A2233">
        <v>2</v>
      </c>
      <c r="B2233">
        <v>7</v>
      </c>
      <c r="C2233">
        <v>1</v>
      </c>
      <c r="D2233">
        <v>320561700000</v>
      </c>
      <c r="E2233" t="s">
        <v>2064</v>
      </c>
      <c r="G2233">
        <v>354</v>
      </c>
      <c r="H2233">
        <v>7</v>
      </c>
      <c r="I2233">
        <v>22</v>
      </c>
      <c r="J2233" t="str">
        <f t="shared" si="34"/>
        <v>07-01-2022</v>
      </c>
      <c r="K2233">
        <v>165000</v>
      </c>
      <c r="L2233">
        <v>1480</v>
      </c>
      <c r="M2233">
        <v>74</v>
      </c>
      <c r="N2233">
        <v>168</v>
      </c>
      <c r="P2233">
        <v>0</v>
      </c>
      <c r="Q2233">
        <v>1</v>
      </c>
      <c r="R2233">
        <v>5</v>
      </c>
      <c r="S2233" t="s">
        <v>460</v>
      </c>
      <c r="T2233" t="s">
        <v>112</v>
      </c>
      <c r="U2233">
        <v>0</v>
      </c>
      <c r="V2233">
        <v>0</v>
      </c>
      <c r="Y2233">
        <v>374</v>
      </c>
      <c r="Z2233" t="s">
        <v>64</v>
      </c>
      <c r="AA2233" t="s">
        <v>96</v>
      </c>
      <c r="AB2233" t="s">
        <v>66</v>
      </c>
      <c r="AC2233" t="s">
        <v>67</v>
      </c>
      <c r="AE2233">
        <v>5</v>
      </c>
      <c r="AF2233" t="s">
        <v>81</v>
      </c>
      <c r="AI2233" t="s">
        <v>89</v>
      </c>
      <c r="AK2233" t="s">
        <v>90</v>
      </c>
      <c r="AL2233">
        <v>30</v>
      </c>
      <c r="AN2233" t="s">
        <v>72</v>
      </c>
      <c r="AP2233" t="s">
        <v>56</v>
      </c>
      <c r="AR2233">
        <v>3241</v>
      </c>
      <c r="AS2233" t="s">
        <v>73</v>
      </c>
      <c r="AT2233" t="s">
        <v>213</v>
      </c>
      <c r="AV2233" t="s">
        <v>213</v>
      </c>
      <c r="AX2233">
        <v>510</v>
      </c>
      <c r="AY2233" t="s">
        <v>2065</v>
      </c>
      <c r="AZ2233">
        <v>6354</v>
      </c>
      <c r="BA2233">
        <v>14800</v>
      </c>
      <c r="BC2233">
        <v>100370</v>
      </c>
      <c r="BD2233" t="s">
        <v>59</v>
      </c>
    </row>
    <row r="2234" spans="1:56" x14ac:dyDescent="0.25">
      <c r="A2234">
        <v>2</v>
      </c>
      <c r="B2234">
        <v>7</v>
      </c>
      <c r="C2234">
        <v>18</v>
      </c>
      <c r="D2234">
        <v>320791820900</v>
      </c>
      <c r="E2234" t="s">
        <v>2215</v>
      </c>
      <c r="G2234">
        <v>387</v>
      </c>
      <c r="H2234">
        <v>7</v>
      </c>
      <c r="I2234">
        <v>22</v>
      </c>
      <c r="J2234" t="str">
        <f t="shared" si="34"/>
        <v>07-18-2022</v>
      </c>
      <c r="K2234">
        <v>275000</v>
      </c>
      <c r="L2234">
        <v>1582</v>
      </c>
      <c r="M2234">
        <v>55</v>
      </c>
      <c r="N2234">
        <v>110</v>
      </c>
      <c r="P2234">
        <v>0</v>
      </c>
      <c r="Q2234">
        <v>1</v>
      </c>
      <c r="R2234">
        <v>1</v>
      </c>
      <c r="S2234">
        <v>9911</v>
      </c>
      <c r="T2234" t="s">
        <v>163</v>
      </c>
      <c r="U2234">
        <v>0</v>
      </c>
      <c r="V2234">
        <v>0</v>
      </c>
      <c r="X2234" t="s">
        <v>63</v>
      </c>
      <c r="Y2234">
        <v>576</v>
      </c>
      <c r="Z2234" t="s">
        <v>64</v>
      </c>
      <c r="AA2234" t="s">
        <v>1620</v>
      </c>
      <c r="AB2234" t="s">
        <v>66</v>
      </c>
      <c r="AC2234" t="s">
        <v>67</v>
      </c>
      <c r="AE2234">
        <v>4</v>
      </c>
      <c r="AF2234" t="s">
        <v>88</v>
      </c>
      <c r="AK2234" t="s">
        <v>71</v>
      </c>
      <c r="AL2234">
        <v>17</v>
      </c>
      <c r="AN2234" t="s">
        <v>189</v>
      </c>
      <c r="AR2234">
        <v>3292</v>
      </c>
      <c r="AS2234" t="s">
        <v>73</v>
      </c>
      <c r="AX2234">
        <v>510</v>
      </c>
      <c r="AY2234" t="s">
        <v>2216</v>
      </c>
      <c r="AZ2234">
        <v>4387</v>
      </c>
      <c r="BA2234">
        <v>8910</v>
      </c>
      <c r="BC2234">
        <v>167460</v>
      </c>
      <c r="BD2234" t="s">
        <v>59</v>
      </c>
    </row>
    <row r="2235" spans="1:56" x14ac:dyDescent="0.25">
      <c r="A2235">
        <v>2</v>
      </c>
      <c r="B2235">
        <v>7</v>
      </c>
      <c r="C2235">
        <v>18</v>
      </c>
      <c r="D2235">
        <v>321670450000</v>
      </c>
      <c r="E2235" t="s">
        <v>2376</v>
      </c>
      <c r="G2235">
        <v>390</v>
      </c>
      <c r="H2235">
        <v>7</v>
      </c>
      <c r="I2235">
        <v>22</v>
      </c>
      <c r="J2235" t="str">
        <f t="shared" si="34"/>
        <v>07-18-2022</v>
      </c>
      <c r="K2235">
        <v>325000</v>
      </c>
      <c r="L2235">
        <v>2045</v>
      </c>
      <c r="M2235">
        <v>100</v>
      </c>
      <c r="N2235">
        <v>160</v>
      </c>
      <c r="P2235">
        <v>0</v>
      </c>
      <c r="Q2235">
        <v>1</v>
      </c>
      <c r="R2235">
        <v>1</v>
      </c>
      <c r="S2235">
        <v>9871</v>
      </c>
      <c r="T2235" t="s">
        <v>86</v>
      </c>
      <c r="U2235">
        <v>3</v>
      </c>
      <c r="V2235">
        <v>1509</v>
      </c>
      <c r="W2235" t="s">
        <v>71</v>
      </c>
      <c r="X2235" t="s">
        <v>63</v>
      </c>
      <c r="Y2235">
        <v>1000</v>
      </c>
      <c r="Z2235" t="s">
        <v>64</v>
      </c>
      <c r="AA2235" t="s">
        <v>208</v>
      </c>
      <c r="AB2235" t="s">
        <v>66</v>
      </c>
      <c r="AC2235" t="s">
        <v>67</v>
      </c>
      <c r="AE2235">
        <v>9</v>
      </c>
      <c r="AF2235" t="s">
        <v>309</v>
      </c>
      <c r="AI2235" t="s">
        <v>70</v>
      </c>
      <c r="AK2235" t="s">
        <v>71</v>
      </c>
      <c r="AL2235">
        <v>17</v>
      </c>
      <c r="AN2235" t="s">
        <v>189</v>
      </c>
      <c r="AP2235" t="s">
        <v>56</v>
      </c>
      <c r="AR2235">
        <v>3281</v>
      </c>
      <c r="AS2235" t="s">
        <v>73</v>
      </c>
      <c r="AT2235" t="s">
        <v>213</v>
      </c>
      <c r="AV2235" t="s">
        <v>213</v>
      </c>
      <c r="AX2235">
        <v>510</v>
      </c>
      <c r="AY2235" t="s">
        <v>2318</v>
      </c>
      <c r="AZ2235">
        <v>2390</v>
      </c>
      <c r="BA2235">
        <v>22170</v>
      </c>
      <c r="BC2235">
        <v>228260</v>
      </c>
      <c r="BD2235" t="s">
        <v>59</v>
      </c>
    </row>
    <row r="2236" spans="1:56" x14ac:dyDescent="0.25">
      <c r="A2236">
        <v>2</v>
      </c>
      <c r="B2236">
        <v>7</v>
      </c>
      <c r="C2236">
        <v>18</v>
      </c>
      <c r="D2236">
        <v>321672300000</v>
      </c>
      <c r="E2236" t="s">
        <v>2315</v>
      </c>
      <c r="G2236">
        <v>390</v>
      </c>
      <c r="H2236">
        <v>7</v>
      </c>
      <c r="I2236">
        <v>22</v>
      </c>
      <c r="J2236" t="str">
        <f t="shared" si="34"/>
        <v>07-18-2022</v>
      </c>
      <c r="K2236">
        <v>325000</v>
      </c>
      <c r="L2236">
        <v>0</v>
      </c>
      <c r="M2236">
        <v>87</v>
      </c>
      <c r="N2236">
        <v>152</v>
      </c>
      <c r="P2236">
        <v>0</v>
      </c>
      <c r="U2236">
        <v>0</v>
      </c>
      <c r="V2236">
        <v>0</v>
      </c>
      <c r="Y2236">
        <v>0</v>
      </c>
      <c r="AE2236">
        <v>0</v>
      </c>
      <c r="AP2236" t="s">
        <v>56</v>
      </c>
      <c r="AR2236">
        <v>3281</v>
      </c>
      <c r="AS2236" t="s">
        <v>73</v>
      </c>
      <c r="AT2236" t="s">
        <v>213</v>
      </c>
      <c r="AV2236" t="s">
        <v>213</v>
      </c>
      <c r="AX2236">
        <v>500</v>
      </c>
      <c r="AY2236" t="s">
        <v>58</v>
      </c>
      <c r="AZ2236">
        <v>3390</v>
      </c>
      <c r="BA2236">
        <v>0</v>
      </c>
      <c r="BC2236">
        <v>0</v>
      </c>
      <c r="BD2236" t="s">
        <v>59</v>
      </c>
    </row>
    <row r="2237" spans="1:56" x14ac:dyDescent="0.25">
      <c r="A2237">
        <v>2</v>
      </c>
      <c r="B2237">
        <v>7</v>
      </c>
      <c r="C2237">
        <v>7</v>
      </c>
      <c r="D2237">
        <v>322180000000</v>
      </c>
      <c r="E2237" t="s">
        <v>2450</v>
      </c>
      <c r="G2237">
        <v>369</v>
      </c>
      <c r="H2237">
        <v>7</v>
      </c>
      <c r="I2237">
        <v>22</v>
      </c>
      <c r="J2237" t="str">
        <f t="shared" si="34"/>
        <v>07-07-2022</v>
      </c>
      <c r="K2237">
        <v>3950000</v>
      </c>
      <c r="L2237">
        <v>0</v>
      </c>
      <c r="M2237">
        <v>0</v>
      </c>
      <c r="N2237">
        <v>0</v>
      </c>
      <c r="P2237">
        <v>16.47</v>
      </c>
      <c r="U2237">
        <v>0</v>
      </c>
      <c r="V2237">
        <v>0</v>
      </c>
      <c r="Y2237">
        <v>1038</v>
      </c>
      <c r="Z2237" t="s">
        <v>64</v>
      </c>
      <c r="AE2237">
        <v>0</v>
      </c>
      <c r="AF2237" t="s">
        <v>81</v>
      </c>
      <c r="AR2237">
        <v>7322</v>
      </c>
      <c r="AX2237">
        <v>350</v>
      </c>
      <c r="AY2237" t="s">
        <v>58</v>
      </c>
      <c r="AZ2237">
        <v>2369</v>
      </c>
      <c r="BA2237">
        <v>75690</v>
      </c>
      <c r="BC2237">
        <v>906690</v>
      </c>
      <c r="BD2237" t="s">
        <v>59</v>
      </c>
    </row>
    <row r="2238" spans="1:56" x14ac:dyDescent="0.25">
      <c r="A2238">
        <v>2</v>
      </c>
      <c r="B2238">
        <v>7</v>
      </c>
      <c r="C2238">
        <v>7</v>
      </c>
      <c r="D2238">
        <v>322300000000</v>
      </c>
      <c r="E2238" t="s">
        <v>2451</v>
      </c>
      <c r="G2238">
        <v>369</v>
      </c>
      <c r="H2238">
        <v>7</v>
      </c>
      <c r="I2238">
        <v>22</v>
      </c>
      <c r="J2238" t="str">
        <f t="shared" si="34"/>
        <v>07-07-2022</v>
      </c>
      <c r="K2238">
        <v>3950000</v>
      </c>
      <c r="L2238">
        <v>0</v>
      </c>
      <c r="M2238">
        <v>121</v>
      </c>
      <c r="N2238">
        <v>380</v>
      </c>
      <c r="P2238">
        <v>1.0649999999999999</v>
      </c>
      <c r="U2238">
        <v>0</v>
      </c>
      <c r="V2238">
        <v>0</v>
      </c>
      <c r="Y2238">
        <v>0</v>
      </c>
      <c r="AE2238">
        <v>0</v>
      </c>
      <c r="AP2238" t="s">
        <v>56</v>
      </c>
      <c r="AR2238">
        <v>7322</v>
      </c>
      <c r="AS2238" t="s">
        <v>73</v>
      </c>
      <c r="AX2238">
        <v>300</v>
      </c>
      <c r="AY2238" t="s">
        <v>58</v>
      </c>
      <c r="AZ2238">
        <v>1369</v>
      </c>
      <c r="BA2238">
        <v>12830</v>
      </c>
      <c r="BC2238">
        <v>0</v>
      </c>
      <c r="BD2238" t="s">
        <v>59</v>
      </c>
    </row>
    <row r="2239" spans="1:56" x14ac:dyDescent="0.25">
      <c r="A2239">
        <v>2</v>
      </c>
      <c r="B2239">
        <v>7</v>
      </c>
      <c r="C2239">
        <v>7</v>
      </c>
      <c r="D2239">
        <v>322310000000</v>
      </c>
      <c r="E2239" t="s">
        <v>2451</v>
      </c>
      <c r="G2239">
        <v>369</v>
      </c>
      <c r="H2239">
        <v>7</v>
      </c>
      <c r="I2239">
        <v>22</v>
      </c>
      <c r="J2239" t="str">
        <f t="shared" si="34"/>
        <v>07-07-2022</v>
      </c>
      <c r="K2239">
        <v>3950000</v>
      </c>
      <c r="L2239">
        <v>0</v>
      </c>
      <c r="M2239">
        <v>121</v>
      </c>
      <c r="N2239">
        <v>400</v>
      </c>
      <c r="P2239">
        <v>1.091</v>
      </c>
      <c r="U2239">
        <v>0</v>
      </c>
      <c r="V2239">
        <v>0</v>
      </c>
      <c r="Y2239">
        <v>0</v>
      </c>
      <c r="AE2239">
        <v>0</v>
      </c>
      <c r="AP2239" t="s">
        <v>56</v>
      </c>
      <c r="AR2239">
        <v>7322</v>
      </c>
      <c r="AS2239" t="s">
        <v>73</v>
      </c>
      <c r="AX2239">
        <v>300</v>
      </c>
      <c r="AY2239" t="s">
        <v>58</v>
      </c>
      <c r="AZ2239">
        <v>1369</v>
      </c>
      <c r="BA2239">
        <v>13090</v>
      </c>
      <c r="BC2239">
        <v>0</v>
      </c>
      <c r="BD2239" t="s">
        <v>59</v>
      </c>
    </row>
    <row r="2240" spans="1:56" x14ac:dyDescent="0.25">
      <c r="A2240">
        <v>2</v>
      </c>
      <c r="B2240">
        <v>7</v>
      </c>
      <c r="C2240">
        <v>7</v>
      </c>
      <c r="D2240">
        <v>340350120000</v>
      </c>
      <c r="E2240" t="s">
        <v>2569</v>
      </c>
      <c r="G2240">
        <v>365</v>
      </c>
      <c r="H2240">
        <v>7</v>
      </c>
      <c r="I2240">
        <v>22</v>
      </c>
      <c r="J2240" t="str">
        <f t="shared" si="34"/>
        <v>07-07-2022</v>
      </c>
      <c r="K2240">
        <v>29900</v>
      </c>
      <c r="L2240">
        <v>0</v>
      </c>
      <c r="M2240">
        <v>0</v>
      </c>
      <c r="N2240">
        <v>0</v>
      </c>
      <c r="P2240">
        <v>3.3439999999999999</v>
      </c>
      <c r="U2240">
        <v>0</v>
      </c>
      <c r="V2240">
        <v>0</v>
      </c>
      <c r="Y2240">
        <v>0</v>
      </c>
      <c r="AE2240">
        <v>0</v>
      </c>
      <c r="AP2240" t="s">
        <v>56</v>
      </c>
      <c r="AR2240">
        <v>0</v>
      </c>
      <c r="AS2240" t="s">
        <v>73</v>
      </c>
      <c r="AX2240">
        <v>199</v>
      </c>
      <c r="AY2240" t="s">
        <v>58</v>
      </c>
      <c r="AZ2240">
        <v>2365</v>
      </c>
      <c r="BA2240">
        <v>16170</v>
      </c>
      <c r="BC2240">
        <v>3740</v>
      </c>
      <c r="BD2240" t="s">
        <v>59</v>
      </c>
    </row>
    <row r="2241" spans="1:56" x14ac:dyDescent="0.25">
      <c r="A2241">
        <v>2</v>
      </c>
      <c r="B2241">
        <v>7</v>
      </c>
      <c r="C2241">
        <v>7</v>
      </c>
      <c r="D2241">
        <v>340350120000</v>
      </c>
      <c r="E2241" t="s">
        <v>2569</v>
      </c>
      <c r="G2241">
        <v>366</v>
      </c>
      <c r="H2241">
        <v>7</v>
      </c>
      <c r="I2241">
        <v>22</v>
      </c>
      <c r="J2241" t="str">
        <f t="shared" si="34"/>
        <v>07-07-2022</v>
      </c>
      <c r="K2241">
        <v>36000</v>
      </c>
      <c r="L2241">
        <v>0</v>
      </c>
      <c r="M2241">
        <v>0</v>
      </c>
      <c r="N2241">
        <v>0</v>
      </c>
      <c r="P2241">
        <v>3.3439999999999999</v>
      </c>
      <c r="U2241">
        <v>0</v>
      </c>
      <c r="V2241">
        <v>0</v>
      </c>
      <c r="Y2241">
        <v>0</v>
      </c>
      <c r="AE2241">
        <v>0</v>
      </c>
      <c r="AP2241" t="s">
        <v>56</v>
      </c>
      <c r="AR2241">
        <v>0</v>
      </c>
      <c r="AS2241" t="s">
        <v>73</v>
      </c>
      <c r="AX2241">
        <v>199</v>
      </c>
      <c r="AY2241" t="s">
        <v>58</v>
      </c>
      <c r="AZ2241">
        <v>3366</v>
      </c>
      <c r="BA2241">
        <v>16170</v>
      </c>
      <c r="BC2241">
        <v>3740</v>
      </c>
      <c r="BD2241" t="s">
        <v>59</v>
      </c>
    </row>
    <row r="2242" spans="1:56" x14ac:dyDescent="0.25">
      <c r="A2242">
        <v>2</v>
      </c>
      <c r="B2242">
        <v>7</v>
      </c>
      <c r="C2242">
        <v>6</v>
      </c>
      <c r="D2242">
        <v>360530300000</v>
      </c>
      <c r="E2242" t="s">
        <v>2612</v>
      </c>
      <c r="G2242">
        <v>359</v>
      </c>
      <c r="H2242">
        <v>7</v>
      </c>
      <c r="I2242">
        <v>22</v>
      </c>
      <c r="J2242" t="str">
        <f t="shared" ref="J2242:J2305" si="35">CONCATENATE(TEXT(H2242,"00"),"-",TEXT(C2242,"00"),"-",TEXT(I2242,"2000"))</f>
        <v>07-06-2022</v>
      </c>
      <c r="K2242">
        <v>164000</v>
      </c>
      <c r="L2242">
        <v>1280</v>
      </c>
      <c r="M2242">
        <v>100</v>
      </c>
      <c r="N2242">
        <v>150</v>
      </c>
      <c r="P2242">
        <v>0.76</v>
      </c>
      <c r="Q2242">
        <v>1</v>
      </c>
      <c r="R2242">
        <v>1</v>
      </c>
      <c r="S2242">
        <v>9801</v>
      </c>
      <c r="T2242" t="s">
        <v>112</v>
      </c>
      <c r="U2242">
        <v>0</v>
      </c>
      <c r="V2242">
        <v>0</v>
      </c>
      <c r="X2242" t="s">
        <v>63</v>
      </c>
      <c r="Y2242">
        <v>680</v>
      </c>
      <c r="Z2242" t="s">
        <v>64</v>
      </c>
      <c r="AA2242" t="s">
        <v>205</v>
      </c>
      <c r="AB2242" t="s">
        <v>66</v>
      </c>
      <c r="AC2242" t="s">
        <v>67</v>
      </c>
      <c r="AE2242">
        <v>5</v>
      </c>
      <c r="AF2242" t="s">
        <v>102</v>
      </c>
      <c r="AG2242" t="s">
        <v>69</v>
      </c>
      <c r="AK2242" t="s">
        <v>71</v>
      </c>
      <c r="AL2242">
        <v>28</v>
      </c>
      <c r="AN2242" t="s">
        <v>72</v>
      </c>
      <c r="AP2242" t="s">
        <v>56</v>
      </c>
      <c r="AR2242">
        <v>3600</v>
      </c>
      <c r="AS2242" t="s">
        <v>73</v>
      </c>
      <c r="AT2242" t="s">
        <v>74</v>
      </c>
      <c r="AV2242" t="s">
        <v>74</v>
      </c>
      <c r="AX2242">
        <v>510</v>
      </c>
      <c r="AY2242" t="s">
        <v>58</v>
      </c>
      <c r="AZ2242">
        <v>6359</v>
      </c>
      <c r="BA2242">
        <v>7000</v>
      </c>
      <c r="BC2242">
        <v>88060</v>
      </c>
      <c r="BD2242" t="s">
        <v>59</v>
      </c>
    </row>
    <row r="2243" spans="1:56" x14ac:dyDescent="0.25">
      <c r="A2243">
        <v>2</v>
      </c>
      <c r="B2243">
        <v>7</v>
      </c>
      <c r="C2243">
        <v>5</v>
      </c>
      <c r="D2243">
        <v>370081600000</v>
      </c>
      <c r="E2243" t="s">
        <v>2635</v>
      </c>
      <c r="G2243">
        <v>355</v>
      </c>
      <c r="H2243">
        <v>7</v>
      </c>
      <c r="I2243">
        <v>22</v>
      </c>
      <c r="J2243" t="str">
        <f t="shared" si="35"/>
        <v>07-05-2022</v>
      </c>
      <c r="K2243">
        <v>547400</v>
      </c>
      <c r="L2243">
        <v>0</v>
      </c>
      <c r="M2243">
        <v>0</v>
      </c>
      <c r="N2243">
        <v>0</v>
      </c>
      <c r="P2243">
        <v>43</v>
      </c>
      <c r="U2243">
        <v>0</v>
      </c>
      <c r="V2243">
        <v>0</v>
      </c>
      <c r="Y2243">
        <v>0</v>
      </c>
      <c r="AE2243">
        <v>0</v>
      </c>
      <c r="AP2243" t="s">
        <v>56</v>
      </c>
      <c r="AR2243">
        <v>0</v>
      </c>
      <c r="AS2243" t="s">
        <v>174</v>
      </c>
      <c r="AX2243">
        <v>110</v>
      </c>
      <c r="AY2243" t="s">
        <v>480</v>
      </c>
      <c r="AZ2243">
        <v>5355</v>
      </c>
      <c r="BA2243">
        <v>248710</v>
      </c>
      <c r="BC2243">
        <v>0</v>
      </c>
      <c r="BD2243" t="s">
        <v>59</v>
      </c>
    </row>
    <row r="2244" spans="1:56" x14ac:dyDescent="0.25">
      <c r="A2244">
        <v>2</v>
      </c>
      <c r="B2244">
        <v>7</v>
      </c>
      <c r="C2244">
        <v>5</v>
      </c>
      <c r="D2244">
        <v>370101400000</v>
      </c>
      <c r="E2244" t="s">
        <v>2635</v>
      </c>
      <c r="G2244">
        <v>355</v>
      </c>
      <c r="H2244">
        <v>7</v>
      </c>
      <c r="I2244">
        <v>22</v>
      </c>
      <c r="J2244" t="str">
        <f t="shared" si="35"/>
        <v>07-05-2022</v>
      </c>
      <c r="K2244">
        <v>547400</v>
      </c>
      <c r="L2244">
        <v>0</v>
      </c>
      <c r="M2244">
        <v>0</v>
      </c>
      <c r="N2244">
        <v>0</v>
      </c>
      <c r="P2244">
        <v>74</v>
      </c>
      <c r="U2244">
        <v>0</v>
      </c>
      <c r="V2244">
        <v>0</v>
      </c>
      <c r="Y2244">
        <v>0</v>
      </c>
      <c r="AE2244">
        <v>0</v>
      </c>
      <c r="AR2244">
        <v>0</v>
      </c>
      <c r="AS2244" t="s">
        <v>73</v>
      </c>
      <c r="AX2244">
        <v>110</v>
      </c>
      <c r="AY2244" t="s">
        <v>480</v>
      </c>
      <c r="AZ2244">
        <v>5355</v>
      </c>
      <c r="BA2244">
        <v>437310</v>
      </c>
      <c r="BC2244">
        <v>0</v>
      </c>
      <c r="BD2244" t="s">
        <v>59</v>
      </c>
    </row>
    <row r="2245" spans="1:56" x14ac:dyDescent="0.25">
      <c r="A2245">
        <v>2</v>
      </c>
      <c r="B2245">
        <v>7</v>
      </c>
      <c r="C2245">
        <v>5</v>
      </c>
      <c r="D2245">
        <v>370101800000</v>
      </c>
      <c r="E2245" t="s">
        <v>2635</v>
      </c>
      <c r="G2245">
        <v>355</v>
      </c>
      <c r="H2245">
        <v>7</v>
      </c>
      <c r="I2245">
        <v>22</v>
      </c>
      <c r="J2245" t="str">
        <f t="shared" si="35"/>
        <v>07-05-2022</v>
      </c>
      <c r="K2245">
        <v>547400</v>
      </c>
      <c r="L2245">
        <v>0</v>
      </c>
      <c r="M2245">
        <v>0</v>
      </c>
      <c r="N2245">
        <v>0</v>
      </c>
      <c r="P2245">
        <v>38.76</v>
      </c>
      <c r="U2245">
        <v>0</v>
      </c>
      <c r="V2245">
        <v>0</v>
      </c>
      <c r="Y2245">
        <v>0</v>
      </c>
      <c r="AE2245">
        <v>0</v>
      </c>
      <c r="AR2245">
        <v>0</v>
      </c>
      <c r="AS2245" t="s">
        <v>73</v>
      </c>
      <c r="AX2245">
        <v>110</v>
      </c>
      <c r="AY2245" t="s">
        <v>480</v>
      </c>
      <c r="AZ2245">
        <v>5355</v>
      </c>
      <c r="BA2245">
        <v>224600</v>
      </c>
      <c r="BC2245">
        <v>0</v>
      </c>
      <c r="BD2245" t="s">
        <v>59</v>
      </c>
    </row>
    <row r="2246" spans="1:56" x14ac:dyDescent="0.25">
      <c r="A2246">
        <v>2</v>
      </c>
      <c r="B2246">
        <v>7</v>
      </c>
      <c r="C2246">
        <v>14</v>
      </c>
      <c r="D2246">
        <v>410330600000</v>
      </c>
      <c r="E2246" t="s">
        <v>2689</v>
      </c>
      <c r="G2246">
        <v>381</v>
      </c>
      <c r="H2246">
        <v>7</v>
      </c>
      <c r="I2246">
        <v>22</v>
      </c>
      <c r="J2246" t="str">
        <f t="shared" si="35"/>
        <v>07-14-2022</v>
      </c>
      <c r="K2246">
        <v>2000</v>
      </c>
      <c r="L2246">
        <v>0</v>
      </c>
      <c r="M2246">
        <v>60</v>
      </c>
      <c r="N2246">
        <v>120</v>
      </c>
      <c r="P2246">
        <v>0</v>
      </c>
      <c r="U2246">
        <v>0</v>
      </c>
      <c r="V2246">
        <v>0</v>
      </c>
      <c r="Y2246">
        <v>0</v>
      </c>
      <c r="AE2246">
        <v>0</v>
      </c>
      <c r="AP2246" t="s">
        <v>56</v>
      </c>
      <c r="AR2246">
        <v>4100</v>
      </c>
      <c r="AS2246" t="s">
        <v>73</v>
      </c>
      <c r="AT2246" t="s">
        <v>74</v>
      </c>
      <c r="AV2246" t="s">
        <v>74</v>
      </c>
      <c r="AX2246">
        <v>500</v>
      </c>
      <c r="AY2246" t="s">
        <v>58</v>
      </c>
      <c r="AZ2246">
        <v>4381</v>
      </c>
      <c r="BA2246">
        <v>1630</v>
      </c>
      <c r="BC2246">
        <v>0</v>
      </c>
      <c r="BD2246" t="s">
        <v>59</v>
      </c>
    </row>
    <row r="2247" spans="1:56" x14ac:dyDescent="0.25">
      <c r="A2247">
        <v>2</v>
      </c>
      <c r="B2247">
        <v>7</v>
      </c>
      <c r="C2247">
        <v>5</v>
      </c>
      <c r="D2247">
        <v>470711000000</v>
      </c>
      <c r="E2247" t="s">
        <v>3022</v>
      </c>
      <c r="G2247">
        <v>357</v>
      </c>
      <c r="H2247">
        <v>7</v>
      </c>
      <c r="I2247">
        <v>22</v>
      </c>
      <c r="J2247" t="str">
        <f t="shared" si="35"/>
        <v>07-05-2022</v>
      </c>
      <c r="K2247">
        <v>92000</v>
      </c>
      <c r="L2247">
        <v>0</v>
      </c>
      <c r="M2247">
        <v>66</v>
      </c>
      <c r="N2247">
        <v>136</v>
      </c>
      <c r="P2247">
        <v>0</v>
      </c>
      <c r="U2247">
        <v>0</v>
      </c>
      <c r="V2247">
        <v>0</v>
      </c>
      <c r="Y2247">
        <v>0</v>
      </c>
      <c r="AE2247">
        <v>0</v>
      </c>
      <c r="AR2247">
        <v>4797</v>
      </c>
      <c r="AX2247">
        <v>500</v>
      </c>
      <c r="AY2247" t="s">
        <v>58</v>
      </c>
      <c r="AZ2247">
        <v>3357</v>
      </c>
      <c r="BA2247">
        <v>0</v>
      </c>
      <c r="BC2247">
        <v>0</v>
      </c>
      <c r="BD2247" t="s">
        <v>59</v>
      </c>
    </row>
    <row r="2248" spans="1:56" x14ac:dyDescent="0.25">
      <c r="A2248">
        <v>2</v>
      </c>
      <c r="B2248">
        <v>7</v>
      </c>
      <c r="C2248">
        <v>5</v>
      </c>
      <c r="D2248">
        <v>470711300000</v>
      </c>
      <c r="E2248" t="s">
        <v>3023</v>
      </c>
      <c r="G2248">
        <v>357</v>
      </c>
      <c r="H2248">
        <v>7</v>
      </c>
      <c r="I2248">
        <v>22</v>
      </c>
      <c r="J2248" t="str">
        <f t="shared" si="35"/>
        <v>07-05-2022</v>
      </c>
      <c r="K2248">
        <v>92000</v>
      </c>
      <c r="L2248">
        <v>1026</v>
      </c>
      <c r="M2248">
        <v>66</v>
      </c>
      <c r="N2248">
        <v>116</v>
      </c>
      <c r="P2248">
        <v>0</v>
      </c>
      <c r="Q2248" t="s">
        <v>98</v>
      </c>
      <c r="R2248" t="s">
        <v>116</v>
      </c>
      <c r="S2248" t="s">
        <v>135</v>
      </c>
      <c r="T2248" t="s">
        <v>100</v>
      </c>
      <c r="U2248">
        <v>0</v>
      </c>
      <c r="V2248">
        <v>644</v>
      </c>
      <c r="X2248" t="s">
        <v>63</v>
      </c>
      <c r="Y2248">
        <v>600</v>
      </c>
      <c r="Z2248" t="s">
        <v>92</v>
      </c>
      <c r="AA2248" t="s">
        <v>152</v>
      </c>
      <c r="AB2248" t="s">
        <v>66</v>
      </c>
      <c r="AC2248" t="s">
        <v>67</v>
      </c>
      <c r="AE2248">
        <v>0</v>
      </c>
      <c r="AF2248" t="s">
        <v>81</v>
      </c>
      <c r="AK2248" t="s">
        <v>90</v>
      </c>
      <c r="AL2248">
        <v>45</v>
      </c>
      <c r="AN2248" t="s">
        <v>82</v>
      </c>
      <c r="AP2248" t="s">
        <v>56</v>
      </c>
      <c r="AR2248">
        <v>4797</v>
      </c>
      <c r="AS2248" t="s">
        <v>73</v>
      </c>
      <c r="AT2248" t="s">
        <v>213</v>
      </c>
      <c r="AV2248" t="s">
        <v>213</v>
      </c>
      <c r="AX2248">
        <v>510</v>
      </c>
      <c r="AY2248" t="s">
        <v>3024</v>
      </c>
      <c r="AZ2248">
        <v>3357</v>
      </c>
      <c r="BA2248">
        <v>10830</v>
      </c>
      <c r="BC2248">
        <v>79540</v>
      </c>
      <c r="BD2248" t="s">
        <v>59</v>
      </c>
    </row>
    <row r="2249" spans="1:56" x14ac:dyDescent="0.25">
      <c r="A2249">
        <v>2</v>
      </c>
      <c r="B2249">
        <v>7</v>
      </c>
      <c r="C2249">
        <v>14</v>
      </c>
      <c r="D2249">
        <v>470820200000</v>
      </c>
      <c r="E2249" t="s">
        <v>3074</v>
      </c>
      <c r="G2249">
        <v>382</v>
      </c>
      <c r="H2249">
        <v>7</v>
      </c>
      <c r="I2249">
        <v>22</v>
      </c>
      <c r="J2249" t="str">
        <f t="shared" si="35"/>
        <v>07-14-2022</v>
      </c>
      <c r="K2249">
        <v>270000</v>
      </c>
      <c r="L2249">
        <v>2568</v>
      </c>
      <c r="M2249">
        <v>68</v>
      </c>
      <c r="N2249">
        <v>115</v>
      </c>
      <c r="P2249">
        <v>0</v>
      </c>
      <c r="Q2249" t="s">
        <v>279</v>
      </c>
      <c r="R2249" t="s">
        <v>116</v>
      </c>
      <c r="S2249" t="s">
        <v>123</v>
      </c>
      <c r="T2249" t="s">
        <v>384</v>
      </c>
      <c r="U2249">
        <v>5</v>
      </c>
      <c r="V2249">
        <v>225</v>
      </c>
      <c r="Y2249">
        <v>528</v>
      </c>
      <c r="Z2249" t="s">
        <v>92</v>
      </c>
      <c r="AA2249" t="s">
        <v>772</v>
      </c>
      <c r="AB2249" t="s">
        <v>80</v>
      </c>
      <c r="AC2249" t="s">
        <v>67</v>
      </c>
      <c r="AE2249">
        <v>9</v>
      </c>
      <c r="AF2249" t="s">
        <v>88</v>
      </c>
      <c r="AI2249" t="s">
        <v>70</v>
      </c>
      <c r="AK2249" t="s">
        <v>154</v>
      </c>
      <c r="AL2249">
        <v>40</v>
      </c>
      <c r="AN2249" t="s">
        <v>310</v>
      </c>
      <c r="AP2249" t="s">
        <v>56</v>
      </c>
      <c r="AR2249">
        <v>4796</v>
      </c>
      <c r="AS2249" t="s">
        <v>73</v>
      </c>
      <c r="AT2249" t="s">
        <v>213</v>
      </c>
      <c r="AV2249" t="s">
        <v>213</v>
      </c>
      <c r="AX2249">
        <v>510</v>
      </c>
      <c r="AY2249" t="s">
        <v>3075</v>
      </c>
      <c r="AZ2249">
        <v>4382</v>
      </c>
      <c r="BA2249">
        <v>10060</v>
      </c>
      <c r="BC2249">
        <v>140310</v>
      </c>
      <c r="BD2249" t="s">
        <v>59</v>
      </c>
    </row>
    <row r="2250" spans="1:56" x14ac:dyDescent="0.25">
      <c r="A2250">
        <v>2</v>
      </c>
      <c r="B2250">
        <v>7</v>
      </c>
      <c r="C2250">
        <v>14</v>
      </c>
      <c r="D2250">
        <v>470820300100</v>
      </c>
      <c r="E2250" t="s">
        <v>3076</v>
      </c>
      <c r="G2250">
        <v>382</v>
      </c>
      <c r="H2250">
        <v>7</v>
      </c>
      <c r="I2250">
        <v>22</v>
      </c>
      <c r="J2250" t="str">
        <f t="shared" si="35"/>
        <v>07-14-2022</v>
      </c>
      <c r="K2250">
        <v>270000</v>
      </c>
      <c r="L2250">
        <v>0</v>
      </c>
      <c r="M2250">
        <v>2</v>
      </c>
      <c r="N2250">
        <v>115</v>
      </c>
      <c r="P2250">
        <v>0</v>
      </c>
      <c r="U2250">
        <v>0</v>
      </c>
      <c r="V2250">
        <v>0</v>
      </c>
      <c r="Y2250">
        <v>0</v>
      </c>
      <c r="AE2250">
        <v>0</v>
      </c>
      <c r="AR2250">
        <v>4796</v>
      </c>
      <c r="AS2250" t="s">
        <v>73</v>
      </c>
      <c r="AX2250">
        <v>500</v>
      </c>
      <c r="AY2250" t="s">
        <v>439</v>
      </c>
      <c r="AZ2250">
        <v>4382</v>
      </c>
      <c r="BA2250">
        <v>0</v>
      </c>
      <c r="BC2250">
        <v>0</v>
      </c>
      <c r="BD2250" t="s">
        <v>59</v>
      </c>
    </row>
    <row r="2251" spans="1:56" x14ac:dyDescent="0.25">
      <c r="A2251">
        <v>2</v>
      </c>
      <c r="B2251">
        <v>7</v>
      </c>
      <c r="C2251">
        <v>13</v>
      </c>
      <c r="D2251">
        <v>471025420000</v>
      </c>
      <c r="E2251" t="s">
        <v>3159</v>
      </c>
      <c r="G2251">
        <v>378</v>
      </c>
      <c r="H2251">
        <v>7</v>
      </c>
      <c r="I2251">
        <v>22</v>
      </c>
      <c r="J2251" t="str">
        <f t="shared" si="35"/>
        <v>07-13-2022</v>
      </c>
      <c r="K2251">
        <v>364000</v>
      </c>
      <c r="L2251">
        <v>2880</v>
      </c>
      <c r="M2251">
        <v>143</v>
      </c>
      <c r="N2251">
        <v>152</v>
      </c>
      <c r="P2251">
        <v>0</v>
      </c>
      <c r="Q2251">
        <v>2</v>
      </c>
      <c r="R2251">
        <v>1</v>
      </c>
      <c r="S2251">
        <v>9972</v>
      </c>
      <c r="T2251" t="s">
        <v>76</v>
      </c>
      <c r="U2251">
        <v>0</v>
      </c>
      <c r="V2251">
        <v>1092</v>
      </c>
      <c r="W2251" t="s">
        <v>71</v>
      </c>
      <c r="X2251" t="s">
        <v>63</v>
      </c>
      <c r="Y2251">
        <v>704</v>
      </c>
      <c r="Z2251" t="s">
        <v>64</v>
      </c>
      <c r="AA2251" t="s">
        <v>157</v>
      </c>
      <c r="AB2251" t="s">
        <v>66</v>
      </c>
      <c r="AC2251" t="s">
        <v>67</v>
      </c>
      <c r="AE2251">
        <v>12</v>
      </c>
      <c r="AF2251" t="s">
        <v>161</v>
      </c>
      <c r="AG2251" t="s">
        <v>69</v>
      </c>
      <c r="AI2251" t="s">
        <v>70</v>
      </c>
      <c r="AK2251" t="s">
        <v>71</v>
      </c>
      <c r="AL2251">
        <v>17</v>
      </c>
      <c r="AN2251" t="s">
        <v>189</v>
      </c>
      <c r="AP2251" t="s">
        <v>56</v>
      </c>
      <c r="AR2251">
        <v>4792</v>
      </c>
      <c r="AS2251" t="s">
        <v>73</v>
      </c>
      <c r="AT2251" t="s">
        <v>213</v>
      </c>
      <c r="AV2251" t="s">
        <v>213</v>
      </c>
      <c r="AX2251">
        <v>510</v>
      </c>
      <c r="AY2251" t="s">
        <v>429</v>
      </c>
      <c r="AZ2251">
        <v>2378</v>
      </c>
      <c r="BA2251">
        <v>24600</v>
      </c>
      <c r="BC2251">
        <v>224630</v>
      </c>
      <c r="BD2251" t="s">
        <v>59</v>
      </c>
    </row>
    <row r="2252" spans="1:56" x14ac:dyDescent="0.25">
      <c r="A2252">
        <v>2</v>
      </c>
      <c r="B2252">
        <v>7</v>
      </c>
      <c r="C2252">
        <v>28</v>
      </c>
      <c r="D2252">
        <v>480190300000</v>
      </c>
      <c r="E2252" t="s">
        <v>3322</v>
      </c>
      <c r="G2252">
        <v>415</v>
      </c>
      <c r="H2252">
        <v>7</v>
      </c>
      <c r="I2252">
        <v>22</v>
      </c>
      <c r="J2252" t="str">
        <f t="shared" si="35"/>
        <v>07-28-2022</v>
      </c>
      <c r="K2252">
        <v>155000</v>
      </c>
      <c r="L2252">
        <v>1380</v>
      </c>
      <c r="M2252">
        <v>0</v>
      </c>
      <c r="N2252">
        <v>0</v>
      </c>
      <c r="P2252">
        <v>0.62</v>
      </c>
      <c r="Q2252">
        <v>1</v>
      </c>
      <c r="R2252">
        <v>1</v>
      </c>
      <c r="S2252">
        <v>9611</v>
      </c>
      <c r="T2252" t="s">
        <v>112</v>
      </c>
      <c r="U2252">
        <v>0</v>
      </c>
      <c r="V2252">
        <v>0</v>
      </c>
      <c r="Y2252">
        <v>440</v>
      </c>
      <c r="Z2252" t="s">
        <v>64</v>
      </c>
      <c r="AA2252" t="s">
        <v>208</v>
      </c>
      <c r="AB2252" t="s">
        <v>66</v>
      </c>
      <c r="AC2252" t="s">
        <v>67</v>
      </c>
      <c r="AE2252">
        <v>5</v>
      </c>
      <c r="AF2252" t="s">
        <v>81</v>
      </c>
      <c r="AK2252" t="s">
        <v>71</v>
      </c>
      <c r="AL2252">
        <v>40</v>
      </c>
      <c r="AN2252" t="s">
        <v>138</v>
      </c>
      <c r="AP2252" t="s">
        <v>56</v>
      </c>
      <c r="AR2252">
        <v>4804</v>
      </c>
      <c r="AS2252" t="s">
        <v>73</v>
      </c>
      <c r="AT2252" t="s">
        <v>74</v>
      </c>
      <c r="AV2252" t="s">
        <v>74</v>
      </c>
      <c r="AX2252">
        <v>510</v>
      </c>
      <c r="AY2252" t="s">
        <v>429</v>
      </c>
      <c r="AZ2252">
        <v>6415</v>
      </c>
      <c r="BA2252">
        <v>11140</v>
      </c>
      <c r="BC2252">
        <v>74570</v>
      </c>
      <c r="BD2252" t="s">
        <v>59</v>
      </c>
    </row>
    <row r="2253" spans="1:56" x14ac:dyDescent="0.25">
      <c r="A2253">
        <v>2</v>
      </c>
      <c r="B2253">
        <v>7</v>
      </c>
      <c r="C2253">
        <v>14</v>
      </c>
      <c r="D2253">
        <v>500021200100</v>
      </c>
      <c r="E2253" t="s">
        <v>3538</v>
      </c>
      <c r="G2253">
        <v>383</v>
      </c>
      <c r="H2253">
        <v>7</v>
      </c>
      <c r="I2253">
        <v>22</v>
      </c>
      <c r="J2253" t="str">
        <f t="shared" si="35"/>
        <v>07-14-2022</v>
      </c>
      <c r="K2253">
        <v>21000</v>
      </c>
      <c r="L2253">
        <v>0</v>
      </c>
      <c r="M2253">
        <v>0</v>
      </c>
      <c r="N2253">
        <v>0</v>
      </c>
      <c r="P2253">
        <v>46.154000000000003</v>
      </c>
      <c r="U2253">
        <v>0</v>
      </c>
      <c r="V2253">
        <v>0</v>
      </c>
      <c r="Y2253">
        <v>0</v>
      </c>
      <c r="AE2253">
        <v>0</v>
      </c>
      <c r="AP2253" t="s">
        <v>56</v>
      </c>
      <c r="AR2253">
        <v>0</v>
      </c>
      <c r="AS2253" t="s">
        <v>73</v>
      </c>
      <c r="AT2253" t="s">
        <v>74</v>
      </c>
      <c r="AX2253">
        <v>110</v>
      </c>
      <c r="AY2253" t="s">
        <v>423</v>
      </c>
      <c r="AZ2253">
        <v>2383</v>
      </c>
      <c r="BA2253">
        <v>2090</v>
      </c>
      <c r="BC2253">
        <v>0</v>
      </c>
      <c r="BD2253" t="s">
        <v>59</v>
      </c>
    </row>
    <row r="2254" spans="1:56" x14ac:dyDescent="0.25">
      <c r="A2254">
        <v>2</v>
      </c>
      <c r="B2254">
        <v>7</v>
      </c>
      <c r="C2254">
        <v>14</v>
      </c>
      <c r="D2254">
        <v>500021300000</v>
      </c>
      <c r="E2254" t="s">
        <v>3539</v>
      </c>
      <c r="G2254">
        <v>383</v>
      </c>
      <c r="H2254">
        <v>7</v>
      </c>
      <c r="I2254">
        <v>22</v>
      </c>
      <c r="J2254" t="str">
        <f t="shared" si="35"/>
        <v>07-14-2022</v>
      </c>
      <c r="K2254">
        <v>21000</v>
      </c>
      <c r="L2254">
        <v>0</v>
      </c>
      <c r="M2254">
        <v>0</v>
      </c>
      <c r="N2254">
        <v>0</v>
      </c>
      <c r="P2254">
        <v>1.5680000000000001</v>
      </c>
      <c r="U2254">
        <v>0</v>
      </c>
      <c r="V2254">
        <v>0</v>
      </c>
      <c r="Y2254">
        <v>0</v>
      </c>
      <c r="AE2254">
        <v>0</v>
      </c>
      <c r="AP2254" t="s">
        <v>56</v>
      </c>
      <c r="AR2254">
        <v>0</v>
      </c>
      <c r="AS2254" t="s">
        <v>73</v>
      </c>
      <c r="AT2254" t="s">
        <v>74</v>
      </c>
      <c r="AV2254" t="s">
        <v>74</v>
      </c>
      <c r="AX2254">
        <v>599</v>
      </c>
      <c r="AY2254" t="s">
        <v>58</v>
      </c>
      <c r="AZ2254">
        <v>3383</v>
      </c>
      <c r="BA2254">
        <v>12110</v>
      </c>
      <c r="BC2254">
        <v>0</v>
      </c>
      <c r="BD2254" t="s">
        <v>59</v>
      </c>
    </row>
    <row r="2255" spans="1:56" x14ac:dyDescent="0.25">
      <c r="A2255">
        <v>2</v>
      </c>
      <c r="B2255">
        <v>7</v>
      </c>
      <c r="C2255">
        <v>27</v>
      </c>
      <c r="D2255">
        <v>500251900000</v>
      </c>
      <c r="E2255" t="s">
        <v>3620</v>
      </c>
      <c r="G2255">
        <v>410</v>
      </c>
      <c r="H2255">
        <v>7</v>
      </c>
      <c r="I2255">
        <v>22</v>
      </c>
      <c r="J2255" t="str">
        <f t="shared" si="35"/>
        <v>07-27-2022</v>
      </c>
      <c r="K2255">
        <v>558500</v>
      </c>
      <c r="L2255">
        <v>0</v>
      </c>
      <c r="M2255">
        <v>0</v>
      </c>
      <c r="N2255">
        <v>0</v>
      </c>
      <c r="P2255">
        <v>0.97</v>
      </c>
      <c r="U2255">
        <v>0</v>
      </c>
      <c r="V2255">
        <v>0</v>
      </c>
      <c r="Y2255">
        <v>0</v>
      </c>
      <c r="AE2255">
        <v>0</v>
      </c>
      <c r="AR2255">
        <v>0</v>
      </c>
      <c r="AS2255" t="s">
        <v>73</v>
      </c>
      <c r="AX2255">
        <v>110</v>
      </c>
      <c r="AY2255" t="s">
        <v>1604</v>
      </c>
      <c r="AZ2255">
        <v>3410</v>
      </c>
      <c r="BA2255">
        <v>3800</v>
      </c>
      <c r="BC2255">
        <v>0</v>
      </c>
      <c r="BD2255" t="s">
        <v>59</v>
      </c>
    </row>
    <row r="2256" spans="1:56" x14ac:dyDescent="0.25">
      <c r="A2256">
        <v>2</v>
      </c>
      <c r="B2256">
        <v>7</v>
      </c>
      <c r="C2256">
        <v>27</v>
      </c>
      <c r="D2256">
        <v>500252000000</v>
      </c>
      <c r="E2256" t="s">
        <v>3620</v>
      </c>
      <c r="G2256">
        <v>410</v>
      </c>
      <c r="H2256">
        <v>7</v>
      </c>
      <c r="I2256">
        <v>22</v>
      </c>
      <c r="J2256" t="str">
        <f t="shared" si="35"/>
        <v>07-27-2022</v>
      </c>
      <c r="K2256">
        <v>558500</v>
      </c>
      <c r="L2256">
        <v>0</v>
      </c>
      <c r="M2256">
        <v>0</v>
      </c>
      <c r="N2256">
        <v>0</v>
      </c>
      <c r="P2256">
        <v>46.77</v>
      </c>
      <c r="U2256">
        <v>0</v>
      </c>
      <c r="V2256">
        <v>0</v>
      </c>
      <c r="Y2256">
        <v>0</v>
      </c>
      <c r="AE2256">
        <v>0</v>
      </c>
      <c r="AP2256" t="s">
        <v>56</v>
      </c>
      <c r="AR2256">
        <v>0</v>
      </c>
      <c r="AS2256" t="s">
        <v>73</v>
      </c>
      <c r="AX2256">
        <v>110</v>
      </c>
      <c r="AY2256" t="s">
        <v>2507</v>
      </c>
      <c r="AZ2256">
        <v>3410</v>
      </c>
      <c r="BA2256">
        <v>298710</v>
      </c>
      <c r="BC2256">
        <v>0</v>
      </c>
      <c r="BD2256" t="s">
        <v>59</v>
      </c>
    </row>
    <row r="2257" spans="1:56" x14ac:dyDescent="0.25">
      <c r="A2257">
        <v>2</v>
      </c>
      <c r="B2257">
        <v>7</v>
      </c>
      <c r="C2257">
        <v>27</v>
      </c>
      <c r="D2257">
        <v>500261000000</v>
      </c>
      <c r="E2257" t="s">
        <v>3620</v>
      </c>
      <c r="G2257">
        <v>410</v>
      </c>
      <c r="H2257">
        <v>7</v>
      </c>
      <c r="I2257">
        <v>22</v>
      </c>
      <c r="J2257" t="str">
        <f t="shared" si="35"/>
        <v>07-27-2022</v>
      </c>
      <c r="K2257">
        <v>558500</v>
      </c>
      <c r="L2257">
        <v>0</v>
      </c>
      <c r="M2257">
        <v>0</v>
      </c>
      <c r="N2257">
        <v>0</v>
      </c>
      <c r="P2257">
        <v>0.13</v>
      </c>
      <c r="U2257">
        <v>0</v>
      </c>
      <c r="V2257">
        <v>0</v>
      </c>
      <c r="Y2257">
        <v>0</v>
      </c>
      <c r="AE2257">
        <v>0</v>
      </c>
      <c r="AP2257" t="s">
        <v>56</v>
      </c>
      <c r="AR2257">
        <v>0</v>
      </c>
      <c r="AS2257" t="s">
        <v>73</v>
      </c>
      <c r="AX2257">
        <v>110</v>
      </c>
      <c r="AY2257" t="s">
        <v>1604</v>
      </c>
      <c r="AZ2257">
        <v>2410</v>
      </c>
      <c r="BA2257">
        <v>370</v>
      </c>
      <c r="BC2257">
        <v>0</v>
      </c>
      <c r="BD2257" t="s">
        <v>59</v>
      </c>
    </row>
    <row r="2258" spans="1:56" x14ac:dyDescent="0.25">
      <c r="A2258">
        <v>2</v>
      </c>
      <c r="B2258">
        <v>7</v>
      </c>
      <c r="C2258">
        <v>27</v>
      </c>
      <c r="D2258">
        <v>520430100000</v>
      </c>
      <c r="E2258" t="s">
        <v>3620</v>
      </c>
      <c r="G2258">
        <v>410</v>
      </c>
      <c r="H2258">
        <v>7</v>
      </c>
      <c r="I2258">
        <v>22</v>
      </c>
      <c r="J2258" t="str">
        <f t="shared" si="35"/>
        <v>07-27-2022</v>
      </c>
      <c r="K2258">
        <v>558500</v>
      </c>
      <c r="L2258">
        <v>0</v>
      </c>
      <c r="M2258">
        <v>0</v>
      </c>
      <c r="N2258">
        <v>0</v>
      </c>
      <c r="P2258">
        <v>29.96</v>
      </c>
      <c r="U2258">
        <v>0</v>
      </c>
      <c r="V2258">
        <v>0</v>
      </c>
      <c r="Y2258">
        <v>0</v>
      </c>
      <c r="AE2258">
        <v>0</v>
      </c>
      <c r="AP2258" t="s">
        <v>56</v>
      </c>
      <c r="AR2258">
        <v>0</v>
      </c>
      <c r="AS2258" t="s">
        <v>73</v>
      </c>
      <c r="AX2258">
        <v>110</v>
      </c>
      <c r="AY2258" t="s">
        <v>58</v>
      </c>
      <c r="AZ2258">
        <v>3410</v>
      </c>
      <c r="BA2258">
        <v>187200</v>
      </c>
      <c r="BC2258">
        <v>0</v>
      </c>
      <c r="BD2258" t="s">
        <v>59</v>
      </c>
    </row>
    <row r="2259" spans="1:56" x14ac:dyDescent="0.25">
      <c r="A2259">
        <v>2</v>
      </c>
      <c r="B2259">
        <v>7</v>
      </c>
      <c r="C2259">
        <v>28</v>
      </c>
      <c r="D2259">
        <v>530271700200</v>
      </c>
      <c r="E2259" t="s">
        <v>3702</v>
      </c>
      <c r="G2259">
        <v>414</v>
      </c>
      <c r="H2259">
        <v>7</v>
      </c>
      <c r="I2259">
        <v>22</v>
      </c>
      <c r="J2259" t="str">
        <f t="shared" si="35"/>
        <v>07-28-2022</v>
      </c>
      <c r="K2259">
        <v>450000</v>
      </c>
      <c r="L2259">
        <v>2444</v>
      </c>
      <c r="M2259">
        <v>0</v>
      </c>
      <c r="N2259">
        <v>0</v>
      </c>
      <c r="P2259">
        <v>2</v>
      </c>
      <c r="Q2259">
        <v>2</v>
      </c>
      <c r="R2259">
        <v>2</v>
      </c>
      <c r="S2259">
        <v>122</v>
      </c>
      <c r="T2259" t="s">
        <v>76</v>
      </c>
      <c r="U2259">
        <v>4</v>
      </c>
      <c r="V2259">
        <v>1014</v>
      </c>
      <c r="X2259" t="s">
        <v>63</v>
      </c>
      <c r="Y2259">
        <v>862</v>
      </c>
      <c r="Z2259" t="s">
        <v>64</v>
      </c>
      <c r="AA2259" t="s">
        <v>65</v>
      </c>
      <c r="AB2259" t="s">
        <v>66</v>
      </c>
      <c r="AC2259" t="s">
        <v>77</v>
      </c>
      <c r="AE2259">
        <v>10</v>
      </c>
      <c r="AF2259" t="s">
        <v>68</v>
      </c>
      <c r="AG2259" t="s">
        <v>69</v>
      </c>
      <c r="AI2259" t="s">
        <v>70</v>
      </c>
      <c r="AK2259" t="s">
        <v>71</v>
      </c>
      <c r="AL2259">
        <v>3</v>
      </c>
      <c r="AN2259" t="s">
        <v>310</v>
      </c>
      <c r="AR2259">
        <v>0</v>
      </c>
      <c r="AS2259" t="s">
        <v>73</v>
      </c>
      <c r="AX2259">
        <v>510</v>
      </c>
      <c r="AY2259" t="s">
        <v>58</v>
      </c>
      <c r="AZ2259">
        <v>2414</v>
      </c>
      <c r="BA2259">
        <v>17910</v>
      </c>
      <c r="BC2259">
        <v>274830</v>
      </c>
      <c r="BD2259" t="s">
        <v>59</v>
      </c>
    </row>
    <row r="2260" spans="1:56" x14ac:dyDescent="0.25">
      <c r="A2260">
        <v>2</v>
      </c>
      <c r="B2260">
        <v>7</v>
      </c>
      <c r="C2260">
        <v>13</v>
      </c>
      <c r="D2260">
        <v>530280100000</v>
      </c>
      <c r="E2260" t="s">
        <v>3703</v>
      </c>
      <c r="G2260">
        <v>377</v>
      </c>
      <c r="H2260">
        <v>7</v>
      </c>
      <c r="I2260">
        <v>22</v>
      </c>
      <c r="J2260" t="str">
        <f t="shared" si="35"/>
        <v>07-13-2022</v>
      </c>
      <c r="K2260">
        <v>235000</v>
      </c>
      <c r="L2260">
        <v>1884</v>
      </c>
      <c r="M2260">
        <v>0</v>
      </c>
      <c r="N2260">
        <v>0</v>
      </c>
      <c r="P2260">
        <v>8.0920000000000005</v>
      </c>
      <c r="Q2260">
        <v>1</v>
      </c>
      <c r="R2260">
        <v>1</v>
      </c>
      <c r="S2260">
        <v>9741</v>
      </c>
      <c r="T2260" t="s">
        <v>112</v>
      </c>
      <c r="U2260">
        <v>0</v>
      </c>
      <c r="V2260">
        <v>0</v>
      </c>
      <c r="X2260" t="s">
        <v>63</v>
      </c>
      <c r="Y2260">
        <v>576</v>
      </c>
      <c r="Z2260" t="s">
        <v>64</v>
      </c>
      <c r="AA2260" t="s">
        <v>164</v>
      </c>
      <c r="AB2260" t="s">
        <v>66</v>
      </c>
      <c r="AC2260" t="s">
        <v>77</v>
      </c>
      <c r="AE2260">
        <v>5</v>
      </c>
      <c r="AF2260" t="s">
        <v>88</v>
      </c>
      <c r="AK2260" t="s">
        <v>71</v>
      </c>
      <c r="AL2260">
        <v>30</v>
      </c>
      <c r="AN2260" t="s">
        <v>82</v>
      </c>
      <c r="AP2260" t="s">
        <v>56</v>
      </c>
      <c r="AR2260">
        <v>0</v>
      </c>
      <c r="AS2260" t="s">
        <v>73</v>
      </c>
      <c r="AX2260">
        <v>510</v>
      </c>
      <c r="AY2260" t="s">
        <v>58</v>
      </c>
      <c r="AZ2260">
        <v>3377</v>
      </c>
      <c r="BA2260">
        <v>37740</v>
      </c>
      <c r="BC2260">
        <v>125830</v>
      </c>
      <c r="BD2260" t="s">
        <v>59</v>
      </c>
    </row>
    <row r="2261" spans="1:56" x14ac:dyDescent="0.25">
      <c r="A2261">
        <v>2</v>
      </c>
      <c r="B2261">
        <v>7</v>
      </c>
      <c r="C2261">
        <v>28</v>
      </c>
      <c r="D2261">
        <v>590071400100</v>
      </c>
      <c r="E2261" t="s">
        <v>3868</v>
      </c>
      <c r="G2261">
        <v>412</v>
      </c>
      <c r="H2261">
        <v>7</v>
      </c>
      <c r="I2261">
        <v>22</v>
      </c>
      <c r="J2261" t="str">
        <f t="shared" si="35"/>
        <v>07-28-2022</v>
      </c>
      <c r="K2261">
        <v>105000</v>
      </c>
      <c r="L2261">
        <v>1200</v>
      </c>
      <c r="M2261">
        <v>0</v>
      </c>
      <c r="N2261">
        <v>0</v>
      </c>
      <c r="P2261">
        <v>1.004</v>
      </c>
      <c r="Q2261">
        <v>1</v>
      </c>
      <c r="R2261" t="s">
        <v>116</v>
      </c>
      <c r="S2261" t="s">
        <v>224</v>
      </c>
      <c r="T2261" t="s">
        <v>112</v>
      </c>
      <c r="U2261">
        <v>3</v>
      </c>
      <c r="V2261">
        <v>0</v>
      </c>
      <c r="X2261" t="s">
        <v>63</v>
      </c>
      <c r="Y2261">
        <v>0</v>
      </c>
      <c r="AA2261" t="s">
        <v>3869</v>
      </c>
      <c r="AB2261" t="s">
        <v>66</v>
      </c>
      <c r="AC2261" t="s">
        <v>67</v>
      </c>
      <c r="AE2261">
        <v>7</v>
      </c>
      <c r="AF2261" t="s">
        <v>81</v>
      </c>
      <c r="AK2261" t="s">
        <v>71</v>
      </c>
      <c r="AL2261">
        <v>45</v>
      </c>
      <c r="AN2261" t="s">
        <v>92</v>
      </c>
      <c r="AP2261" t="s">
        <v>56</v>
      </c>
      <c r="AR2261">
        <v>0</v>
      </c>
      <c r="AS2261" t="s">
        <v>73</v>
      </c>
      <c r="AT2261" t="s">
        <v>74</v>
      </c>
      <c r="AV2261" t="s">
        <v>74</v>
      </c>
      <c r="AX2261">
        <v>111</v>
      </c>
      <c r="AY2261" t="s">
        <v>58</v>
      </c>
      <c r="AZ2261">
        <v>4412</v>
      </c>
      <c r="BA2261">
        <v>12090</v>
      </c>
      <c r="BC2261">
        <v>39460</v>
      </c>
      <c r="BD2261" t="s">
        <v>59</v>
      </c>
    </row>
    <row r="2262" spans="1:56" x14ac:dyDescent="0.25">
      <c r="A2262">
        <v>2</v>
      </c>
      <c r="B2262">
        <v>7</v>
      </c>
      <c r="C2262">
        <v>20</v>
      </c>
      <c r="D2262">
        <v>610570100000</v>
      </c>
      <c r="E2262" t="s">
        <v>3961</v>
      </c>
      <c r="G2262">
        <v>392</v>
      </c>
      <c r="H2262">
        <v>7</v>
      </c>
      <c r="I2262">
        <v>22</v>
      </c>
      <c r="J2262" t="str">
        <f t="shared" si="35"/>
        <v>07-20-2022</v>
      </c>
      <c r="K2262">
        <v>115000</v>
      </c>
      <c r="L2262">
        <v>1113</v>
      </c>
      <c r="M2262">
        <v>66</v>
      </c>
      <c r="N2262">
        <v>132</v>
      </c>
      <c r="P2262">
        <v>0</v>
      </c>
      <c r="Q2262" t="s">
        <v>98</v>
      </c>
      <c r="R2262">
        <v>1</v>
      </c>
      <c r="S2262">
        <v>9481</v>
      </c>
      <c r="T2262" t="s">
        <v>132</v>
      </c>
      <c r="U2262">
        <v>3</v>
      </c>
      <c r="V2262">
        <v>100</v>
      </c>
      <c r="X2262" t="s">
        <v>63</v>
      </c>
      <c r="Y2262">
        <v>0</v>
      </c>
      <c r="AA2262" t="s">
        <v>152</v>
      </c>
      <c r="AB2262" t="s">
        <v>66</v>
      </c>
      <c r="AC2262" t="s">
        <v>67</v>
      </c>
      <c r="AE2262">
        <v>6</v>
      </c>
      <c r="AF2262" t="s">
        <v>81</v>
      </c>
      <c r="AK2262" t="s">
        <v>71</v>
      </c>
      <c r="AL2262">
        <v>37</v>
      </c>
      <c r="AN2262" t="s">
        <v>72</v>
      </c>
      <c r="AP2262" t="s">
        <v>56</v>
      </c>
      <c r="AR2262">
        <v>6121</v>
      </c>
      <c r="AS2262" t="s">
        <v>73</v>
      </c>
      <c r="AT2262" t="s">
        <v>213</v>
      </c>
      <c r="AX2262">
        <v>510</v>
      </c>
      <c r="AY2262" t="s">
        <v>58</v>
      </c>
      <c r="AZ2262">
        <v>5392</v>
      </c>
      <c r="BA2262">
        <v>8710</v>
      </c>
      <c r="BC2262">
        <v>57000</v>
      </c>
      <c r="BD2262" t="s">
        <v>59</v>
      </c>
    </row>
    <row r="2263" spans="1:56" x14ac:dyDescent="0.25">
      <c r="A2263">
        <v>2</v>
      </c>
      <c r="B2263">
        <v>7</v>
      </c>
      <c r="C2263">
        <v>11</v>
      </c>
      <c r="D2263">
        <v>610611700000</v>
      </c>
      <c r="E2263" t="s">
        <v>3992</v>
      </c>
      <c r="G2263">
        <v>375</v>
      </c>
      <c r="H2263">
        <v>7</v>
      </c>
      <c r="I2263">
        <v>22</v>
      </c>
      <c r="J2263" t="str">
        <f t="shared" si="35"/>
        <v>07-11-2022</v>
      </c>
      <c r="K2263">
        <v>25000</v>
      </c>
      <c r="L2263">
        <v>1659</v>
      </c>
      <c r="M2263">
        <v>60</v>
      </c>
      <c r="N2263">
        <v>130</v>
      </c>
      <c r="P2263">
        <v>0</v>
      </c>
      <c r="Q2263" t="s">
        <v>61</v>
      </c>
      <c r="R2263" t="s">
        <v>116</v>
      </c>
      <c r="S2263" t="s">
        <v>135</v>
      </c>
      <c r="T2263" t="s">
        <v>62</v>
      </c>
      <c r="U2263">
        <v>3</v>
      </c>
      <c r="V2263">
        <v>818</v>
      </c>
      <c r="Y2263">
        <v>0</v>
      </c>
      <c r="AA2263" t="s">
        <v>152</v>
      </c>
      <c r="AB2263" t="s">
        <v>66</v>
      </c>
      <c r="AC2263" t="s">
        <v>67</v>
      </c>
      <c r="AE2263">
        <v>9</v>
      </c>
      <c r="AF2263" t="s">
        <v>81</v>
      </c>
      <c r="AK2263" t="s">
        <v>71</v>
      </c>
      <c r="AL2263">
        <v>45</v>
      </c>
      <c r="AN2263" t="s">
        <v>138</v>
      </c>
      <c r="AP2263" t="s">
        <v>56</v>
      </c>
      <c r="AR2263">
        <v>6121</v>
      </c>
      <c r="AS2263" t="s">
        <v>73</v>
      </c>
      <c r="AT2263" t="s">
        <v>213</v>
      </c>
      <c r="AV2263" t="s">
        <v>74</v>
      </c>
      <c r="AX2263">
        <v>510</v>
      </c>
      <c r="AY2263" t="s">
        <v>473</v>
      </c>
      <c r="AZ2263">
        <v>3375</v>
      </c>
      <c r="BA2263">
        <v>7800</v>
      </c>
      <c r="BC2263">
        <v>47510</v>
      </c>
      <c r="BD2263" t="s">
        <v>59</v>
      </c>
    </row>
    <row r="2264" spans="1:56" x14ac:dyDescent="0.25">
      <c r="A2264">
        <v>2</v>
      </c>
      <c r="B2264">
        <v>7</v>
      </c>
      <c r="C2264">
        <v>22</v>
      </c>
      <c r="D2264">
        <v>610661000000</v>
      </c>
      <c r="E2264" t="s">
        <v>885</v>
      </c>
      <c r="G2264">
        <v>400</v>
      </c>
      <c r="H2264">
        <v>7</v>
      </c>
      <c r="I2264">
        <v>22</v>
      </c>
      <c r="J2264" t="str">
        <f t="shared" si="35"/>
        <v>07-22-2022</v>
      </c>
      <c r="K2264">
        <v>30750</v>
      </c>
      <c r="L2264">
        <v>0</v>
      </c>
      <c r="M2264">
        <v>66</v>
      </c>
      <c r="N2264">
        <v>132</v>
      </c>
      <c r="P2264">
        <v>0</v>
      </c>
      <c r="U2264">
        <v>0</v>
      </c>
      <c r="V2264">
        <v>0</v>
      </c>
      <c r="Y2264">
        <v>0</v>
      </c>
      <c r="AE2264">
        <v>0</v>
      </c>
      <c r="AP2264" t="s">
        <v>56</v>
      </c>
      <c r="AR2264">
        <v>6121</v>
      </c>
      <c r="AS2264" t="s">
        <v>73</v>
      </c>
      <c r="AX2264">
        <v>500</v>
      </c>
      <c r="AY2264" t="s">
        <v>1183</v>
      </c>
      <c r="AZ2264">
        <v>10400</v>
      </c>
      <c r="BA2264">
        <v>0</v>
      </c>
      <c r="BC2264">
        <v>0</v>
      </c>
      <c r="BD2264" t="s">
        <v>59</v>
      </c>
    </row>
    <row r="2265" spans="1:56" x14ac:dyDescent="0.25">
      <c r="A2265">
        <v>2</v>
      </c>
      <c r="B2265">
        <v>7</v>
      </c>
      <c r="C2265">
        <v>22</v>
      </c>
      <c r="D2265">
        <v>610661000000</v>
      </c>
      <c r="E2265" t="s">
        <v>885</v>
      </c>
      <c r="G2265">
        <v>401</v>
      </c>
      <c r="H2265">
        <v>7</v>
      </c>
      <c r="I2265">
        <v>22</v>
      </c>
      <c r="J2265" t="str">
        <f t="shared" si="35"/>
        <v>07-22-2022</v>
      </c>
      <c r="K2265">
        <v>5125</v>
      </c>
      <c r="L2265">
        <v>0</v>
      </c>
      <c r="M2265">
        <v>66</v>
      </c>
      <c r="N2265">
        <v>132</v>
      </c>
      <c r="P2265">
        <v>0</v>
      </c>
      <c r="U2265">
        <v>0</v>
      </c>
      <c r="V2265">
        <v>0</v>
      </c>
      <c r="Y2265">
        <v>0</v>
      </c>
      <c r="AE2265">
        <v>0</v>
      </c>
      <c r="AP2265" t="s">
        <v>56</v>
      </c>
      <c r="AR2265">
        <v>6121</v>
      </c>
      <c r="AS2265" t="s">
        <v>73</v>
      </c>
      <c r="AX2265">
        <v>500</v>
      </c>
      <c r="AY2265" t="s">
        <v>1183</v>
      </c>
      <c r="AZ2265">
        <v>11401</v>
      </c>
      <c r="BA2265">
        <v>0</v>
      </c>
      <c r="BC2265">
        <v>0</v>
      </c>
      <c r="BD2265" t="s">
        <v>59</v>
      </c>
    </row>
    <row r="2266" spans="1:56" x14ac:dyDescent="0.25">
      <c r="A2266">
        <v>2</v>
      </c>
      <c r="B2266">
        <v>7</v>
      </c>
      <c r="C2266">
        <v>22</v>
      </c>
      <c r="D2266">
        <v>610661000000</v>
      </c>
      <c r="E2266" t="s">
        <v>885</v>
      </c>
      <c r="G2266">
        <v>402</v>
      </c>
      <c r="H2266">
        <v>7</v>
      </c>
      <c r="I2266">
        <v>22</v>
      </c>
      <c r="J2266" t="str">
        <f t="shared" si="35"/>
        <v>07-22-2022</v>
      </c>
      <c r="K2266">
        <v>5125</v>
      </c>
      <c r="L2266">
        <v>0</v>
      </c>
      <c r="M2266">
        <v>66</v>
      </c>
      <c r="N2266">
        <v>132</v>
      </c>
      <c r="P2266">
        <v>0</v>
      </c>
      <c r="U2266">
        <v>0</v>
      </c>
      <c r="V2266">
        <v>0</v>
      </c>
      <c r="Y2266">
        <v>0</v>
      </c>
      <c r="AE2266">
        <v>0</v>
      </c>
      <c r="AP2266" t="s">
        <v>56</v>
      </c>
      <c r="AR2266">
        <v>6121</v>
      </c>
      <c r="AS2266" t="s">
        <v>73</v>
      </c>
      <c r="AX2266">
        <v>500</v>
      </c>
      <c r="AY2266" t="s">
        <v>1183</v>
      </c>
      <c r="AZ2266">
        <v>12402</v>
      </c>
      <c r="BA2266">
        <v>0</v>
      </c>
      <c r="BC2266">
        <v>0</v>
      </c>
      <c r="BD2266" t="s">
        <v>59</v>
      </c>
    </row>
    <row r="2267" spans="1:56" x14ac:dyDescent="0.25">
      <c r="A2267">
        <v>2</v>
      </c>
      <c r="B2267">
        <v>7</v>
      </c>
      <c r="C2267">
        <v>22</v>
      </c>
      <c r="D2267">
        <v>610661000000</v>
      </c>
      <c r="E2267" t="s">
        <v>885</v>
      </c>
      <c r="G2267">
        <v>403</v>
      </c>
      <c r="H2267">
        <v>7</v>
      </c>
      <c r="I2267">
        <v>22</v>
      </c>
      <c r="J2267" t="str">
        <f t="shared" si="35"/>
        <v>07-22-2022</v>
      </c>
      <c r="K2267">
        <v>4100</v>
      </c>
      <c r="L2267">
        <v>0</v>
      </c>
      <c r="M2267">
        <v>66</v>
      </c>
      <c r="N2267">
        <v>132</v>
      </c>
      <c r="P2267">
        <v>0</v>
      </c>
      <c r="U2267">
        <v>0</v>
      </c>
      <c r="V2267">
        <v>0</v>
      </c>
      <c r="Y2267">
        <v>0</v>
      </c>
      <c r="AE2267">
        <v>0</v>
      </c>
      <c r="AP2267" t="s">
        <v>56</v>
      </c>
      <c r="AR2267">
        <v>6121</v>
      </c>
      <c r="AS2267" t="s">
        <v>73</v>
      </c>
      <c r="AX2267">
        <v>500</v>
      </c>
      <c r="AY2267" t="s">
        <v>1183</v>
      </c>
      <c r="AZ2267">
        <v>13403</v>
      </c>
      <c r="BA2267">
        <v>0</v>
      </c>
      <c r="BC2267">
        <v>0</v>
      </c>
      <c r="BD2267" t="s">
        <v>59</v>
      </c>
    </row>
    <row r="2268" spans="1:56" x14ac:dyDescent="0.25">
      <c r="A2268">
        <v>2</v>
      </c>
      <c r="B2268">
        <v>7</v>
      </c>
      <c r="C2268">
        <v>22</v>
      </c>
      <c r="D2268">
        <v>610661000000</v>
      </c>
      <c r="E2268" t="s">
        <v>885</v>
      </c>
      <c r="G2268">
        <v>404</v>
      </c>
      <c r="H2268">
        <v>7</v>
      </c>
      <c r="I2268">
        <v>22</v>
      </c>
      <c r="J2268" t="str">
        <f t="shared" si="35"/>
        <v>07-22-2022</v>
      </c>
      <c r="K2268">
        <v>4100</v>
      </c>
      <c r="L2268">
        <v>0</v>
      </c>
      <c r="M2268">
        <v>66</v>
      </c>
      <c r="N2268">
        <v>132</v>
      </c>
      <c r="P2268">
        <v>0</v>
      </c>
      <c r="U2268">
        <v>0</v>
      </c>
      <c r="V2268">
        <v>0</v>
      </c>
      <c r="Y2268">
        <v>0</v>
      </c>
      <c r="AE2268">
        <v>0</v>
      </c>
      <c r="AP2268" t="s">
        <v>56</v>
      </c>
      <c r="AR2268">
        <v>6121</v>
      </c>
      <c r="AS2268" t="s">
        <v>73</v>
      </c>
      <c r="AX2268">
        <v>500</v>
      </c>
      <c r="AY2268" t="s">
        <v>1183</v>
      </c>
      <c r="AZ2268">
        <v>14404</v>
      </c>
      <c r="BA2268">
        <v>0</v>
      </c>
      <c r="BC2268">
        <v>0</v>
      </c>
      <c r="BD2268" t="s">
        <v>59</v>
      </c>
    </row>
    <row r="2269" spans="1:56" x14ac:dyDescent="0.25">
      <c r="A2269">
        <v>2</v>
      </c>
      <c r="B2269">
        <v>7</v>
      </c>
      <c r="C2269">
        <v>22</v>
      </c>
      <c r="D2269">
        <v>610661000000</v>
      </c>
      <c r="E2269" t="s">
        <v>885</v>
      </c>
      <c r="G2269">
        <v>405</v>
      </c>
      <c r="H2269">
        <v>7</v>
      </c>
      <c r="I2269">
        <v>22</v>
      </c>
      <c r="J2269" t="str">
        <f t="shared" si="35"/>
        <v>07-22-2022</v>
      </c>
      <c r="K2269">
        <v>4100</v>
      </c>
      <c r="L2269">
        <v>0</v>
      </c>
      <c r="M2269">
        <v>66</v>
      </c>
      <c r="N2269">
        <v>132</v>
      </c>
      <c r="P2269">
        <v>0</v>
      </c>
      <c r="U2269">
        <v>0</v>
      </c>
      <c r="V2269">
        <v>0</v>
      </c>
      <c r="Y2269">
        <v>0</v>
      </c>
      <c r="AE2269">
        <v>0</v>
      </c>
      <c r="AP2269" t="s">
        <v>56</v>
      </c>
      <c r="AR2269">
        <v>6121</v>
      </c>
      <c r="AS2269" t="s">
        <v>73</v>
      </c>
      <c r="AX2269">
        <v>500</v>
      </c>
      <c r="AY2269" t="s">
        <v>1183</v>
      </c>
      <c r="AZ2269">
        <v>15405</v>
      </c>
      <c r="BA2269">
        <v>0</v>
      </c>
      <c r="BC2269">
        <v>0</v>
      </c>
      <c r="BD2269" t="s">
        <v>59</v>
      </c>
    </row>
    <row r="2270" spans="1:56" x14ac:dyDescent="0.25">
      <c r="A2270">
        <v>2</v>
      </c>
      <c r="B2270">
        <v>7</v>
      </c>
      <c r="C2270">
        <v>22</v>
      </c>
      <c r="D2270">
        <v>610661000000</v>
      </c>
      <c r="E2270" t="s">
        <v>885</v>
      </c>
      <c r="G2270">
        <v>406</v>
      </c>
      <c r="H2270">
        <v>7</v>
      </c>
      <c r="I2270">
        <v>22</v>
      </c>
      <c r="J2270" t="str">
        <f t="shared" si="35"/>
        <v>07-22-2022</v>
      </c>
      <c r="K2270">
        <v>4100</v>
      </c>
      <c r="L2270">
        <v>0</v>
      </c>
      <c r="M2270">
        <v>66</v>
      </c>
      <c r="N2270">
        <v>132</v>
      </c>
      <c r="P2270">
        <v>0</v>
      </c>
      <c r="U2270">
        <v>0</v>
      </c>
      <c r="V2270">
        <v>0</v>
      </c>
      <c r="Y2270">
        <v>0</v>
      </c>
      <c r="AE2270">
        <v>0</v>
      </c>
      <c r="AP2270" t="s">
        <v>56</v>
      </c>
      <c r="AR2270">
        <v>6121</v>
      </c>
      <c r="AS2270" t="s">
        <v>73</v>
      </c>
      <c r="AX2270">
        <v>500</v>
      </c>
      <c r="AY2270" t="s">
        <v>1183</v>
      </c>
      <c r="AZ2270">
        <v>16406</v>
      </c>
      <c r="BA2270">
        <v>0</v>
      </c>
      <c r="BC2270">
        <v>0</v>
      </c>
      <c r="BD2270" t="s">
        <v>59</v>
      </c>
    </row>
    <row r="2271" spans="1:56" x14ac:dyDescent="0.25">
      <c r="A2271">
        <v>2</v>
      </c>
      <c r="B2271">
        <v>7</v>
      </c>
      <c r="C2271">
        <v>22</v>
      </c>
      <c r="D2271">
        <v>610661000000</v>
      </c>
      <c r="E2271" t="s">
        <v>885</v>
      </c>
      <c r="G2271">
        <v>407</v>
      </c>
      <c r="H2271">
        <v>7</v>
      </c>
      <c r="I2271">
        <v>22</v>
      </c>
      <c r="J2271" t="str">
        <f t="shared" si="35"/>
        <v>07-22-2022</v>
      </c>
      <c r="K2271">
        <v>4100</v>
      </c>
      <c r="L2271">
        <v>0</v>
      </c>
      <c r="M2271">
        <v>66</v>
      </c>
      <c r="N2271">
        <v>132</v>
      </c>
      <c r="P2271">
        <v>0</v>
      </c>
      <c r="U2271">
        <v>0</v>
      </c>
      <c r="V2271">
        <v>0</v>
      </c>
      <c r="Y2271">
        <v>0</v>
      </c>
      <c r="AE2271">
        <v>0</v>
      </c>
      <c r="AP2271" t="s">
        <v>56</v>
      </c>
      <c r="AR2271">
        <v>6121</v>
      </c>
      <c r="AS2271" t="s">
        <v>73</v>
      </c>
      <c r="AX2271">
        <v>500</v>
      </c>
      <c r="AY2271" t="s">
        <v>1183</v>
      </c>
      <c r="AZ2271">
        <v>17407</v>
      </c>
      <c r="BA2271">
        <v>0</v>
      </c>
      <c r="BC2271">
        <v>0</v>
      </c>
      <c r="BD2271" t="s">
        <v>59</v>
      </c>
    </row>
    <row r="2272" spans="1:56" x14ac:dyDescent="0.25">
      <c r="A2272">
        <v>2</v>
      </c>
      <c r="B2272">
        <v>7</v>
      </c>
      <c r="C2272">
        <v>22</v>
      </c>
      <c r="D2272">
        <v>610661100000</v>
      </c>
      <c r="E2272" t="s">
        <v>4016</v>
      </c>
      <c r="G2272">
        <v>400</v>
      </c>
      <c r="H2272">
        <v>7</v>
      </c>
      <c r="I2272">
        <v>22</v>
      </c>
      <c r="J2272" t="str">
        <f t="shared" si="35"/>
        <v>07-22-2022</v>
      </c>
      <c r="K2272">
        <v>30750</v>
      </c>
      <c r="L2272">
        <v>1324</v>
      </c>
      <c r="M2272">
        <v>132</v>
      </c>
      <c r="N2272">
        <v>132</v>
      </c>
      <c r="P2272">
        <v>0</v>
      </c>
      <c r="Q2272" t="s">
        <v>61</v>
      </c>
      <c r="R2272" t="s">
        <v>116</v>
      </c>
      <c r="S2272" t="s">
        <v>135</v>
      </c>
      <c r="T2272" t="s">
        <v>143</v>
      </c>
      <c r="U2272">
        <v>3</v>
      </c>
      <c r="V2272">
        <v>0</v>
      </c>
      <c r="Y2272">
        <v>334</v>
      </c>
      <c r="Z2272" t="s">
        <v>64</v>
      </c>
      <c r="AA2272" t="s">
        <v>152</v>
      </c>
      <c r="AB2272" t="s">
        <v>66</v>
      </c>
      <c r="AC2272" t="s">
        <v>67</v>
      </c>
      <c r="AE2272">
        <v>5</v>
      </c>
      <c r="AF2272" t="s">
        <v>81</v>
      </c>
      <c r="AK2272" t="s">
        <v>90</v>
      </c>
      <c r="AL2272">
        <v>45</v>
      </c>
      <c r="AN2272" t="s">
        <v>138</v>
      </c>
      <c r="AP2272" t="s">
        <v>56</v>
      </c>
      <c r="AR2272">
        <v>6121</v>
      </c>
      <c r="AS2272" t="s">
        <v>73</v>
      </c>
      <c r="AT2272" t="s">
        <v>213</v>
      </c>
      <c r="AV2272" t="s">
        <v>213</v>
      </c>
      <c r="AX2272">
        <v>510</v>
      </c>
      <c r="AY2272" t="s">
        <v>58</v>
      </c>
      <c r="AZ2272">
        <v>10400</v>
      </c>
      <c r="BA2272">
        <v>17430</v>
      </c>
      <c r="BC2272">
        <v>35000</v>
      </c>
      <c r="BD2272" t="s">
        <v>59</v>
      </c>
    </row>
    <row r="2273" spans="1:56" x14ac:dyDescent="0.25">
      <c r="A2273">
        <v>2</v>
      </c>
      <c r="B2273">
        <v>7</v>
      </c>
      <c r="C2273">
        <v>22</v>
      </c>
      <c r="D2273">
        <v>610661100000</v>
      </c>
      <c r="E2273" t="s">
        <v>4016</v>
      </c>
      <c r="G2273">
        <v>401</v>
      </c>
      <c r="H2273">
        <v>7</v>
      </c>
      <c r="I2273">
        <v>22</v>
      </c>
      <c r="J2273" t="str">
        <f t="shared" si="35"/>
        <v>07-22-2022</v>
      </c>
      <c r="K2273">
        <v>5125</v>
      </c>
      <c r="L2273">
        <v>1324</v>
      </c>
      <c r="M2273">
        <v>132</v>
      </c>
      <c r="N2273">
        <v>132</v>
      </c>
      <c r="P2273">
        <v>0</v>
      </c>
      <c r="Q2273" t="s">
        <v>61</v>
      </c>
      <c r="R2273" t="s">
        <v>116</v>
      </c>
      <c r="S2273" t="s">
        <v>135</v>
      </c>
      <c r="T2273" t="s">
        <v>143</v>
      </c>
      <c r="U2273">
        <v>3</v>
      </c>
      <c r="V2273">
        <v>0</v>
      </c>
      <c r="Y2273">
        <v>334</v>
      </c>
      <c r="Z2273" t="s">
        <v>64</v>
      </c>
      <c r="AA2273" t="s">
        <v>152</v>
      </c>
      <c r="AB2273" t="s">
        <v>66</v>
      </c>
      <c r="AC2273" t="s">
        <v>67</v>
      </c>
      <c r="AE2273">
        <v>5</v>
      </c>
      <c r="AF2273" t="s">
        <v>81</v>
      </c>
      <c r="AK2273" t="s">
        <v>90</v>
      </c>
      <c r="AL2273">
        <v>45</v>
      </c>
      <c r="AN2273" t="s">
        <v>138</v>
      </c>
      <c r="AP2273" t="s">
        <v>56</v>
      </c>
      <c r="AR2273">
        <v>6121</v>
      </c>
      <c r="AS2273" t="s">
        <v>73</v>
      </c>
      <c r="AT2273" t="s">
        <v>213</v>
      </c>
      <c r="AV2273" t="s">
        <v>213</v>
      </c>
      <c r="AX2273">
        <v>510</v>
      </c>
      <c r="AY2273" t="s">
        <v>58</v>
      </c>
      <c r="AZ2273">
        <v>11401</v>
      </c>
      <c r="BA2273">
        <v>17430</v>
      </c>
      <c r="BC2273">
        <v>35000</v>
      </c>
      <c r="BD2273" t="s">
        <v>59</v>
      </c>
    </row>
    <row r="2274" spans="1:56" x14ac:dyDescent="0.25">
      <c r="A2274">
        <v>2</v>
      </c>
      <c r="B2274">
        <v>7</v>
      </c>
      <c r="C2274">
        <v>22</v>
      </c>
      <c r="D2274">
        <v>610661100000</v>
      </c>
      <c r="E2274" t="s">
        <v>4016</v>
      </c>
      <c r="G2274">
        <v>402</v>
      </c>
      <c r="H2274">
        <v>7</v>
      </c>
      <c r="I2274">
        <v>22</v>
      </c>
      <c r="J2274" t="str">
        <f t="shared" si="35"/>
        <v>07-22-2022</v>
      </c>
      <c r="K2274">
        <v>5125</v>
      </c>
      <c r="L2274">
        <v>1324</v>
      </c>
      <c r="M2274">
        <v>132</v>
      </c>
      <c r="N2274">
        <v>132</v>
      </c>
      <c r="P2274">
        <v>0</v>
      </c>
      <c r="Q2274" t="s">
        <v>61</v>
      </c>
      <c r="R2274" t="s">
        <v>116</v>
      </c>
      <c r="S2274" t="s">
        <v>135</v>
      </c>
      <c r="T2274" t="s">
        <v>143</v>
      </c>
      <c r="U2274">
        <v>3</v>
      </c>
      <c r="V2274">
        <v>0</v>
      </c>
      <c r="Y2274">
        <v>334</v>
      </c>
      <c r="Z2274" t="s">
        <v>64</v>
      </c>
      <c r="AA2274" t="s">
        <v>152</v>
      </c>
      <c r="AB2274" t="s">
        <v>66</v>
      </c>
      <c r="AC2274" t="s">
        <v>67</v>
      </c>
      <c r="AE2274">
        <v>5</v>
      </c>
      <c r="AF2274" t="s">
        <v>81</v>
      </c>
      <c r="AK2274" t="s">
        <v>90</v>
      </c>
      <c r="AL2274">
        <v>45</v>
      </c>
      <c r="AN2274" t="s">
        <v>138</v>
      </c>
      <c r="AP2274" t="s">
        <v>56</v>
      </c>
      <c r="AR2274">
        <v>6121</v>
      </c>
      <c r="AS2274" t="s">
        <v>73</v>
      </c>
      <c r="AT2274" t="s">
        <v>213</v>
      </c>
      <c r="AV2274" t="s">
        <v>213</v>
      </c>
      <c r="AX2274">
        <v>510</v>
      </c>
      <c r="AY2274" t="s">
        <v>58</v>
      </c>
      <c r="AZ2274">
        <v>12402</v>
      </c>
      <c r="BA2274">
        <v>17430</v>
      </c>
      <c r="BC2274">
        <v>35000</v>
      </c>
      <c r="BD2274" t="s">
        <v>59</v>
      </c>
    </row>
    <row r="2275" spans="1:56" x14ac:dyDescent="0.25">
      <c r="A2275">
        <v>2</v>
      </c>
      <c r="B2275">
        <v>7</v>
      </c>
      <c r="C2275">
        <v>22</v>
      </c>
      <c r="D2275">
        <v>610661100000</v>
      </c>
      <c r="E2275" t="s">
        <v>4016</v>
      </c>
      <c r="G2275">
        <v>403</v>
      </c>
      <c r="H2275">
        <v>7</v>
      </c>
      <c r="I2275">
        <v>22</v>
      </c>
      <c r="J2275" t="str">
        <f t="shared" si="35"/>
        <v>07-22-2022</v>
      </c>
      <c r="K2275">
        <v>4100</v>
      </c>
      <c r="L2275">
        <v>1324</v>
      </c>
      <c r="M2275">
        <v>132</v>
      </c>
      <c r="N2275">
        <v>132</v>
      </c>
      <c r="P2275">
        <v>0</v>
      </c>
      <c r="Q2275" t="s">
        <v>61</v>
      </c>
      <c r="R2275" t="s">
        <v>116</v>
      </c>
      <c r="S2275" t="s">
        <v>135</v>
      </c>
      <c r="T2275" t="s">
        <v>143</v>
      </c>
      <c r="U2275">
        <v>3</v>
      </c>
      <c r="V2275">
        <v>0</v>
      </c>
      <c r="Y2275">
        <v>334</v>
      </c>
      <c r="Z2275" t="s">
        <v>64</v>
      </c>
      <c r="AA2275" t="s">
        <v>152</v>
      </c>
      <c r="AB2275" t="s">
        <v>66</v>
      </c>
      <c r="AC2275" t="s">
        <v>67</v>
      </c>
      <c r="AE2275">
        <v>5</v>
      </c>
      <c r="AF2275" t="s">
        <v>81</v>
      </c>
      <c r="AK2275" t="s">
        <v>90</v>
      </c>
      <c r="AL2275">
        <v>45</v>
      </c>
      <c r="AN2275" t="s">
        <v>138</v>
      </c>
      <c r="AP2275" t="s">
        <v>56</v>
      </c>
      <c r="AR2275">
        <v>6121</v>
      </c>
      <c r="AS2275" t="s">
        <v>73</v>
      </c>
      <c r="AT2275" t="s">
        <v>213</v>
      </c>
      <c r="AV2275" t="s">
        <v>213</v>
      </c>
      <c r="AX2275">
        <v>510</v>
      </c>
      <c r="AY2275" t="s">
        <v>58</v>
      </c>
      <c r="AZ2275">
        <v>13403</v>
      </c>
      <c r="BA2275">
        <v>17430</v>
      </c>
      <c r="BC2275">
        <v>35000</v>
      </c>
      <c r="BD2275" t="s">
        <v>59</v>
      </c>
    </row>
    <row r="2276" spans="1:56" x14ac:dyDescent="0.25">
      <c r="A2276">
        <v>2</v>
      </c>
      <c r="B2276">
        <v>7</v>
      </c>
      <c r="C2276">
        <v>22</v>
      </c>
      <c r="D2276">
        <v>610661100000</v>
      </c>
      <c r="E2276" t="s">
        <v>4016</v>
      </c>
      <c r="G2276">
        <v>404</v>
      </c>
      <c r="H2276">
        <v>7</v>
      </c>
      <c r="I2276">
        <v>22</v>
      </c>
      <c r="J2276" t="str">
        <f t="shared" si="35"/>
        <v>07-22-2022</v>
      </c>
      <c r="K2276">
        <v>4100</v>
      </c>
      <c r="L2276">
        <v>1324</v>
      </c>
      <c r="M2276">
        <v>132</v>
      </c>
      <c r="N2276">
        <v>132</v>
      </c>
      <c r="P2276">
        <v>0</v>
      </c>
      <c r="Q2276" t="s">
        <v>61</v>
      </c>
      <c r="R2276" t="s">
        <v>116</v>
      </c>
      <c r="S2276" t="s">
        <v>135</v>
      </c>
      <c r="T2276" t="s">
        <v>143</v>
      </c>
      <c r="U2276">
        <v>3</v>
      </c>
      <c r="V2276">
        <v>0</v>
      </c>
      <c r="Y2276">
        <v>334</v>
      </c>
      <c r="Z2276" t="s">
        <v>64</v>
      </c>
      <c r="AA2276" t="s">
        <v>152</v>
      </c>
      <c r="AB2276" t="s">
        <v>66</v>
      </c>
      <c r="AC2276" t="s">
        <v>67</v>
      </c>
      <c r="AE2276">
        <v>5</v>
      </c>
      <c r="AF2276" t="s">
        <v>81</v>
      </c>
      <c r="AK2276" t="s">
        <v>90</v>
      </c>
      <c r="AL2276">
        <v>45</v>
      </c>
      <c r="AN2276" t="s">
        <v>138</v>
      </c>
      <c r="AP2276" t="s">
        <v>56</v>
      </c>
      <c r="AR2276">
        <v>6121</v>
      </c>
      <c r="AS2276" t="s">
        <v>73</v>
      </c>
      <c r="AT2276" t="s">
        <v>213</v>
      </c>
      <c r="AV2276" t="s">
        <v>213</v>
      </c>
      <c r="AX2276">
        <v>510</v>
      </c>
      <c r="AY2276" t="s">
        <v>58</v>
      </c>
      <c r="AZ2276">
        <v>14404</v>
      </c>
      <c r="BA2276">
        <v>17430</v>
      </c>
      <c r="BC2276">
        <v>35000</v>
      </c>
      <c r="BD2276" t="s">
        <v>59</v>
      </c>
    </row>
    <row r="2277" spans="1:56" x14ac:dyDescent="0.25">
      <c r="A2277">
        <v>2</v>
      </c>
      <c r="B2277">
        <v>7</v>
      </c>
      <c r="C2277">
        <v>22</v>
      </c>
      <c r="D2277">
        <v>610661100000</v>
      </c>
      <c r="E2277" t="s">
        <v>4016</v>
      </c>
      <c r="G2277">
        <v>405</v>
      </c>
      <c r="H2277">
        <v>7</v>
      </c>
      <c r="I2277">
        <v>22</v>
      </c>
      <c r="J2277" t="str">
        <f t="shared" si="35"/>
        <v>07-22-2022</v>
      </c>
      <c r="K2277">
        <v>4100</v>
      </c>
      <c r="L2277">
        <v>1324</v>
      </c>
      <c r="M2277">
        <v>132</v>
      </c>
      <c r="N2277">
        <v>132</v>
      </c>
      <c r="P2277">
        <v>0</v>
      </c>
      <c r="Q2277" t="s">
        <v>61</v>
      </c>
      <c r="R2277" t="s">
        <v>116</v>
      </c>
      <c r="S2277" t="s">
        <v>135</v>
      </c>
      <c r="T2277" t="s">
        <v>143</v>
      </c>
      <c r="U2277">
        <v>3</v>
      </c>
      <c r="V2277">
        <v>0</v>
      </c>
      <c r="Y2277">
        <v>334</v>
      </c>
      <c r="Z2277" t="s">
        <v>64</v>
      </c>
      <c r="AA2277" t="s">
        <v>152</v>
      </c>
      <c r="AB2277" t="s">
        <v>66</v>
      </c>
      <c r="AC2277" t="s">
        <v>67</v>
      </c>
      <c r="AE2277">
        <v>5</v>
      </c>
      <c r="AF2277" t="s">
        <v>81</v>
      </c>
      <c r="AK2277" t="s">
        <v>90</v>
      </c>
      <c r="AL2277">
        <v>45</v>
      </c>
      <c r="AN2277" t="s">
        <v>138</v>
      </c>
      <c r="AP2277" t="s">
        <v>56</v>
      </c>
      <c r="AR2277">
        <v>6121</v>
      </c>
      <c r="AS2277" t="s">
        <v>73</v>
      </c>
      <c r="AT2277" t="s">
        <v>213</v>
      </c>
      <c r="AV2277" t="s">
        <v>213</v>
      </c>
      <c r="AX2277">
        <v>510</v>
      </c>
      <c r="AY2277" t="s">
        <v>58</v>
      </c>
      <c r="AZ2277">
        <v>15405</v>
      </c>
      <c r="BA2277">
        <v>17430</v>
      </c>
      <c r="BC2277">
        <v>35000</v>
      </c>
      <c r="BD2277" t="s">
        <v>59</v>
      </c>
    </row>
    <row r="2278" spans="1:56" x14ac:dyDescent="0.25">
      <c r="A2278">
        <v>2</v>
      </c>
      <c r="B2278">
        <v>7</v>
      </c>
      <c r="C2278">
        <v>22</v>
      </c>
      <c r="D2278">
        <v>610661100000</v>
      </c>
      <c r="E2278" t="s">
        <v>4016</v>
      </c>
      <c r="G2278">
        <v>406</v>
      </c>
      <c r="H2278">
        <v>7</v>
      </c>
      <c r="I2278">
        <v>22</v>
      </c>
      <c r="J2278" t="str">
        <f t="shared" si="35"/>
        <v>07-22-2022</v>
      </c>
      <c r="K2278">
        <v>4100</v>
      </c>
      <c r="L2278">
        <v>1324</v>
      </c>
      <c r="M2278">
        <v>132</v>
      </c>
      <c r="N2278">
        <v>132</v>
      </c>
      <c r="P2278">
        <v>0</v>
      </c>
      <c r="Q2278" t="s">
        <v>61</v>
      </c>
      <c r="R2278" t="s">
        <v>116</v>
      </c>
      <c r="S2278" t="s">
        <v>135</v>
      </c>
      <c r="T2278" t="s">
        <v>143</v>
      </c>
      <c r="U2278">
        <v>3</v>
      </c>
      <c r="V2278">
        <v>0</v>
      </c>
      <c r="Y2278">
        <v>334</v>
      </c>
      <c r="Z2278" t="s">
        <v>64</v>
      </c>
      <c r="AA2278" t="s">
        <v>152</v>
      </c>
      <c r="AB2278" t="s">
        <v>66</v>
      </c>
      <c r="AC2278" t="s">
        <v>67</v>
      </c>
      <c r="AE2278">
        <v>5</v>
      </c>
      <c r="AF2278" t="s">
        <v>81</v>
      </c>
      <c r="AK2278" t="s">
        <v>90</v>
      </c>
      <c r="AL2278">
        <v>45</v>
      </c>
      <c r="AN2278" t="s">
        <v>138</v>
      </c>
      <c r="AP2278" t="s">
        <v>56</v>
      </c>
      <c r="AR2278">
        <v>6121</v>
      </c>
      <c r="AS2278" t="s">
        <v>73</v>
      </c>
      <c r="AT2278" t="s">
        <v>213</v>
      </c>
      <c r="AV2278" t="s">
        <v>213</v>
      </c>
      <c r="AX2278">
        <v>510</v>
      </c>
      <c r="AY2278" t="s">
        <v>58</v>
      </c>
      <c r="AZ2278">
        <v>16406</v>
      </c>
      <c r="BA2278">
        <v>17430</v>
      </c>
      <c r="BC2278">
        <v>35000</v>
      </c>
      <c r="BD2278" t="s">
        <v>59</v>
      </c>
    </row>
    <row r="2279" spans="1:56" x14ac:dyDescent="0.25">
      <c r="A2279">
        <v>2</v>
      </c>
      <c r="B2279">
        <v>7</v>
      </c>
      <c r="C2279">
        <v>22</v>
      </c>
      <c r="D2279">
        <v>610661100000</v>
      </c>
      <c r="E2279" t="s">
        <v>4016</v>
      </c>
      <c r="G2279">
        <v>407</v>
      </c>
      <c r="H2279">
        <v>7</v>
      </c>
      <c r="I2279">
        <v>22</v>
      </c>
      <c r="J2279" t="str">
        <f t="shared" si="35"/>
        <v>07-22-2022</v>
      </c>
      <c r="K2279">
        <v>4100</v>
      </c>
      <c r="L2279">
        <v>1324</v>
      </c>
      <c r="M2279">
        <v>132</v>
      </c>
      <c r="N2279">
        <v>132</v>
      </c>
      <c r="P2279">
        <v>0</v>
      </c>
      <c r="Q2279" t="s">
        <v>61</v>
      </c>
      <c r="R2279" t="s">
        <v>116</v>
      </c>
      <c r="S2279" t="s">
        <v>135</v>
      </c>
      <c r="T2279" t="s">
        <v>143</v>
      </c>
      <c r="U2279">
        <v>3</v>
      </c>
      <c r="V2279">
        <v>0</v>
      </c>
      <c r="Y2279">
        <v>334</v>
      </c>
      <c r="Z2279" t="s">
        <v>64</v>
      </c>
      <c r="AA2279" t="s">
        <v>152</v>
      </c>
      <c r="AB2279" t="s">
        <v>66</v>
      </c>
      <c r="AC2279" t="s">
        <v>67</v>
      </c>
      <c r="AE2279">
        <v>5</v>
      </c>
      <c r="AF2279" t="s">
        <v>81</v>
      </c>
      <c r="AK2279" t="s">
        <v>90</v>
      </c>
      <c r="AL2279">
        <v>45</v>
      </c>
      <c r="AN2279" t="s">
        <v>138</v>
      </c>
      <c r="AP2279" t="s">
        <v>56</v>
      </c>
      <c r="AR2279">
        <v>6121</v>
      </c>
      <c r="AS2279" t="s">
        <v>73</v>
      </c>
      <c r="AT2279" t="s">
        <v>213</v>
      </c>
      <c r="AV2279" t="s">
        <v>213</v>
      </c>
      <c r="AX2279">
        <v>510</v>
      </c>
      <c r="AY2279" t="s">
        <v>58</v>
      </c>
      <c r="AZ2279">
        <v>17407</v>
      </c>
      <c r="BA2279">
        <v>17430</v>
      </c>
      <c r="BC2279">
        <v>35000</v>
      </c>
      <c r="BD2279" t="s">
        <v>59</v>
      </c>
    </row>
    <row r="2280" spans="1:56" x14ac:dyDescent="0.25">
      <c r="A2280">
        <v>2</v>
      </c>
      <c r="B2280">
        <v>7</v>
      </c>
      <c r="C2280">
        <v>6</v>
      </c>
      <c r="D2280">
        <v>610680800000</v>
      </c>
      <c r="E2280" t="s">
        <v>4029</v>
      </c>
      <c r="G2280">
        <v>358</v>
      </c>
      <c r="H2280">
        <v>7</v>
      </c>
      <c r="I2280">
        <v>22</v>
      </c>
      <c r="J2280" t="str">
        <f t="shared" si="35"/>
        <v>07-06-2022</v>
      </c>
      <c r="K2280">
        <v>80000</v>
      </c>
      <c r="L2280">
        <v>1776</v>
      </c>
      <c r="M2280">
        <v>66</v>
      </c>
      <c r="N2280">
        <v>132</v>
      </c>
      <c r="P2280">
        <v>0</v>
      </c>
      <c r="Q2280">
        <v>1</v>
      </c>
      <c r="R2280">
        <v>1</v>
      </c>
      <c r="S2280">
        <v>9761</v>
      </c>
      <c r="T2280" t="s">
        <v>112</v>
      </c>
      <c r="U2280">
        <v>4</v>
      </c>
      <c r="V2280">
        <v>0</v>
      </c>
      <c r="Y2280">
        <v>0</v>
      </c>
      <c r="AA2280" t="s">
        <v>164</v>
      </c>
      <c r="AB2280" t="s">
        <v>66</v>
      </c>
      <c r="AC2280" t="s">
        <v>67</v>
      </c>
      <c r="AE2280">
        <v>8</v>
      </c>
      <c r="AF2280" t="s">
        <v>88</v>
      </c>
      <c r="AK2280" t="s">
        <v>71</v>
      </c>
      <c r="AL2280">
        <v>38</v>
      </c>
      <c r="AN2280" t="s">
        <v>170</v>
      </c>
      <c r="AP2280" t="s">
        <v>56</v>
      </c>
      <c r="AR2280">
        <v>6121</v>
      </c>
      <c r="AS2280" t="s">
        <v>73</v>
      </c>
      <c r="AT2280" t="s">
        <v>213</v>
      </c>
      <c r="AV2280" t="s">
        <v>213</v>
      </c>
      <c r="AX2280">
        <v>520</v>
      </c>
      <c r="AY2280" t="s">
        <v>4030</v>
      </c>
      <c r="AZ2280">
        <v>3358</v>
      </c>
      <c r="BA2280">
        <v>8710</v>
      </c>
      <c r="BC2280">
        <v>54570</v>
      </c>
      <c r="BD2280" t="s">
        <v>59</v>
      </c>
    </row>
    <row r="2281" spans="1:56" x14ac:dyDescent="0.25">
      <c r="A2281">
        <v>2</v>
      </c>
      <c r="B2281">
        <v>7</v>
      </c>
      <c r="C2281">
        <v>7</v>
      </c>
      <c r="D2281">
        <v>610981801000</v>
      </c>
      <c r="E2281" t="s">
        <v>4163</v>
      </c>
      <c r="G2281">
        <v>364</v>
      </c>
      <c r="H2281">
        <v>7</v>
      </c>
      <c r="I2281">
        <v>22</v>
      </c>
      <c r="J2281" t="str">
        <f t="shared" si="35"/>
        <v>07-07-2022</v>
      </c>
      <c r="K2281">
        <v>226200</v>
      </c>
      <c r="L2281">
        <v>1696</v>
      </c>
      <c r="M2281">
        <v>131</v>
      </c>
      <c r="N2281">
        <v>148</v>
      </c>
      <c r="P2281">
        <v>0</v>
      </c>
      <c r="Q2281">
        <v>1</v>
      </c>
      <c r="R2281">
        <v>1</v>
      </c>
      <c r="S2281">
        <v>9931</v>
      </c>
      <c r="T2281" t="s">
        <v>4164</v>
      </c>
      <c r="U2281">
        <v>2</v>
      </c>
      <c r="V2281">
        <v>1696</v>
      </c>
      <c r="X2281" t="s">
        <v>63</v>
      </c>
      <c r="Y2281">
        <v>576</v>
      </c>
      <c r="Z2281" t="s">
        <v>64</v>
      </c>
      <c r="AA2281" t="s">
        <v>157</v>
      </c>
      <c r="AB2281" t="s">
        <v>66</v>
      </c>
      <c r="AC2281" t="s">
        <v>67</v>
      </c>
      <c r="AE2281">
        <v>2</v>
      </c>
      <c r="AF2281" t="s">
        <v>309</v>
      </c>
      <c r="AK2281" t="s">
        <v>71</v>
      </c>
      <c r="AL2281">
        <v>22</v>
      </c>
      <c r="AN2281" t="s">
        <v>82</v>
      </c>
      <c r="AP2281" t="s">
        <v>56</v>
      </c>
      <c r="AR2281">
        <v>6120</v>
      </c>
      <c r="AS2281" t="s">
        <v>73</v>
      </c>
      <c r="AT2281" t="s">
        <v>213</v>
      </c>
      <c r="AV2281" t="s">
        <v>213</v>
      </c>
      <c r="AX2281">
        <v>510</v>
      </c>
      <c r="AY2281" t="s">
        <v>58</v>
      </c>
      <c r="AZ2281">
        <v>2364</v>
      </c>
      <c r="BA2281">
        <v>22000</v>
      </c>
      <c r="BC2281">
        <v>167290</v>
      </c>
      <c r="BD2281" t="s">
        <v>59</v>
      </c>
    </row>
    <row r="2282" spans="1:56" x14ac:dyDescent="0.25">
      <c r="A2282">
        <v>2</v>
      </c>
      <c r="B2282">
        <v>7</v>
      </c>
      <c r="C2282">
        <v>28</v>
      </c>
      <c r="D2282">
        <v>611060800000</v>
      </c>
      <c r="E2282" t="s">
        <v>221</v>
      </c>
      <c r="G2282">
        <v>413</v>
      </c>
      <c r="H2282">
        <v>7</v>
      </c>
      <c r="I2282">
        <v>22</v>
      </c>
      <c r="J2282" t="str">
        <f t="shared" si="35"/>
        <v>07-28-2022</v>
      </c>
      <c r="K2282">
        <v>571110</v>
      </c>
      <c r="L2282">
        <v>0</v>
      </c>
      <c r="M2282">
        <v>0</v>
      </c>
      <c r="N2282">
        <v>0</v>
      </c>
      <c r="P2282">
        <v>16.585000000000001</v>
      </c>
      <c r="U2282">
        <v>0</v>
      </c>
      <c r="V2282">
        <v>0</v>
      </c>
      <c r="Y2282">
        <v>0</v>
      </c>
      <c r="AE2282">
        <v>0</v>
      </c>
      <c r="AP2282" t="s">
        <v>56</v>
      </c>
      <c r="AR2282">
        <v>0</v>
      </c>
      <c r="AS2282" t="s">
        <v>73</v>
      </c>
      <c r="AT2282" t="s">
        <v>74</v>
      </c>
      <c r="AV2282" t="s">
        <v>74</v>
      </c>
      <c r="AX2282">
        <v>199</v>
      </c>
      <c r="AY2282" t="s">
        <v>58</v>
      </c>
      <c r="AZ2282">
        <v>5413</v>
      </c>
      <c r="BA2282">
        <v>119490</v>
      </c>
      <c r="BC2282">
        <v>1000</v>
      </c>
      <c r="BD2282" t="s">
        <v>59</v>
      </c>
    </row>
    <row r="2283" spans="1:56" x14ac:dyDescent="0.25">
      <c r="A2283">
        <v>2</v>
      </c>
      <c r="B2283">
        <v>7</v>
      </c>
      <c r="C2283">
        <v>28</v>
      </c>
      <c r="D2283">
        <v>611060900000</v>
      </c>
      <c r="E2283" t="s">
        <v>221</v>
      </c>
      <c r="G2283">
        <v>413</v>
      </c>
      <c r="H2283">
        <v>7</v>
      </c>
      <c r="I2283">
        <v>22</v>
      </c>
      <c r="J2283" t="str">
        <f t="shared" si="35"/>
        <v>07-28-2022</v>
      </c>
      <c r="K2283">
        <v>571110</v>
      </c>
      <c r="L2283">
        <v>0</v>
      </c>
      <c r="M2283">
        <v>0</v>
      </c>
      <c r="N2283">
        <v>0</v>
      </c>
      <c r="P2283">
        <v>21.3</v>
      </c>
      <c r="U2283">
        <v>0</v>
      </c>
      <c r="V2283">
        <v>0</v>
      </c>
      <c r="Y2283">
        <v>0</v>
      </c>
      <c r="AE2283">
        <v>0</v>
      </c>
      <c r="AP2283" t="s">
        <v>56</v>
      </c>
      <c r="AR2283">
        <v>0</v>
      </c>
      <c r="AS2283" t="s">
        <v>73</v>
      </c>
      <c r="AX2283">
        <v>110</v>
      </c>
      <c r="AY2283" t="s">
        <v>58</v>
      </c>
      <c r="AZ2283">
        <v>5413</v>
      </c>
      <c r="BA2283">
        <v>154290</v>
      </c>
      <c r="BC2283">
        <v>0</v>
      </c>
      <c r="BD2283" t="s">
        <v>59</v>
      </c>
    </row>
    <row r="2284" spans="1:56" x14ac:dyDescent="0.25">
      <c r="A2284">
        <v>2</v>
      </c>
      <c r="B2284">
        <v>7</v>
      </c>
      <c r="C2284">
        <v>28</v>
      </c>
      <c r="D2284">
        <v>611330000000</v>
      </c>
      <c r="E2284" t="s">
        <v>1687</v>
      </c>
      <c r="G2284">
        <v>413</v>
      </c>
      <c r="H2284">
        <v>7</v>
      </c>
      <c r="I2284">
        <v>22</v>
      </c>
      <c r="J2284" t="str">
        <f t="shared" si="35"/>
        <v>07-28-2022</v>
      </c>
      <c r="K2284">
        <v>571110</v>
      </c>
      <c r="L2284">
        <v>0</v>
      </c>
      <c r="M2284">
        <v>0</v>
      </c>
      <c r="N2284">
        <v>0</v>
      </c>
      <c r="P2284">
        <v>10.715999999999999</v>
      </c>
      <c r="U2284">
        <v>0</v>
      </c>
      <c r="V2284">
        <v>0</v>
      </c>
      <c r="Y2284">
        <v>0</v>
      </c>
      <c r="AE2284">
        <v>0</v>
      </c>
      <c r="AR2284">
        <v>0</v>
      </c>
      <c r="AS2284" t="s">
        <v>174</v>
      </c>
      <c r="AX2284">
        <v>110</v>
      </c>
      <c r="AY2284" t="s">
        <v>58</v>
      </c>
      <c r="AZ2284">
        <v>2413</v>
      </c>
      <c r="BA2284">
        <v>85230</v>
      </c>
      <c r="BC2284">
        <v>0</v>
      </c>
      <c r="BD2284" t="s">
        <v>59</v>
      </c>
    </row>
    <row r="2285" spans="1:56" x14ac:dyDescent="0.25">
      <c r="A2285">
        <v>2</v>
      </c>
      <c r="B2285">
        <v>6</v>
      </c>
      <c r="C2285">
        <v>29</v>
      </c>
      <c r="D2285">
        <v>10281210000</v>
      </c>
      <c r="E2285" t="s">
        <v>165</v>
      </c>
      <c r="G2285">
        <v>349</v>
      </c>
      <c r="H2285">
        <v>6</v>
      </c>
      <c r="I2285">
        <v>22</v>
      </c>
      <c r="J2285" t="str">
        <f t="shared" si="35"/>
        <v>06-29-2022</v>
      </c>
      <c r="K2285">
        <v>52000</v>
      </c>
      <c r="L2285">
        <v>0</v>
      </c>
      <c r="M2285">
        <v>0</v>
      </c>
      <c r="N2285">
        <v>0</v>
      </c>
      <c r="P2285">
        <v>1.22</v>
      </c>
      <c r="U2285">
        <v>0</v>
      </c>
      <c r="V2285">
        <v>0</v>
      </c>
      <c r="Y2285">
        <v>0</v>
      </c>
      <c r="AE2285">
        <v>0</v>
      </c>
      <c r="AP2285" t="s">
        <v>56</v>
      </c>
      <c r="AR2285">
        <v>0</v>
      </c>
      <c r="AS2285" t="s">
        <v>73</v>
      </c>
      <c r="AX2285">
        <v>599</v>
      </c>
      <c r="AY2285" t="s">
        <v>58</v>
      </c>
      <c r="AZ2285">
        <v>6349</v>
      </c>
      <c r="BA2285">
        <v>14310</v>
      </c>
      <c r="BC2285">
        <v>0</v>
      </c>
      <c r="BD2285" t="s">
        <v>59</v>
      </c>
    </row>
    <row r="2286" spans="1:56" x14ac:dyDescent="0.25">
      <c r="A2286">
        <v>2</v>
      </c>
      <c r="B2286">
        <v>6</v>
      </c>
      <c r="C2286">
        <v>22</v>
      </c>
      <c r="D2286">
        <v>60010210000</v>
      </c>
      <c r="E2286" t="s">
        <v>264</v>
      </c>
      <c r="G2286">
        <v>335</v>
      </c>
      <c r="H2286">
        <v>6</v>
      </c>
      <c r="I2286">
        <v>22</v>
      </c>
      <c r="J2286" t="str">
        <f t="shared" si="35"/>
        <v>06-22-2022</v>
      </c>
      <c r="K2286">
        <v>381090</v>
      </c>
      <c r="L2286">
        <v>0</v>
      </c>
      <c r="M2286">
        <v>0</v>
      </c>
      <c r="N2286">
        <v>0</v>
      </c>
      <c r="P2286">
        <v>3</v>
      </c>
      <c r="U2286">
        <v>0</v>
      </c>
      <c r="V2286">
        <v>0</v>
      </c>
      <c r="Y2286">
        <v>0</v>
      </c>
      <c r="AE2286">
        <v>0</v>
      </c>
      <c r="AP2286" t="s">
        <v>56</v>
      </c>
      <c r="AR2286">
        <v>0</v>
      </c>
      <c r="AS2286" t="s">
        <v>73</v>
      </c>
      <c r="AT2286" t="s">
        <v>74</v>
      </c>
      <c r="AV2286" t="s">
        <v>74</v>
      </c>
      <c r="AX2286">
        <v>110</v>
      </c>
      <c r="AY2286" t="s">
        <v>58</v>
      </c>
      <c r="AZ2286">
        <v>4335</v>
      </c>
      <c r="BA2286">
        <v>14630</v>
      </c>
      <c r="BC2286">
        <v>0</v>
      </c>
      <c r="BD2286" t="s">
        <v>59</v>
      </c>
    </row>
    <row r="2287" spans="1:56" x14ac:dyDescent="0.25">
      <c r="A2287">
        <v>2</v>
      </c>
      <c r="B2287">
        <v>6</v>
      </c>
      <c r="C2287">
        <v>29</v>
      </c>
      <c r="D2287">
        <v>60021800000</v>
      </c>
      <c r="E2287" t="s">
        <v>276</v>
      </c>
      <c r="G2287">
        <v>351</v>
      </c>
      <c r="H2287">
        <v>6</v>
      </c>
      <c r="I2287">
        <v>22</v>
      </c>
      <c r="J2287" t="str">
        <f t="shared" si="35"/>
        <v>06-29-2022</v>
      </c>
      <c r="K2287">
        <v>336920</v>
      </c>
      <c r="L2287">
        <v>0</v>
      </c>
      <c r="M2287">
        <v>0</v>
      </c>
      <c r="N2287">
        <v>0</v>
      </c>
      <c r="P2287">
        <v>40</v>
      </c>
      <c r="U2287">
        <v>0</v>
      </c>
      <c r="V2287">
        <v>0</v>
      </c>
      <c r="Y2287">
        <v>0</v>
      </c>
      <c r="AE2287">
        <v>0</v>
      </c>
      <c r="AP2287" t="s">
        <v>56</v>
      </c>
      <c r="AR2287">
        <v>0</v>
      </c>
      <c r="AS2287" t="s">
        <v>73</v>
      </c>
      <c r="AX2287">
        <v>110</v>
      </c>
      <c r="AY2287" t="s">
        <v>58</v>
      </c>
      <c r="AZ2287">
        <v>4351</v>
      </c>
      <c r="BA2287">
        <v>225940</v>
      </c>
      <c r="BC2287">
        <v>0</v>
      </c>
      <c r="BD2287" t="s">
        <v>59</v>
      </c>
    </row>
    <row r="2288" spans="1:56" x14ac:dyDescent="0.25">
      <c r="A2288">
        <v>2</v>
      </c>
      <c r="B2288">
        <v>6</v>
      </c>
      <c r="C2288">
        <v>29</v>
      </c>
      <c r="D2288">
        <v>60050100000</v>
      </c>
      <c r="E2288" t="s">
        <v>275</v>
      </c>
      <c r="G2288">
        <v>351</v>
      </c>
      <c r="H2288">
        <v>6</v>
      </c>
      <c r="I2288">
        <v>22</v>
      </c>
      <c r="J2288" t="str">
        <f t="shared" si="35"/>
        <v>06-29-2022</v>
      </c>
      <c r="K2288">
        <v>336920</v>
      </c>
      <c r="L2288">
        <v>0</v>
      </c>
      <c r="M2288">
        <v>0</v>
      </c>
      <c r="N2288">
        <v>0</v>
      </c>
      <c r="P2288">
        <v>40</v>
      </c>
      <c r="U2288">
        <v>0</v>
      </c>
      <c r="V2288">
        <v>0</v>
      </c>
      <c r="Y2288">
        <v>0</v>
      </c>
      <c r="AE2288">
        <v>0</v>
      </c>
      <c r="AR2288">
        <v>0</v>
      </c>
      <c r="AS2288" t="s">
        <v>73</v>
      </c>
      <c r="AX2288">
        <v>110</v>
      </c>
      <c r="AY2288" t="s">
        <v>58</v>
      </c>
      <c r="AZ2288">
        <v>4351</v>
      </c>
      <c r="BA2288">
        <v>260400</v>
      </c>
      <c r="BC2288">
        <v>0</v>
      </c>
      <c r="BD2288" t="s">
        <v>59</v>
      </c>
    </row>
    <row r="2289" spans="1:56" x14ac:dyDescent="0.25">
      <c r="A2289">
        <v>2</v>
      </c>
      <c r="B2289">
        <v>6</v>
      </c>
      <c r="C2289">
        <v>22</v>
      </c>
      <c r="D2289">
        <v>80130100000</v>
      </c>
      <c r="E2289" t="s">
        <v>264</v>
      </c>
      <c r="G2289">
        <v>330</v>
      </c>
      <c r="H2289">
        <v>6</v>
      </c>
      <c r="I2289">
        <v>22</v>
      </c>
      <c r="J2289" t="str">
        <f t="shared" si="35"/>
        <v>06-22-2022</v>
      </c>
      <c r="K2289">
        <v>380704</v>
      </c>
      <c r="L2289">
        <v>0</v>
      </c>
      <c r="M2289">
        <v>0</v>
      </c>
      <c r="N2289">
        <v>0</v>
      </c>
      <c r="P2289">
        <v>38.454999999999998</v>
      </c>
      <c r="U2289">
        <v>0</v>
      </c>
      <c r="V2289">
        <v>0</v>
      </c>
      <c r="Y2289">
        <v>0</v>
      </c>
      <c r="AE2289">
        <v>0</v>
      </c>
      <c r="AP2289" t="s">
        <v>56</v>
      </c>
      <c r="AR2289">
        <v>0</v>
      </c>
      <c r="AS2289" t="s">
        <v>73</v>
      </c>
      <c r="AX2289">
        <v>110</v>
      </c>
      <c r="AY2289" t="s">
        <v>58</v>
      </c>
      <c r="AZ2289">
        <v>6330</v>
      </c>
      <c r="BA2289">
        <v>247800</v>
      </c>
      <c r="BC2289">
        <v>0</v>
      </c>
      <c r="BD2289" t="s">
        <v>59</v>
      </c>
    </row>
    <row r="2290" spans="1:56" x14ac:dyDescent="0.25">
      <c r="A2290">
        <v>2</v>
      </c>
      <c r="B2290">
        <v>6</v>
      </c>
      <c r="C2290">
        <v>22</v>
      </c>
      <c r="D2290">
        <v>80130120000</v>
      </c>
      <c r="E2290" t="s">
        <v>264</v>
      </c>
      <c r="G2290">
        <v>335</v>
      </c>
      <c r="H2290">
        <v>6</v>
      </c>
      <c r="I2290">
        <v>22</v>
      </c>
      <c r="J2290" t="str">
        <f t="shared" si="35"/>
        <v>06-22-2022</v>
      </c>
      <c r="K2290">
        <v>381090</v>
      </c>
      <c r="L2290">
        <v>0</v>
      </c>
      <c r="M2290">
        <v>0</v>
      </c>
      <c r="N2290">
        <v>0</v>
      </c>
      <c r="P2290">
        <v>35.454999999999998</v>
      </c>
      <c r="U2290">
        <v>0</v>
      </c>
      <c r="V2290">
        <v>0</v>
      </c>
      <c r="Y2290">
        <v>0</v>
      </c>
      <c r="AE2290">
        <v>0</v>
      </c>
      <c r="AR2290">
        <v>0</v>
      </c>
      <c r="AS2290" t="s">
        <v>73</v>
      </c>
      <c r="AX2290">
        <v>110</v>
      </c>
      <c r="AY2290" t="s">
        <v>58</v>
      </c>
      <c r="AZ2290">
        <v>4335</v>
      </c>
      <c r="BA2290">
        <v>200370</v>
      </c>
      <c r="BC2290">
        <v>0</v>
      </c>
      <c r="BD2290" t="s">
        <v>59</v>
      </c>
    </row>
    <row r="2291" spans="1:56" x14ac:dyDescent="0.25">
      <c r="A2291">
        <v>2</v>
      </c>
      <c r="B2291">
        <v>6</v>
      </c>
      <c r="C2291">
        <v>6</v>
      </c>
      <c r="D2291">
        <v>90341700100</v>
      </c>
      <c r="E2291" t="s">
        <v>380</v>
      </c>
      <c r="G2291">
        <v>305</v>
      </c>
      <c r="H2291">
        <v>6</v>
      </c>
      <c r="I2291">
        <v>22</v>
      </c>
      <c r="J2291" t="str">
        <f t="shared" si="35"/>
        <v>06-06-2022</v>
      </c>
      <c r="K2291">
        <v>162000</v>
      </c>
      <c r="L2291">
        <v>0</v>
      </c>
      <c r="M2291">
        <v>0</v>
      </c>
      <c r="N2291">
        <v>0</v>
      </c>
      <c r="P2291">
        <v>0.13100000000000001</v>
      </c>
      <c r="U2291">
        <v>0</v>
      </c>
      <c r="V2291">
        <v>0</v>
      </c>
      <c r="Y2291">
        <v>0</v>
      </c>
      <c r="AE2291">
        <v>0</v>
      </c>
      <c r="AP2291" t="s">
        <v>56</v>
      </c>
      <c r="AR2291">
        <v>0</v>
      </c>
      <c r="AS2291" t="s">
        <v>73</v>
      </c>
      <c r="AT2291" t="s">
        <v>74</v>
      </c>
      <c r="AV2291" t="s">
        <v>74</v>
      </c>
      <c r="AX2291">
        <v>500</v>
      </c>
      <c r="AY2291" t="s">
        <v>58</v>
      </c>
      <c r="AZ2291">
        <v>2305</v>
      </c>
      <c r="BA2291">
        <v>0</v>
      </c>
      <c r="BC2291">
        <v>0</v>
      </c>
      <c r="BD2291" t="s">
        <v>59</v>
      </c>
    </row>
    <row r="2292" spans="1:56" x14ac:dyDescent="0.25">
      <c r="A2292">
        <v>2</v>
      </c>
      <c r="B2292">
        <v>6</v>
      </c>
      <c r="C2292">
        <v>6</v>
      </c>
      <c r="D2292">
        <v>90341800000</v>
      </c>
      <c r="E2292" t="s">
        <v>381</v>
      </c>
      <c r="G2292">
        <v>305</v>
      </c>
      <c r="H2292">
        <v>6</v>
      </c>
      <c r="I2292">
        <v>22</v>
      </c>
      <c r="J2292" t="str">
        <f t="shared" si="35"/>
        <v>06-06-2022</v>
      </c>
      <c r="K2292">
        <v>162000</v>
      </c>
      <c r="L2292">
        <v>1360</v>
      </c>
      <c r="M2292">
        <v>0</v>
      </c>
      <c r="N2292">
        <v>0</v>
      </c>
      <c r="P2292">
        <v>1.1499999999999999</v>
      </c>
      <c r="Q2292">
        <v>1</v>
      </c>
      <c r="R2292">
        <v>1</v>
      </c>
      <c r="S2292">
        <v>9581</v>
      </c>
      <c r="T2292" t="s">
        <v>76</v>
      </c>
      <c r="U2292">
        <v>0</v>
      </c>
      <c r="V2292">
        <v>298</v>
      </c>
      <c r="X2292" t="s">
        <v>63</v>
      </c>
      <c r="Y2292">
        <v>728</v>
      </c>
      <c r="Z2292" t="s">
        <v>64</v>
      </c>
      <c r="AA2292" t="s">
        <v>79</v>
      </c>
      <c r="AB2292" t="s">
        <v>66</v>
      </c>
      <c r="AC2292" t="s">
        <v>67</v>
      </c>
      <c r="AE2292">
        <v>6</v>
      </c>
      <c r="AF2292" t="s">
        <v>81</v>
      </c>
      <c r="AK2292" t="s">
        <v>71</v>
      </c>
      <c r="AL2292">
        <v>40</v>
      </c>
      <c r="AN2292" t="s">
        <v>72</v>
      </c>
      <c r="AP2292" t="s">
        <v>56</v>
      </c>
      <c r="AR2292">
        <v>0</v>
      </c>
      <c r="AS2292" t="s">
        <v>73</v>
      </c>
      <c r="AT2292" t="s">
        <v>74</v>
      </c>
      <c r="AV2292" t="s">
        <v>74</v>
      </c>
      <c r="AX2292">
        <v>510</v>
      </c>
      <c r="AY2292" t="s">
        <v>58</v>
      </c>
      <c r="AZ2292">
        <v>5305</v>
      </c>
      <c r="BA2292">
        <v>14490</v>
      </c>
      <c r="BC2292">
        <v>79570</v>
      </c>
      <c r="BD2292" t="s">
        <v>59</v>
      </c>
    </row>
    <row r="2293" spans="1:56" x14ac:dyDescent="0.25">
      <c r="A2293">
        <v>2</v>
      </c>
      <c r="B2293">
        <v>6</v>
      </c>
      <c r="C2293">
        <v>13</v>
      </c>
      <c r="D2293">
        <v>120300900200</v>
      </c>
      <c r="E2293" t="s">
        <v>476</v>
      </c>
      <c r="G2293">
        <v>318</v>
      </c>
      <c r="H2293">
        <v>6</v>
      </c>
      <c r="I2293">
        <v>22</v>
      </c>
      <c r="J2293" t="str">
        <f t="shared" si="35"/>
        <v>06-13-2022</v>
      </c>
      <c r="K2293">
        <v>87000</v>
      </c>
      <c r="L2293">
        <v>1880</v>
      </c>
      <c r="M2293">
        <v>0</v>
      </c>
      <c r="N2293">
        <v>0</v>
      </c>
      <c r="P2293">
        <v>2.1859999999999999</v>
      </c>
      <c r="Q2293" t="s">
        <v>115</v>
      </c>
      <c r="R2293" t="s">
        <v>116</v>
      </c>
      <c r="S2293" t="s">
        <v>135</v>
      </c>
      <c r="T2293" t="s">
        <v>118</v>
      </c>
      <c r="U2293">
        <v>3</v>
      </c>
      <c r="V2293">
        <v>0</v>
      </c>
      <c r="Y2293">
        <v>425</v>
      </c>
      <c r="Z2293" t="s">
        <v>64</v>
      </c>
      <c r="AA2293" t="s">
        <v>87</v>
      </c>
      <c r="AB2293" t="s">
        <v>137</v>
      </c>
      <c r="AC2293" t="s">
        <v>67</v>
      </c>
      <c r="AE2293">
        <v>7</v>
      </c>
      <c r="AF2293" t="s">
        <v>81</v>
      </c>
      <c r="AK2293" t="s">
        <v>71</v>
      </c>
      <c r="AL2293">
        <v>45</v>
      </c>
      <c r="AN2293" t="s">
        <v>138</v>
      </c>
      <c r="AP2293" t="s">
        <v>56</v>
      </c>
      <c r="AR2293">
        <v>0</v>
      </c>
      <c r="AS2293" t="s">
        <v>73</v>
      </c>
      <c r="AT2293" t="s">
        <v>74</v>
      </c>
      <c r="AV2293" t="s">
        <v>74</v>
      </c>
      <c r="AX2293">
        <v>510</v>
      </c>
      <c r="AY2293" t="s">
        <v>58</v>
      </c>
      <c r="AZ2293">
        <v>3318</v>
      </c>
      <c r="BA2293">
        <v>13660</v>
      </c>
      <c r="BC2293">
        <v>77630</v>
      </c>
      <c r="BD2293" t="s">
        <v>59</v>
      </c>
    </row>
    <row r="2294" spans="1:56" x14ac:dyDescent="0.25">
      <c r="A2294">
        <v>2</v>
      </c>
      <c r="B2294">
        <v>6</v>
      </c>
      <c r="C2294">
        <v>23</v>
      </c>
      <c r="D2294">
        <v>130341200000</v>
      </c>
      <c r="E2294" t="s">
        <v>482</v>
      </c>
      <c r="G2294">
        <v>340</v>
      </c>
      <c r="H2294">
        <v>6</v>
      </c>
      <c r="I2294">
        <v>22</v>
      </c>
      <c r="J2294" t="str">
        <f t="shared" si="35"/>
        <v>06-23-2022</v>
      </c>
      <c r="K2294">
        <v>50000</v>
      </c>
      <c r="L2294">
        <v>0</v>
      </c>
      <c r="M2294">
        <v>0</v>
      </c>
      <c r="N2294">
        <v>0</v>
      </c>
      <c r="P2294">
        <v>6</v>
      </c>
      <c r="U2294">
        <v>0</v>
      </c>
      <c r="V2294">
        <v>0</v>
      </c>
      <c r="Y2294">
        <v>950</v>
      </c>
      <c r="Z2294" t="s">
        <v>64</v>
      </c>
      <c r="AE2294">
        <v>0</v>
      </c>
      <c r="AP2294" t="s">
        <v>56</v>
      </c>
      <c r="AR2294">
        <v>0</v>
      </c>
      <c r="AS2294" t="s">
        <v>73</v>
      </c>
      <c r="AT2294" t="s">
        <v>74</v>
      </c>
      <c r="AV2294" t="s">
        <v>74</v>
      </c>
      <c r="AX2294">
        <v>599</v>
      </c>
      <c r="AY2294" t="s">
        <v>58</v>
      </c>
      <c r="AZ2294">
        <v>1340</v>
      </c>
      <c r="BA2294">
        <v>24970</v>
      </c>
      <c r="BC2294">
        <v>110</v>
      </c>
      <c r="BD2294" t="s">
        <v>59</v>
      </c>
    </row>
    <row r="2295" spans="1:56" x14ac:dyDescent="0.25">
      <c r="A2295">
        <v>2</v>
      </c>
      <c r="B2295">
        <v>6</v>
      </c>
      <c r="C2295">
        <v>17</v>
      </c>
      <c r="D2295">
        <v>140120200000</v>
      </c>
      <c r="E2295" t="s">
        <v>538</v>
      </c>
      <c r="G2295">
        <v>326</v>
      </c>
      <c r="H2295">
        <v>6</v>
      </c>
      <c r="I2295">
        <v>22</v>
      </c>
      <c r="J2295" t="str">
        <f t="shared" si="35"/>
        <v>06-17-2022</v>
      </c>
      <c r="K2295">
        <v>250000</v>
      </c>
      <c r="L2295">
        <v>1580</v>
      </c>
      <c r="M2295">
        <v>0</v>
      </c>
      <c r="N2295">
        <v>0</v>
      </c>
      <c r="P2295">
        <v>0.8</v>
      </c>
      <c r="Q2295">
        <v>1</v>
      </c>
      <c r="R2295">
        <v>5</v>
      </c>
      <c r="S2295" t="s">
        <v>539</v>
      </c>
      <c r="T2295" t="s">
        <v>540</v>
      </c>
      <c r="U2295">
        <v>4</v>
      </c>
      <c r="V2295">
        <v>0</v>
      </c>
      <c r="X2295" t="s">
        <v>63</v>
      </c>
      <c r="Y2295">
        <v>532</v>
      </c>
      <c r="Z2295" t="s">
        <v>64</v>
      </c>
      <c r="AA2295" t="s">
        <v>164</v>
      </c>
      <c r="AB2295" t="s">
        <v>66</v>
      </c>
      <c r="AC2295" t="s">
        <v>67</v>
      </c>
      <c r="AE2295">
        <v>7</v>
      </c>
      <c r="AF2295" t="s">
        <v>88</v>
      </c>
      <c r="AK2295" t="s">
        <v>71</v>
      </c>
      <c r="AL2295">
        <v>28</v>
      </c>
      <c r="AN2295" t="s">
        <v>82</v>
      </c>
      <c r="AP2295" t="s">
        <v>56</v>
      </c>
      <c r="AR2295">
        <v>0</v>
      </c>
      <c r="AS2295" t="s">
        <v>73</v>
      </c>
      <c r="AT2295" t="s">
        <v>74</v>
      </c>
      <c r="AV2295" t="s">
        <v>74</v>
      </c>
      <c r="AX2295">
        <v>510</v>
      </c>
      <c r="AY2295" t="s">
        <v>58</v>
      </c>
      <c r="AZ2295">
        <v>5326</v>
      </c>
      <c r="BA2295">
        <v>9570</v>
      </c>
      <c r="BC2295">
        <v>121690</v>
      </c>
      <c r="BD2295" t="s">
        <v>59</v>
      </c>
    </row>
    <row r="2296" spans="1:56" x14ac:dyDescent="0.25">
      <c r="A2296">
        <v>2</v>
      </c>
      <c r="B2296">
        <v>6</v>
      </c>
      <c r="C2296">
        <v>9</v>
      </c>
      <c r="D2296">
        <v>177570560000</v>
      </c>
      <c r="E2296" t="s">
        <v>699</v>
      </c>
      <c r="G2296">
        <v>313</v>
      </c>
      <c r="H2296">
        <v>6</v>
      </c>
      <c r="I2296">
        <v>22</v>
      </c>
      <c r="J2296" t="str">
        <f t="shared" si="35"/>
        <v>06-09-2022</v>
      </c>
      <c r="K2296">
        <v>165000</v>
      </c>
      <c r="L2296">
        <v>1570</v>
      </c>
      <c r="M2296">
        <v>120</v>
      </c>
      <c r="N2296">
        <v>146</v>
      </c>
      <c r="P2296">
        <v>0</v>
      </c>
      <c r="Q2296">
        <v>1</v>
      </c>
      <c r="R2296">
        <v>1</v>
      </c>
      <c r="S2296">
        <v>9771</v>
      </c>
      <c r="T2296" t="s">
        <v>163</v>
      </c>
      <c r="U2296">
        <v>3</v>
      </c>
      <c r="V2296">
        <v>0</v>
      </c>
      <c r="X2296" t="s">
        <v>63</v>
      </c>
      <c r="Y2296">
        <v>650</v>
      </c>
      <c r="Z2296" t="s">
        <v>64</v>
      </c>
      <c r="AA2296" t="s">
        <v>87</v>
      </c>
      <c r="AB2296" t="s">
        <v>66</v>
      </c>
      <c r="AC2296" t="s">
        <v>67</v>
      </c>
      <c r="AE2296">
        <v>4</v>
      </c>
      <c r="AF2296" t="s">
        <v>68</v>
      </c>
      <c r="AG2296" t="s">
        <v>69</v>
      </c>
      <c r="AI2296" t="s">
        <v>70</v>
      </c>
      <c r="AK2296" t="s">
        <v>90</v>
      </c>
      <c r="AL2296">
        <v>28</v>
      </c>
      <c r="AN2296" t="s">
        <v>72</v>
      </c>
      <c r="AP2296" t="s">
        <v>56</v>
      </c>
      <c r="AR2296">
        <v>1703</v>
      </c>
      <c r="AS2296" t="s">
        <v>73</v>
      </c>
      <c r="AT2296" t="s">
        <v>74</v>
      </c>
      <c r="AV2296" t="s">
        <v>74</v>
      </c>
      <c r="AX2296">
        <v>510</v>
      </c>
      <c r="AY2296" t="s">
        <v>58</v>
      </c>
      <c r="AZ2296">
        <v>3313</v>
      </c>
      <c r="BA2296">
        <v>14170</v>
      </c>
      <c r="BC2296">
        <v>121400</v>
      </c>
      <c r="BD2296" t="s">
        <v>59</v>
      </c>
    </row>
    <row r="2297" spans="1:56" x14ac:dyDescent="0.25">
      <c r="A2297">
        <v>2</v>
      </c>
      <c r="B2297">
        <v>6</v>
      </c>
      <c r="C2297">
        <v>8</v>
      </c>
      <c r="D2297">
        <v>180021900100</v>
      </c>
      <c r="E2297" t="s">
        <v>717</v>
      </c>
      <c r="G2297">
        <v>310</v>
      </c>
      <c r="H2297">
        <v>6</v>
      </c>
      <c r="I2297">
        <v>22</v>
      </c>
      <c r="J2297" t="str">
        <f t="shared" si="35"/>
        <v>06-08-2022</v>
      </c>
      <c r="K2297">
        <v>60000</v>
      </c>
      <c r="L2297">
        <v>1718</v>
      </c>
      <c r="M2297">
        <v>0</v>
      </c>
      <c r="N2297">
        <v>0</v>
      </c>
      <c r="P2297">
        <v>1.5</v>
      </c>
      <c r="Q2297" t="s">
        <v>61</v>
      </c>
      <c r="R2297" t="s">
        <v>116</v>
      </c>
      <c r="S2297" t="s">
        <v>135</v>
      </c>
      <c r="T2297" t="s">
        <v>62</v>
      </c>
      <c r="U2297">
        <v>3</v>
      </c>
      <c r="V2297">
        <v>729</v>
      </c>
      <c r="X2297" t="s">
        <v>63</v>
      </c>
      <c r="Y2297">
        <v>624</v>
      </c>
      <c r="Z2297" t="s">
        <v>92</v>
      </c>
      <c r="AA2297" t="s">
        <v>259</v>
      </c>
      <c r="AB2297" t="s">
        <v>66</v>
      </c>
      <c r="AC2297" t="s">
        <v>67</v>
      </c>
      <c r="AE2297">
        <v>8</v>
      </c>
      <c r="AF2297" t="s">
        <v>81</v>
      </c>
      <c r="AK2297" t="s">
        <v>225</v>
      </c>
      <c r="AL2297">
        <v>50</v>
      </c>
      <c r="AN2297" t="s">
        <v>138</v>
      </c>
      <c r="AP2297" t="s">
        <v>56</v>
      </c>
      <c r="AR2297">
        <v>0</v>
      </c>
      <c r="AS2297" t="s">
        <v>73</v>
      </c>
      <c r="AT2297" t="s">
        <v>74</v>
      </c>
      <c r="AV2297" t="s">
        <v>74</v>
      </c>
      <c r="AX2297">
        <v>510</v>
      </c>
      <c r="AY2297" t="s">
        <v>58</v>
      </c>
      <c r="AZ2297">
        <v>4310</v>
      </c>
      <c r="BA2297">
        <v>11490</v>
      </c>
      <c r="BC2297">
        <v>75430</v>
      </c>
      <c r="BD2297" t="s">
        <v>59</v>
      </c>
    </row>
    <row r="2298" spans="1:56" x14ac:dyDescent="0.25">
      <c r="A2298">
        <v>2</v>
      </c>
      <c r="B2298">
        <v>6</v>
      </c>
      <c r="C2298">
        <v>30</v>
      </c>
      <c r="D2298">
        <v>210491500000</v>
      </c>
      <c r="E2298" t="s">
        <v>873</v>
      </c>
      <c r="G2298">
        <v>352</v>
      </c>
      <c r="H2298">
        <v>6</v>
      </c>
      <c r="I2298">
        <v>22</v>
      </c>
      <c r="J2298" t="str">
        <f t="shared" si="35"/>
        <v>06-30-2022</v>
      </c>
      <c r="K2298">
        <v>97500</v>
      </c>
      <c r="L2298">
        <v>1624</v>
      </c>
      <c r="M2298">
        <v>66</v>
      </c>
      <c r="N2298">
        <v>132</v>
      </c>
      <c r="P2298">
        <v>0</v>
      </c>
      <c r="Q2298" t="s">
        <v>115</v>
      </c>
      <c r="R2298" t="s">
        <v>116</v>
      </c>
      <c r="S2298" t="s">
        <v>241</v>
      </c>
      <c r="T2298" t="s">
        <v>722</v>
      </c>
      <c r="U2298">
        <v>4</v>
      </c>
      <c r="V2298">
        <v>0</v>
      </c>
      <c r="X2298" t="s">
        <v>63</v>
      </c>
      <c r="Y2298">
        <v>660</v>
      </c>
      <c r="Z2298" t="s">
        <v>92</v>
      </c>
      <c r="AA2298" t="s">
        <v>152</v>
      </c>
      <c r="AB2298" t="s">
        <v>66</v>
      </c>
      <c r="AC2298" t="s">
        <v>67</v>
      </c>
      <c r="AE2298">
        <v>7</v>
      </c>
      <c r="AF2298" t="s">
        <v>81</v>
      </c>
      <c r="AK2298" t="s">
        <v>71</v>
      </c>
      <c r="AL2298">
        <v>45</v>
      </c>
      <c r="AN2298" t="s">
        <v>82</v>
      </c>
      <c r="AP2298" t="s">
        <v>56</v>
      </c>
      <c r="AR2298">
        <v>2121</v>
      </c>
      <c r="AS2298" t="s">
        <v>73</v>
      </c>
      <c r="AT2298" t="s">
        <v>74</v>
      </c>
      <c r="AV2298" t="s">
        <v>74</v>
      </c>
      <c r="AX2298">
        <v>510</v>
      </c>
      <c r="AY2298" t="s">
        <v>473</v>
      </c>
      <c r="AZ2298">
        <v>3352</v>
      </c>
      <c r="BA2298">
        <v>2510</v>
      </c>
      <c r="BC2298">
        <v>72030</v>
      </c>
      <c r="BD2298" t="s">
        <v>59</v>
      </c>
    </row>
    <row r="2299" spans="1:56" x14ac:dyDescent="0.25">
      <c r="A2299">
        <v>2</v>
      </c>
      <c r="B2299">
        <v>6</v>
      </c>
      <c r="C2299">
        <v>6</v>
      </c>
      <c r="D2299">
        <v>220230630000</v>
      </c>
      <c r="E2299" t="s">
        <v>963</v>
      </c>
      <c r="G2299">
        <v>302</v>
      </c>
      <c r="H2299">
        <v>6</v>
      </c>
      <c r="I2299">
        <v>22</v>
      </c>
      <c r="J2299" t="str">
        <f t="shared" si="35"/>
        <v>06-06-2022</v>
      </c>
      <c r="K2299">
        <v>360000</v>
      </c>
      <c r="L2299">
        <v>2238</v>
      </c>
      <c r="M2299">
        <v>0</v>
      </c>
      <c r="N2299">
        <v>0</v>
      </c>
      <c r="P2299">
        <v>3.01</v>
      </c>
      <c r="Q2299">
        <v>1</v>
      </c>
      <c r="R2299">
        <v>1</v>
      </c>
      <c r="S2299">
        <v>9961</v>
      </c>
      <c r="T2299" t="s">
        <v>76</v>
      </c>
      <c r="U2299">
        <v>5</v>
      </c>
      <c r="V2299">
        <v>2238</v>
      </c>
      <c r="W2299" t="s">
        <v>71</v>
      </c>
      <c r="X2299" t="s">
        <v>63</v>
      </c>
      <c r="Y2299">
        <v>836</v>
      </c>
      <c r="Z2299" t="s">
        <v>64</v>
      </c>
      <c r="AA2299" t="s">
        <v>79</v>
      </c>
      <c r="AB2299" t="s">
        <v>66</v>
      </c>
      <c r="AC2299" t="s">
        <v>67</v>
      </c>
      <c r="AE2299">
        <v>11</v>
      </c>
      <c r="AF2299" t="s">
        <v>68</v>
      </c>
      <c r="AG2299" t="s">
        <v>69</v>
      </c>
      <c r="AK2299" t="s">
        <v>71</v>
      </c>
      <c r="AL2299">
        <v>15</v>
      </c>
      <c r="AN2299" t="s">
        <v>189</v>
      </c>
      <c r="AP2299" t="s">
        <v>56</v>
      </c>
      <c r="AR2299">
        <v>0</v>
      </c>
      <c r="AS2299" t="s">
        <v>73</v>
      </c>
      <c r="AT2299" t="s">
        <v>74</v>
      </c>
      <c r="AV2299" t="s">
        <v>74</v>
      </c>
      <c r="AX2299">
        <v>510</v>
      </c>
      <c r="AY2299" t="s">
        <v>964</v>
      </c>
      <c r="AZ2299">
        <v>3302</v>
      </c>
      <c r="BA2299">
        <v>15170</v>
      </c>
      <c r="BC2299">
        <v>218000</v>
      </c>
      <c r="BD2299" t="s">
        <v>59</v>
      </c>
    </row>
    <row r="2300" spans="1:56" x14ac:dyDescent="0.25">
      <c r="A2300">
        <v>2</v>
      </c>
      <c r="B2300">
        <v>6</v>
      </c>
      <c r="C2300">
        <v>27</v>
      </c>
      <c r="D2300">
        <v>240600300000</v>
      </c>
      <c r="E2300" t="s">
        <v>1085</v>
      </c>
      <c r="G2300">
        <v>342</v>
      </c>
      <c r="H2300">
        <v>6</v>
      </c>
      <c r="I2300">
        <v>22</v>
      </c>
      <c r="J2300" t="str">
        <f t="shared" si="35"/>
        <v>06-27-2022</v>
      </c>
      <c r="K2300">
        <v>35000</v>
      </c>
      <c r="L2300">
        <v>0</v>
      </c>
      <c r="M2300">
        <v>111</v>
      </c>
      <c r="N2300">
        <v>210</v>
      </c>
      <c r="P2300">
        <v>0</v>
      </c>
      <c r="U2300">
        <v>0</v>
      </c>
      <c r="V2300">
        <v>0</v>
      </c>
      <c r="Y2300">
        <v>0</v>
      </c>
      <c r="AE2300">
        <v>0</v>
      </c>
      <c r="AP2300" t="s">
        <v>56</v>
      </c>
      <c r="AR2300">
        <v>2430</v>
      </c>
      <c r="AT2300" t="s">
        <v>213</v>
      </c>
      <c r="AV2300" t="s">
        <v>213</v>
      </c>
      <c r="AX2300">
        <v>500</v>
      </c>
      <c r="AY2300" t="s">
        <v>1086</v>
      </c>
      <c r="AZ2300">
        <v>3342</v>
      </c>
      <c r="BA2300">
        <v>5060</v>
      </c>
      <c r="BC2300">
        <v>0</v>
      </c>
      <c r="BD2300" t="s">
        <v>59</v>
      </c>
    </row>
    <row r="2301" spans="1:56" x14ac:dyDescent="0.25">
      <c r="A2301">
        <v>2</v>
      </c>
      <c r="B2301">
        <v>6</v>
      </c>
      <c r="C2301">
        <v>6</v>
      </c>
      <c r="D2301">
        <v>280021900100</v>
      </c>
      <c r="E2301" t="s">
        <v>1477</v>
      </c>
      <c r="G2301">
        <v>301</v>
      </c>
      <c r="H2301">
        <v>6</v>
      </c>
      <c r="I2301">
        <v>22</v>
      </c>
      <c r="J2301" t="str">
        <f t="shared" si="35"/>
        <v>06-06-2022</v>
      </c>
      <c r="K2301">
        <v>140000</v>
      </c>
      <c r="L2301">
        <v>2063</v>
      </c>
      <c r="M2301">
        <v>0</v>
      </c>
      <c r="N2301">
        <v>0</v>
      </c>
      <c r="P2301">
        <v>2</v>
      </c>
      <c r="Q2301" t="s">
        <v>61</v>
      </c>
      <c r="R2301" t="s">
        <v>116</v>
      </c>
      <c r="S2301" t="s">
        <v>135</v>
      </c>
      <c r="T2301" t="s">
        <v>151</v>
      </c>
      <c r="U2301">
        <v>4</v>
      </c>
      <c r="V2301">
        <v>785</v>
      </c>
      <c r="X2301" t="s">
        <v>63</v>
      </c>
      <c r="Y2301">
        <v>528</v>
      </c>
      <c r="Z2301" t="s">
        <v>64</v>
      </c>
      <c r="AA2301" t="s">
        <v>743</v>
      </c>
      <c r="AB2301" t="s">
        <v>66</v>
      </c>
      <c r="AC2301" t="s">
        <v>67</v>
      </c>
      <c r="AE2301">
        <v>11</v>
      </c>
      <c r="AF2301" t="s">
        <v>81</v>
      </c>
      <c r="AK2301" t="s">
        <v>154</v>
      </c>
      <c r="AL2301">
        <v>45</v>
      </c>
      <c r="AN2301" t="s">
        <v>82</v>
      </c>
      <c r="AP2301" t="s">
        <v>56</v>
      </c>
      <c r="AR2301">
        <v>0</v>
      </c>
      <c r="AS2301" t="s">
        <v>73</v>
      </c>
      <c r="AT2301" t="s">
        <v>74</v>
      </c>
      <c r="AV2301" t="s">
        <v>74</v>
      </c>
      <c r="AX2301">
        <v>510</v>
      </c>
      <c r="AY2301" t="s">
        <v>58</v>
      </c>
      <c r="AZ2301">
        <v>2301</v>
      </c>
      <c r="BA2301">
        <v>17310</v>
      </c>
      <c r="BC2301">
        <v>109310</v>
      </c>
      <c r="BD2301" t="s">
        <v>59</v>
      </c>
    </row>
    <row r="2302" spans="1:56" x14ac:dyDescent="0.25">
      <c r="A2302">
        <v>2</v>
      </c>
      <c r="B2302">
        <v>6</v>
      </c>
      <c r="C2302">
        <v>13</v>
      </c>
      <c r="D2302">
        <v>300461700000</v>
      </c>
      <c r="E2302" t="s">
        <v>1593</v>
      </c>
      <c r="G2302">
        <v>316</v>
      </c>
      <c r="H2302">
        <v>6</v>
      </c>
      <c r="I2302">
        <v>22</v>
      </c>
      <c r="J2302" t="str">
        <f t="shared" si="35"/>
        <v>06-13-2022</v>
      </c>
      <c r="K2302">
        <v>210500</v>
      </c>
      <c r="L2302">
        <v>1681</v>
      </c>
      <c r="M2302">
        <v>132</v>
      </c>
      <c r="N2302">
        <v>140</v>
      </c>
      <c r="P2302">
        <v>0</v>
      </c>
      <c r="R2302">
        <v>1</v>
      </c>
      <c r="S2302">
        <v>9701</v>
      </c>
      <c r="T2302" t="s">
        <v>163</v>
      </c>
      <c r="U2302">
        <v>0</v>
      </c>
      <c r="V2302">
        <v>0</v>
      </c>
      <c r="X2302" t="s">
        <v>63</v>
      </c>
      <c r="Y2302">
        <v>754</v>
      </c>
      <c r="Z2302" t="s">
        <v>64</v>
      </c>
      <c r="AA2302" t="s">
        <v>164</v>
      </c>
      <c r="AB2302" t="s">
        <v>66</v>
      </c>
      <c r="AC2302" t="s">
        <v>77</v>
      </c>
      <c r="AE2302">
        <v>5</v>
      </c>
      <c r="AF2302" t="s">
        <v>88</v>
      </c>
      <c r="AK2302" t="s">
        <v>71</v>
      </c>
      <c r="AL2302">
        <v>30</v>
      </c>
      <c r="AN2302" t="s">
        <v>310</v>
      </c>
      <c r="AP2302" t="s">
        <v>56</v>
      </c>
      <c r="AR2302">
        <v>3085</v>
      </c>
      <c r="AS2302" t="s">
        <v>73</v>
      </c>
      <c r="AT2302" t="s">
        <v>74</v>
      </c>
      <c r="AV2302" t="s">
        <v>213</v>
      </c>
      <c r="AX2302">
        <v>510</v>
      </c>
      <c r="AY2302" t="s">
        <v>58</v>
      </c>
      <c r="AZ2302">
        <v>5316</v>
      </c>
      <c r="BA2302">
        <v>22830</v>
      </c>
      <c r="BC2302">
        <v>128690</v>
      </c>
      <c r="BD2302" t="s">
        <v>59</v>
      </c>
    </row>
    <row r="2303" spans="1:56" x14ac:dyDescent="0.25">
      <c r="A2303">
        <v>2</v>
      </c>
      <c r="B2303">
        <v>6</v>
      </c>
      <c r="C2303">
        <v>17</v>
      </c>
      <c r="D2303">
        <v>310091800000</v>
      </c>
      <c r="E2303" t="s">
        <v>232</v>
      </c>
      <c r="G2303">
        <v>323</v>
      </c>
      <c r="H2303">
        <v>6</v>
      </c>
      <c r="I2303">
        <v>22</v>
      </c>
      <c r="J2303" t="str">
        <f t="shared" si="35"/>
        <v>06-17-2022</v>
      </c>
      <c r="K2303">
        <v>230000</v>
      </c>
      <c r="L2303">
        <v>0</v>
      </c>
      <c r="M2303">
        <v>0</v>
      </c>
      <c r="N2303">
        <v>0</v>
      </c>
      <c r="P2303">
        <v>0</v>
      </c>
      <c r="U2303">
        <v>0</v>
      </c>
      <c r="V2303">
        <v>0</v>
      </c>
      <c r="Y2303">
        <v>0</v>
      </c>
      <c r="AE2303">
        <v>0</v>
      </c>
      <c r="AP2303" t="s">
        <v>56</v>
      </c>
      <c r="AR2303">
        <v>3117</v>
      </c>
      <c r="AS2303" t="s">
        <v>73</v>
      </c>
      <c r="AX2303">
        <v>500</v>
      </c>
      <c r="AY2303" t="s">
        <v>450</v>
      </c>
      <c r="AZ2303">
        <v>2323</v>
      </c>
      <c r="BA2303">
        <v>0</v>
      </c>
      <c r="BC2303">
        <v>0</v>
      </c>
      <c r="BD2303" t="s">
        <v>59</v>
      </c>
    </row>
    <row r="2304" spans="1:56" x14ac:dyDescent="0.25">
      <c r="A2304">
        <v>2</v>
      </c>
      <c r="B2304">
        <v>6</v>
      </c>
      <c r="C2304">
        <v>17</v>
      </c>
      <c r="D2304">
        <v>310111600000</v>
      </c>
      <c r="E2304" t="s">
        <v>1706</v>
      </c>
      <c r="G2304">
        <v>323</v>
      </c>
      <c r="H2304">
        <v>6</v>
      </c>
      <c r="I2304">
        <v>22</v>
      </c>
      <c r="J2304" t="str">
        <f t="shared" si="35"/>
        <v>06-17-2022</v>
      </c>
      <c r="K2304">
        <v>230000</v>
      </c>
      <c r="L2304">
        <v>0</v>
      </c>
      <c r="M2304">
        <v>0</v>
      </c>
      <c r="N2304">
        <v>0</v>
      </c>
      <c r="P2304">
        <v>0</v>
      </c>
      <c r="U2304">
        <v>0</v>
      </c>
      <c r="V2304">
        <v>0</v>
      </c>
      <c r="Y2304">
        <v>0</v>
      </c>
      <c r="AE2304">
        <v>0</v>
      </c>
      <c r="AP2304" t="s">
        <v>56</v>
      </c>
      <c r="AR2304">
        <v>3117</v>
      </c>
      <c r="AS2304" t="s">
        <v>73</v>
      </c>
      <c r="AX2304">
        <v>599</v>
      </c>
      <c r="AY2304" t="s">
        <v>58</v>
      </c>
      <c r="AZ2304">
        <v>2323</v>
      </c>
      <c r="BA2304">
        <v>0</v>
      </c>
      <c r="BC2304">
        <v>0</v>
      </c>
      <c r="BD2304" t="s">
        <v>59</v>
      </c>
    </row>
    <row r="2305" spans="1:56" x14ac:dyDescent="0.25">
      <c r="A2305">
        <v>2</v>
      </c>
      <c r="B2305">
        <v>6</v>
      </c>
      <c r="C2305">
        <v>17</v>
      </c>
      <c r="D2305">
        <v>310111700000</v>
      </c>
      <c r="E2305" t="s">
        <v>1707</v>
      </c>
      <c r="G2305">
        <v>323</v>
      </c>
      <c r="H2305">
        <v>6</v>
      </c>
      <c r="I2305">
        <v>22</v>
      </c>
      <c r="J2305" t="str">
        <f t="shared" si="35"/>
        <v>06-17-2022</v>
      </c>
      <c r="K2305">
        <v>230000</v>
      </c>
      <c r="L2305">
        <v>1907</v>
      </c>
      <c r="M2305">
        <v>0</v>
      </c>
      <c r="N2305">
        <v>0</v>
      </c>
      <c r="P2305">
        <v>0</v>
      </c>
      <c r="Q2305">
        <v>2</v>
      </c>
      <c r="R2305" t="s">
        <v>116</v>
      </c>
      <c r="S2305" t="s">
        <v>231</v>
      </c>
      <c r="T2305" t="s">
        <v>76</v>
      </c>
      <c r="U2305">
        <v>0</v>
      </c>
      <c r="V2305">
        <v>340</v>
      </c>
      <c r="Y2305">
        <v>624</v>
      </c>
      <c r="Z2305" t="s">
        <v>64</v>
      </c>
      <c r="AA2305" t="s">
        <v>152</v>
      </c>
      <c r="AB2305" t="s">
        <v>137</v>
      </c>
      <c r="AC2305" t="s">
        <v>67</v>
      </c>
      <c r="AE2305">
        <v>6</v>
      </c>
      <c r="AF2305" t="s">
        <v>88</v>
      </c>
      <c r="AK2305" t="s">
        <v>90</v>
      </c>
      <c r="AL2305">
        <v>45</v>
      </c>
      <c r="AN2305" t="s">
        <v>138</v>
      </c>
      <c r="AP2305" t="s">
        <v>56</v>
      </c>
      <c r="AR2305">
        <v>3117</v>
      </c>
      <c r="AS2305" t="s">
        <v>73</v>
      </c>
      <c r="AT2305" t="s">
        <v>74</v>
      </c>
      <c r="AV2305" t="s">
        <v>74</v>
      </c>
      <c r="AX2305">
        <v>510</v>
      </c>
      <c r="AY2305" t="s">
        <v>1708</v>
      </c>
      <c r="AZ2305">
        <v>2323</v>
      </c>
      <c r="BA2305">
        <v>21770</v>
      </c>
      <c r="BC2305">
        <v>103140</v>
      </c>
      <c r="BD2305" t="s">
        <v>59</v>
      </c>
    </row>
    <row r="2306" spans="1:56" x14ac:dyDescent="0.25">
      <c r="A2306">
        <v>2</v>
      </c>
      <c r="B2306">
        <v>6</v>
      </c>
      <c r="C2306">
        <v>17</v>
      </c>
      <c r="D2306">
        <v>310120300000</v>
      </c>
      <c r="E2306" t="s">
        <v>1706</v>
      </c>
      <c r="G2306">
        <v>323</v>
      </c>
      <c r="H2306">
        <v>6</v>
      </c>
      <c r="I2306">
        <v>22</v>
      </c>
      <c r="J2306" t="str">
        <f t="shared" ref="J2306:J2369" si="36">CONCATENATE(TEXT(H2306,"00"),"-",TEXT(C2306,"00"),"-",TEXT(I2306,"2000"))</f>
        <v>06-17-2022</v>
      </c>
      <c r="K2306">
        <v>230000</v>
      </c>
      <c r="L2306">
        <v>0</v>
      </c>
      <c r="M2306">
        <v>0</v>
      </c>
      <c r="N2306">
        <v>0</v>
      </c>
      <c r="P2306">
        <v>0</v>
      </c>
      <c r="U2306">
        <v>0</v>
      </c>
      <c r="V2306">
        <v>0</v>
      </c>
      <c r="Y2306">
        <v>0</v>
      </c>
      <c r="AE2306">
        <v>0</v>
      </c>
      <c r="AP2306" t="s">
        <v>56</v>
      </c>
      <c r="AR2306">
        <v>3117</v>
      </c>
      <c r="AS2306" t="s">
        <v>73</v>
      </c>
      <c r="AX2306">
        <v>500</v>
      </c>
      <c r="AY2306" t="s">
        <v>450</v>
      </c>
      <c r="AZ2306">
        <v>2323</v>
      </c>
      <c r="BA2306">
        <v>0</v>
      </c>
      <c r="BC2306">
        <v>0</v>
      </c>
      <c r="BD2306" t="s">
        <v>59</v>
      </c>
    </row>
    <row r="2307" spans="1:56" x14ac:dyDescent="0.25">
      <c r="A2307">
        <v>2</v>
      </c>
      <c r="B2307">
        <v>6</v>
      </c>
      <c r="C2307">
        <v>28</v>
      </c>
      <c r="D2307">
        <v>310250100000</v>
      </c>
      <c r="E2307" t="s">
        <v>1742</v>
      </c>
      <c r="G2307">
        <v>346</v>
      </c>
      <c r="H2307">
        <v>6</v>
      </c>
      <c r="I2307">
        <v>22</v>
      </c>
      <c r="J2307" t="str">
        <f t="shared" si="36"/>
        <v>06-28-2022</v>
      </c>
      <c r="K2307">
        <v>210000</v>
      </c>
      <c r="L2307">
        <v>1525</v>
      </c>
      <c r="M2307">
        <v>100</v>
      </c>
      <c r="N2307">
        <v>137</v>
      </c>
      <c r="P2307">
        <v>0</v>
      </c>
      <c r="Q2307">
        <v>1</v>
      </c>
      <c r="R2307">
        <v>6</v>
      </c>
      <c r="S2307" t="s">
        <v>345</v>
      </c>
      <c r="T2307" t="s">
        <v>76</v>
      </c>
      <c r="U2307">
        <v>0</v>
      </c>
      <c r="V2307">
        <v>1425</v>
      </c>
      <c r="W2307" t="s">
        <v>71</v>
      </c>
      <c r="X2307" t="s">
        <v>63</v>
      </c>
      <c r="Y2307">
        <v>576</v>
      </c>
      <c r="Z2307" t="s">
        <v>64</v>
      </c>
      <c r="AA2307" t="s">
        <v>208</v>
      </c>
      <c r="AB2307" t="s">
        <v>66</v>
      </c>
      <c r="AC2307" t="s">
        <v>77</v>
      </c>
      <c r="AE2307">
        <v>8</v>
      </c>
      <c r="AF2307" t="s">
        <v>102</v>
      </c>
      <c r="AG2307" t="s">
        <v>69</v>
      </c>
      <c r="AK2307" t="s">
        <v>71</v>
      </c>
      <c r="AL2307">
        <v>28</v>
      </c>
      <c r="AN2307" t="s">
        <v>72</v>
      </c>
      <c r="AP2307" t="s">
        <v>56</v>
      </c>
      <c r="AR2307">
        <v>3116</v>
      </c>
      <c r="AS2307" t="s">
        <v>73</v>
      </c>
      <c r="AT2307" t="s">
        <v>213</v>
      </c>
      <c r="AV2307" t="s">
        <v>213</v>
      </c>
      <c r="AX2307">
        <v>510</v>
      </c>
      <c r="AY2307" t="s">
        <v>473</v>
      </c>
      <c r="AZ2307">
        <v>3346</v>
      </c>
      <c r="BA2307">
        <v>20000</v>
      </c>
      <c r="BC2307">
        <v>150230</v>
      </c>
      <c r="BD2307" t="s">
        <v>59</v>
      </c>
    </row>
    <row r="2308" spans="1:56" x14ac:dyDescent="0.25">
      <c r="A2308">
        <v>2</v>
      </c>
      <c r="B2308">
        <v>6</v>
      </c>
      <c r="C2308">
        <v>17</v>
      </c>
      <c r="D2308">
        <v>320210600000</v>
      </c>
      <c r="E2308" t="s">
        <v>1904</v>
      </c>
      <c r="G2308">
        <v>325</v>
      </c>
      <c r="H2308">
        <v>6</v>
      </c>
      <c r="I2308">
        <v>22</v>
      </c>
      <c r="J2308" t="str">
        <f t="shared" si="36"/>
        <v>06-17-2022</v>
      </c>
      <c r="K2308">
        <v>175000</v>
      </c>
      <c r="L2308">
        <v>2182</v>
      </c>
      <c r="M2308">
        <v>50</v>
      </c>
      <c r="N2308">
        <v>165</v>
      </c>
      <c r="P2308">
        <v>0</v>
      </c>
      <c r="Q2308">
        <v>2</v>
      </c>
      <c r="R2308">
        <v>3</v>
      </c>
      <c r="S2308" t="s">
        <v>1905</v>
      </c>
      <c r="T2308" t="s">
        <v>76</v>
      </c>
      <c r="U2308">
        <v>0</v>
      </c>
      <c r="V2308">
        <v>396</v>
      </c>
      <c r="X2308" t="s">
        <v>63</v>
      </c>
      <c r="Y2308">
        <v>768</v>
      </c>
      <c r="Z2308" t="s">
        <v>92</v>
      </c>
      <c r="AA2308" t="s">
        <v>152</v>
      </c>
      <c r="AB2308" t="s">
        <v>66</v>
      </c>
      <c r="AC2308" t="s">
        <v>67</v>
      </c>
      <c r="AE2308">
        <v>12</v>
      </c>
      <c r="AF2308" t="s">
        <v>68</v>
      </c>
      <c r="AG2308" t="s">
        <v>69</v>
      </c>
      <c r="AK2308" t="s">
        <v>71</v>
      </c>
      <c r="AL2308">
        <v>40</v>
      </c>
      <c r="AN2308" t="s">
        <v>72</v>
      </c>
      <c r="AP2308" t="s">
        <v>56</v>
      </c>
      <c r="AR2308">
        <v>3254</v>
      </c>
      <c r="AS2308" t="s">
        <v>73</v>
      </c>
      <c r="AT2308" t="s">
        <v>213</v>
      </c>
      <c r="AV2308" t="s">
        <v>213</v>
      </c>
      <c r="AX2308">
        <v>510</v>
      </c>
      <c r="AY2308" t="s">
        <v>429</v>
      </c>
      <c r="AZ2308">
        <v>6325</v>
      </c>
      <c r="BA2308">
        <v>8060</v>
      </c>
      <c r="BC2308">
        <v>102940</v>
      </c>
      <c r="BD2308" t="s">
        <v>59</v>
      </c>
    </row>
    <row r="2309" spans="1:56" x14ac:dyDescent="0.25">
      <c r="A2309">
        <v>2</v>
      </c>
      <c r="B2309">
        <v>6</v>
      </c>
      <c r="C2309">
        <v>6</v>
      </c>
      <c r="D2309">
        <v>320410700000</v>
      </c>
      <c r="E2309" t="s">
        <v>2009</v>
      </c>
      <c r="G2309">
        <v>308</v>
      </c>
      <c r="H2309">
        <v>6</v>
      </c>
      <c r="I2309">
        <v>22</v>
      </c>
      <c r="J2309" t="str">
        <f t="shared" si="36"/>
        <v>06-06-2022</v>
      </c>
      <c r="K2309">
        <v>72350</v>
      </c>
      <c r="L2309">
        <v>1464</v>
      </c>
      <c r="M2309">
        <v>66</v>
      </c>
      <c r="N2309">
        <v>357</v>
      </c>
      <c r="P2309">
        <v>0</v>
      </c>
      <c r="Q2309" t="s">
        <v>61</v>
      </c>
      <c r="R2309">
        <v>1</v>
      </c>
      <c r="S2309">
        <v>9411</v>
      </c>
      <c r="T2309" t="s">
        <v>143</v>
      </c>
      <c r="U2309">
        <v>0</v>
      </c>
      <c r="V2309">
        <v>0</v>
      </c>
      <c r="Y2309">
        <v>0</v>
      </c>
      <c r="AA2309" t="s">
        <v>96</v>
      </c>
      <c r="AB2309" t="s">
        <v>66</v>
      </c>
      <c r="AC2309" t="s">
        <v>67</v>
      </c>
      <c r="AE2309">
        <v>10</v>
      </c>
      <c r="AF2309" t="s">
        <v>81</v>
      </c>
      <c r="AK2309" t="s">
        <v>71</v>
      </c>
      <c r="AL2309">
        <v>50</v>
      </c>
      <c r="AN2309" t="s">
        <v>170</v>
      </c>
      <c r="AP2309" t="s">
        <v>56</v>
      </c>
      <c r="AR2309">
        <v>3253</v>
      </c>
      <c r="AS2309" t="s">
        <v>73</v>
      </c>
      <c r="AT2309" t="s">
        <v>213</v>
      </c>
      <c r="AV2309" t="s">
        <v>213</v>
      </c>
      <c r="AX2309">
        <v>510</v>
      </c>
      <c r="AY2309" t="s">
        <v>1951</v>
      </c>
      <c r="AZ2309">
        <v>4308</v>
      </c>
      <c r="BA2309">
        <v>12290</v>
      </c>
      <c r="BC2309">
        <v>43340</v>
      </c>
      <c r="BD2309" t="s">
        <v>59</v>
      </c>
    </row>
    <row r="2310" spans="1:56" x14ac:dyDescent="0.25">
      <c r="A2310">
        <v>2</v>
      </c>
      <c r="B2310">
        <v>6</v>
      </c>
      <c r="C2310">
        <v>22</v>
      </c>
      <c r="D2310">
        <v>320571100000</v>
      </c>
      <c r="E2310" t="s">
        <v>2067</v>
      </c>
      <c r="G2310">
        <v>336</v>
      </c>
      <c r="H2310">
        <v>6</v>
      </c>
      <c r="I2310">
        <v>22</v>
      </c>
      <c r="J2310" t="str">
        <f t="shared" si="36"/>
        <v>06-22-2022</v>
      </c>
      <c r="K2310">
        <v>233500</v>
      </c>
      <c r="L2310">
        <v>1392</v>
      </c>
      <c r="M2310">
        <v>73</v>
      </c>
      <c r="N2310">
        <v>168</v>
      </c>
      <c r="P2310">
        <v>0</v>
      </c>
      <c r="Q2310" t="s">
        <v>98</v>
      </c>
      <c r="R2310">
        <v>1</v>
      </c>
      <c r="S2310">
        <v>9561</v>
      </c>
      <c r="T2310" t="s">
        <v>486</v>
      </c>
      <c r="U2310">
        <v>0</v>
      </c>
      <c r="V2310">
        <v>1152</v>
      </c>
      <c r="W2310" t="s">
        <v>71</v>
      </c>
      <c r="X2310" t="s">
        <v>63</v>
      </c>
      <c r="Y2310">
        <v>280</v>
      </c>
      <c r="Z2310" t="s">
        <v>64</v>
      </c>
      <c r="AA2310" t="s">
        <v>96</v>
      </c>
      <c r="AB2310" t="s">
        <v>66</v>
      </c>
      <c r="AC2310" t="s">
        <v>67</v>
      </c>
      <c r="AE2310">
        <v>8</v>
      </c>
      <c r="AF2310" t="s">
        <v>88</v>
      </c>
      <c r="AI2310" t="s">
        <v>89</v>
      </c>
      <c r="AK2310" t="s">
        <v>225</v>
      </c>
      <c r="AL2310">
        <v>28</v>
      </c>
      <c r="AN2310" t="s">
        <v>310</v>
      </c>
      <c r="AP2310" t="s">
        <v>56</v>
      </c>
      <c r="AR2310">
        <v>3241</v>
      </c>
      <c r="AS2310" t="s">
        <v>73</v>
      </c>
      <c r="AT2310" t="s">
        <v>213</v>
      </c>
      <c r="AV2310" t="s">
        <v>213</v>
      </c>
      <c r="AX2310">
        <v>510</v>
      </c>
      <c r="AY2310" t="s">
        <v>489</v>
      </c>
      <c r="AZ2310">
        <v>6336</v>
      </c>
      <c r="BA2310">
        <v>14600</v>
      </c>
      <c r="BC2310">
        <v>126200</v>
      </c>
      <c r="BD2310" t="s">
        <v>59</v>
      </c>
    </row>
    <row r="2311" spans="1:56" x14ac:dyDescent="0.25">
      <c r="A2311">
        <v>2</v>
      </c>
      <c r="B2311">
        <v>6</v>
      </c>
      <c r="C2311">
        <v>1</v>
      </c>
      <c r="D2311">
        <v>320700800000</v>
      </c>
      <c r="E2311" t="s">
        <v>2129</v>
      </c>
      <c r="G2311">
        <v>296</v>
      </c>
      <c r="H2311">
        <v>6</v>
      </c>
      <c r="I2311">
        <v>22</v>
      </c>
      <c r="J2311" t="str">
        <f t="shared" si="36"/>
        <v>06-01-2022</v>
      </c>
      <c r="K2311">
        <v>160000</v>
      </c>
      <c r="L2311">
        <v>1772</v>
      </c>
      <c r="M2311">
        <v>79</v>
      </c>
      <c r="N2311">
        <v>165</v>
      </c>
      <c r="P2311">
        <v>0</v>
      </c>
      <c r="Q2311" t="s">
        <v>115</v>
      </c>
      <c r="R2311" t="s">
        <v>116</v>
      </c>
      <c r="S2311" t="s">
        <v>135</v>
      </c>
      <c r="T2311" t="s">
        <v>722</v>
      </c>
      <c r="U2311">
        <v>0</v>
      </c>
      <c r="V2311">
        <v>737</v>
      </c>
      <c r="X2311" t="s">
        <v>63</v>
      </c>
      <c r="Y2311">
        <v>0</v>
      </c>
      <c r="AA2311" t="s">
        <v>152</v>
      </c>
      <c r="AB2311" t="s">
        <v>137</v>
      </c>
      <c r="AC2311" t="s">
        <v>67</v>
      </c>
      <c r="AE2311">
        <v>9</v>
      </c>
      <c r="AF2311" t="s">
        <v>88</v>
      </c>
      <c r="AK2311" t="s">
        <v>225</v>
      </c>
      <c r="AL2311">
        <v>45</v>
      </c>
      <c r="AN2311" t="s">
        <v>138</v>
      </c>
      <c r="AP2311" t="s">
        <v>56</v>
      </c>
      <c r="AR2311">
        <v>3241</v>
      </c>
      <c r="AS2311" t="s">
        <v>73</v>
      </c>
      <c r="AT2311" t="s">
        <v>213</v>
      </c>
      <c r="AV2311" t="s">
        <v>213</v>
      </c>
      <c r="AX2311">
        <v>510</v>
      </c>
      <c r="AY2311" t="s">
        <v>473</v>
      </c>
      <c r="AZ2311">
        <v>4296</v>
      </c>
      <c r="BA2311">
        <v>15710</v>
      </c>
      <c r="BC2311">
        <v>75370</v>
      </c>
      <c r="BD2311" t="s">
        <v>59</v>
      </c>
    </row>
    <row r="2312" spans="1:56" x14ac:dyDescent="0.25">
      <c r="A2312">
        <v>2</v>
      </c>
      <c r="B2312">
        <v>6</v>
      </c>
      <c r="C2312">
        <v>16</v>
      </c>
      <c r="D2312">
        <v>320810900000</v>
      </c>
      <c r="E2312" t="s">
        <v>2242</v>
      </c>
      <c r="G2312">
        <v>321</v>
      </c>
      <c r="H2312">
        <v>6</v>
      </c>
      <c r="I2312">
        <v>22</v>
      </c>
      <c r="J2312" t="str">
        <f t="shared" si="36"/>
        <v>06-16-2022</v>
      </c>
      <c r="K2312">
        <v>87000</v>
      </c>
      <c r="L2312">
        <v>989</v>
      </c>
      <c r="M2312">
        <v>60</v>
      </c>
      <c r="N2312">
        <v>160</v>
      </c>
      <c r="P2312">
        <v>0.26</v>
      </c>
      <c r="Q2312" t="s">
        <v>98</v>
      </c>
      <c r="R2312">
        <v>1</v>
      </c>
      <c r="S2312">
        <v>9491</v>
      </c>
      <c r="T2312" t="s">
        <v>100</v>
      </c>
      <c r="U2312">
        <v>0</v>
      </c>
      <c r="V2312">
        <v>989</v>
      </c>
      <c r="X2312" t="s">
        <v>63</v>
      </c>
      <c r="Y2312">
        <v>0</v>
      </c>
      <c r="AA2312" t="s">
        <v>152</v>
      </c>
      <c r="AB2312" t="s">
        <v>66</v>
      </c>
      <c r="AC2312" t="s">
        <v>67</v>
      </c>
      <c r="AE2312">
        <v>6</v>
      </c>
      <c r="AF2312" t="s">
        <v>81</v>
      </c>
      <c r="AK2312" t="s">
        <v>225</v>
      </c>
      <c r="AL2312">
        <v>42</v>
      </c>
      <c r="AN2312" t="s">
        <v>82</v>
      </c>
      <c r="AP2312" t="s">
        <v>56</v>
      </c>
      <c r="AR2312">
        <v>3243</v>
      </c>
      <c r="AS2312" t="s">
        <v>73</v>
      </c>
      <c r="AT2312" t="s">
        <v>213</v>
      </c>
      <c r="AV2312" t="s">
        <v>213</v>
      </c>
      <c r="AX2312">
        <v>510</v>
      </c>
      <c r="AY2312" t="s">
        <v>58</v>
      </c>
      <c r="AZ2312">
        <v>6321</v>
      </c>
      <c r="BA2312">
        <v>11770</v>
      </c>
      <c r="BC2312">
        <v>62510</v>
      </c>
      <c r="BD2312" t="s">
        <v>59</v>
      </c>
    </row>
    <row r="2313" spans="1:56" x14ac:dyDescent="0.25">
      <c r="A2313">
        <v>2</v>
      </c>
      <c r="B2313">
        <v>6</v>
      </c>
      <c r="C2313">
        <v>6</v>
      </c>
      <c r="D2313">
        <v>320981900000</v>
      </c>
      <c r="E2313" t="s">
        <v>2350</v>
      </c>
      <c r="G2313">
        <v>308</v>
      </c>
      <c r="H2313">
        <v>6</v>
      </c>
      <c r="I2313">
        <v>22</v>
      </c>
      <c r="J2313" t="str">
        <f t="shared" si="36"/>
        <v>06-06-2022</v>
      </c>
      <c r="K2313">
        <v>72350</v>
      </c>
      <c r="L2313">
        <v>0</v>
      </c>
      <c r="M2313">
        <v>28</v>
      </c>
      <c r="N2313">
        <v>354</v>
      </c>
      <c r="P2313">
        <v>0.23</v>
      </c>
      <c r="U2313">
        <v>0</v>
      </c>
      <c r="V2313">
        <v>0</v>
      </c>
      <c r="Y2313">
        <v>0</v>
      </c>
      <c r="AE2313">
        <v>0</v>
      </c>
      <c r="AP2313" t="s">
        <v>56</v>
      </c>
      <c r="AR2313">
        <v>3253</v>
      </c>
      <c r="AS2313" t="s">
        <v>73</v>
      </c>
      <c r="AX2313">
        <v>500</v>
      </c>
      <c r="AY2313" t="s">
        <v>755</v>
      </c>
      <c r="AZ2313">
        <v>4308</v>
      </c>
      <c r="BA2313">
        <v>0</v>
      </c>
      <c r="BC2313">
        <v>0</v>
      </c>
      <c r="BD2313" t="s">
        <v>59</v>
      </c>
    </row>
    <row r="2314" spans="1:56" x14ac:dyDescent="0.25">
      <c r="A2314">
        <v>2</v>
      </c>
      <c r="B2314">
        <v>6</v>
      </c>
      <c r="C2314">
        <v>27</v>
      </c>
      <c r="D2314">
        <v>322850000000</v>
      </c>
      <c r="E2314" t="s">
        <v>2462</v>
      </c>
      <c r="G2314">
        <v>343</v>
      </c>
      <c r="H2314">
        <v>6</v>
      </c>
      <c r="I2314">
        <v>22</v>
      </c>
      <c r="J2314" t="str">
        <f t="shared" si="36"/>
        <v>06-27-2022</v>
      </c>
      <c r="K2314">
        <v>46500</v>
      </c>
      <c r="L2314">
        <v>0</v>
      </c>
      <c r="M2314">
        <v>95</v>
      </c>
      <c r="N2314">
        <v>200</v>
      </c>
      <c r="P2314">
        <v>0.438</v>
      </c>
      <c r="U2314">
        <v>0</v>
      </c>
      <c r="V2314">
        <v>0</v>
      </c>
      <c r="Y2314">
        <v>0</v>
      </c>
      <c r="AE2314">
        <v>0</v>
      </c>
      <c r="AP2314" t="s">
        <v>56</v>
      </c>
      <c r="AR2314">
        <v>3235</v>
      </c>
      <c r="AS2314" t="s">
        <v>73</v>
      </c>
      <c r="AX2314">
        <v>500</v>
      </c>
      <c r="AY2314" t="s">
        <v>58</v>
      </c>
      <c r="AZ2314">
        <v>2343</v>
      </c>
      <c r="BA2314">
        <v>21490</v>
      </c>
      <c r="BC2314">
        <v>0</v>
      </c>
      <c r="BD2314" t="s">
        <v>59</v>
      </c>
    </row>
    <row r="2315" spans="1:56" x14ac:dyDescent="0.25">
      <c r="A2315">
        <v>2</v>
      </c>
      <c r="B2315">
        <v>6</v>
      </c>
      <c r="C2315">
        <v>29</v>
      </c>
      <c r="D2315">
        <v>323660000000</v>
      </c>
      <c r="E2315" t="s">
        <v>2479</v>
      </c>
      <c r="G2315">
        <v>350</v>
      </c>
      <c r="H2315">
        <v>6</v>
      </c>
      <c r="I2315">
        <v>22</v>
      </c>
      <c r="J2315" t="str">
        <f t="shared" si="36"/>
        <v>06-29-2022</v>
      </c>
      <c r="K2315">
        <v>37500</v>
      </c>
      <c r="L2315">
        <v>0</v>
      </c>
      <c r="M2315">
        <v>0</v>
      </c>
      <c r="N2315">
        <v>0</v>
      </c>
      <c r="P2315">
        <v>1.4159999999999999</v>
      </c>
      <c r="U2315">
        <v>0</v>
      </c>
      <c r="V2315">
        <v>0</v>
      </c>
      <c r="Y2315">
        <v>0</v>
      </c>
      <c r="AE2315">
        <v>0</v>
      </c>
      <c r="AP2315" t="s">
        <v>56</v>
      </c>
      <c r="AR2315">
        <v>3223</v>
      </c>
      <c r="AS2315" t="s">
        <v>73</v>
      </c>
      <c r="AT2315" t="s">
        <v>213</v>
      </c>
      <c r="AV2315" t="s">
        <v>213</v>
      </c>
      <c r="AX2315">
        <v>500</v>
      </c>
      <c r="AY2315" t="s">
        <v>58</v>
      </c>
      <c r="AZ2315">
        <v>1350</v>
      </c>
      <c r="BA2315">
        <v>0</v>
      </c>
      <c r="BC2315">
        <v>0</v>
      </c>
      <c r="BD2315" t="s">
        <v>59</v>
      </c>
    </row>
    <row r="2316" spans="1:56" x14ac:dyDescent="0.25">
      <c r="A2316">
        <v>2</v>
      </c>
      <c r="B2316">
        <v>6</v>
      </c>
      <c r="C2316">
        <v>27</v>
      </c>
      <c r="D2316">
        <v>323690000000</v>
      </c>
      <c r="E2316" t="s">
        <v>2482</v>
      </c>
      <c r="G2316">
        <v>345</v>
      </c>
      <c r="H2316">
        <v>6</v>
      </c>
      <c r="I2316">
        <v>22</v>
      </c>
      <c r="J2316" t="str">
        <f t="shared" si="36"/>
        <v>06-27-2022</v>
      </c>
      <c r="K2316">
        <v>39000</v>
      </c>
      <c r="L2316">
        <v>0</v>
      </c>
      <c r="M2316">
        <v>0</v>
      </c>
      <c r="N2316">
        <v>0</v>
      </c>
      <c r="P2316">
        <v>1.242</v>
      </c>
      <c r="U2316">
        <v>0</v>
      </c>
      <c r="V2316">
        <v>0</v>
      </c>
      <c r="Y2316">
        <v>0</v>
      </c>
      <c r="AE2316">
        <v>0</v>
      </c>
      <c r="AP2316" t="s">
        <v>56</v>
      </c>
      <c r="AR2316">
        <v>3223</v>
      </c>
      <c r="AS2316" t="s">
        <v>73</v>
      </c>
      <c r="AT2316" t="s">
        <v>213</v>
      </c>
      <c r="AV2316" t="s">
        <v>213</v>
      </c>
      <c r="AX2316">
        <v>500</v>
      </c>
      <c r="AY2316" t="s">
        <v>58</v>
      </c>
      <c r="AZ2316">
        <v>2345</v>
      </c>
      <c r="BA2316">
        <v>0</v>
      </c>
      <c r="BC2316">
        <v>0</v>
      </c>
      <c r="BD2316" t="s">
        <v>59</v>
      </c>
    </row>
    <row r="2317" spans="1:56" x14ac:dyDescent="0.25">
      <c r="A2317">
        <v>2</v>
      </c>
      <c r="B2317">
        <v>6</v>
      </c>
      <c r="C2317">
        <v>27</v>
      </c>
      <c r="D2317">
        <v>323700000000</v>
      </c>
      <c r="E2317" t="s">
        <v>2479</v>
      </c>
      <c r="G2317">
        <v>344</v>
      </c>
      <c r="H2317">
        <v>6</v>
      </c>
      <c r="I2317">
        <v>22</v>
      </c>
      <c r="J2317" t="str">
        <f t="shared" si="36"/>
        <v>06-27-2022</v>
      </c>
      <c r="K2317">
        <v>42500</v>
      </c>
      <c r="L2317">
        <v>0</v>
      </c>
      <c r="M2317">
        <v>0</v>
      </c>
      <c r="N2317">
        <v>0</v>
      </c>
      <c r="P2317">
        <v>2.59</v>
      </c>
      <c r="U2317">
        <v>0</v>
      </c>
      <c r="V2317">
        <v>0</v>
      </c>
      <c r="Y2317">
        <v>0</v>
      </c>
      <c r="AE2317">
        <v>0</v>
      </c>
      <c r="AP2317" t="s">
        <v>56</v>
      </c>
      <c r="AR2317">
        <v>3223</v>
      </c>
      <c r="AS2317" t="s">
        <v>73</v>
      </c>
      <c r="AT2317" t="s">
        <v>213</v>
      </c>
      <c r="AV2317" t="s">
        <v>213</v>
      </c>
      <c r="AX2317">
        <v>500</v>
      </c>
      <c r="AY2317" t="s">
        <v>58</v>
      </c>
      <c r="AZ2317">
        <v>1344</v>
      </c>
      <c r="BA2317">
        <v>0</v>
      </c>
      <c r="BC2317">
        <v>0</v>
      </c>
      <c r="BD2317" t="s">
        <v>59</v>
      </c>
    </row>
    <row r="2318" spans="1:56" x14ac:dyDescent="0.25">
      <c r="A2318">
        <v>2</v>
      </c>
      <c r="B2318">
        <v>6</v>
      </c>
      <c r="C2318">
        <v>29</v>
      </c>
      <c r="D2318">
        <v>323710000000</v>
      </c>
      <c r="E2318" t="s">
        <v>2479</v>
      </c>
      <c r="G2318">
        <v>350</v>
      </c>
      <c r="H2318">
        <v>6</v>
      </c>
      <c r="I2318">
        <v>22</v>
      </c>
      <c r="J2318" t="str">
        <f t="shared" si="36"/>
        <v>06-29-2022</v>
      </c>
      <c r="K2318">
        <v>37500</v>
      </c>
      <c r="L2318">
        <v>0</v>
      </c>
      <c r="M2318">
        <v>0</v>
      </c>
      <c r="N2318">
        <v>0</v>
      </c>
      <c r="P2318">
        <v>0.434</v>
      </c>
      <c r="U2318">
        <v>0</v>
      </c>
      <c r="V2318">
        <v>0</v>
      </c>
      <c r="Y2318">
        <v>0</v>
      </c>
      <c r="AE2318">
        <v>0</v>
      </c>
      <c r="AP2318" t="s">
        <v>56</v>
      </c>
      <c r="AR2318">
        <v>3223</v>
      </c>
      <c r="AS2318" t="s">
        <v>73</v>
      </c>
      <c r="AT2318" t="s">
        <v>213</v>
      </c>
      <c r="AV2318" t="s">
        <v>213</v>
      </c>
      <c r="AX2318">
        <v>500</v>
      </c>
      <c r="AY2318" t="s">
        <v>58</v>
      </c>
      <c r="AZ2318">
        <v>1350</v>
      </c>
      <c r="BA2318">
        <v>0</v>
      </c>
      <c r="BC2318">
        <v>0</v>
      </c>
      <c r="BD2318" t="s">
        <v>59</v>
      </c>
    </row>
    <row r="2319" spans="1:56" x14ac:dyDescent="0.25">
      <c r="A2319">
        <v>2</v>
      </c>
      <c r="B2319">
        <v>6</v>
      </c>
      <c r="C2319">
        <v>27</v>
      </c>
      <c r="D2319">
        <v>323720000000</v>
      </c>
      <c r="E2319" t="s">
        <v>2479</v>
      </c>
      <c r="G2319">
        <v>344</v>
      </c>
      <c r="H2319">
        <v>6</v>
      </c>
      <c r="I2319">
        <v>22</v>
      </c>
      <c r="J2319" t="str">
        <f t="shared" si="36"/>
        <v>06-27-2022</v>
      </c>
      <c r="K2319">
        <v>42500</v>
      </c>
      <c r="L2319">
        <v>0</v>
      </c>
      <c r="M2319">
        <v>0</v>
      </c>
      <c r="N2319">
        <v>0</v>
      </c>
      <c r="P2319">
        <v>0.434</v>
      </c>
      <c r="U2319">
        <v>0</v>
      </c>
      <c r="V2319">
        <v>0</v>
      </c>
      <c r="Y2319">
        <v>0</v>
      </c>
      <c r="AE2319">
        <v>0</v>
      </c>
      <c r="AP2319" t="s">
        <v>56</v>
      </c>
      <c r="AR2319">
        <v>3223</v>
      </c>
      <c r="AS2319" t="s">
        <v>73</v>
      </c>
      <c r="AT2319" t="s">
        <v>213</v>
      </c>
      <c r="AV2319" t="s">
        <v>213</v>
      </c>
      <c r="AX2319">
        <v>500</v>
      </c>
      <c r="AY2319" t="s">
        <v>58</v>
      </c>
      <c r="AZ2319">
        <v>2344</v>
      </c>
      <c r="BA2319">
        <v>0</v>
      </c>
      <c r="BC2319">
        <v>0</v>
      </c>
      <c r="BD2319" t="s">
        <v>59</v>
      </c>
    </row>
    <row r="2320" spans="1:56" x14ac:dyDescent="0.25">
      <c r="A2320">
        <v>2</v>
      </c>
      <c r="B2320">
        <v>6</v>
      </c>
      <c r="C2320">
        <v>1</v>
      </c>
      <c r="D2320">
        <v>360521000000</v>
      </c>
      <c r="E2320" t="s">
        <v>2587</v>
      </c>
      <c r="G2320">
        <v>297</v>
      </c>
      <c r="H2320">
        <v>6</v>
      </c>
      <c r="I2320">
        <v>22</v>
      </c>
      <c r="J2320" t="str">
        <f t="shared" si="36"/>
        <v>06-01-2022</v>
      </c>
      <c r="K2320">
        <v>30000</v>
      </c>
      <c r="L2320">
        <v>0</v>
      </c>
      <c r="M2320">
        <v>25</v>
      </c>
      <c r="N2320">
        <v>158</v>
      </c>
      <c r="P2320">
        <v>0</v>
      </c>
      <c r="U2320">
        <v>0</v>
      </c>
      <c r="V2320">
        <v>0</v>
      </c>
      <c r="Y2320">
        <v>0</v>
      </c>
      <c r="AE2320">
        <v>0</v>
      </c>
      <c r="AP2320" t="s">
        <v>56</v>
      </c>
      <c r="AR2320">
        <v>3600</v>
      </c>
      <c r="AS2320" t="s">
        <v>73</v>
      </c>
      <c r="AX2320">
        <v>500</v>
      </c>
      <c r="AY2320" t="s">
        <v>439</v>
      </c>
      <c r="AZ2320">
        <v>4297</v>
      </c>
      <c r="BA2320">
        <v>0</v>
      </c>
      <c r="BC2320">
        <v>0</v>
      </c>
      <c r="BD2320" t="s">
        <v>59</v>
      </c>
    </row>
    <row r="2321" spans="1:56" x14ac:dyDescent="0.25">
      <c r="A2321">
        <v>2</v>
      </c>
      <c r="B2321">
        <v>6</v>
      </c>
      <c r="C2321">
        <v>1</v>
      </c>
      <c r="D2321">
        <v>360521200000</v>
      </c>
      <c r="E2321" t="s">
        <v>2605</v>
      </c>
      <c r="G2321">
        <v>297</v>
      </c>
      <c r="H2321">
        <v>6</v>
      </c>
      <c r="I2321">
        <v>22</v>
      </c>
      <c r="J2321" t="str">
        <f t="shared" si="36"/>
        <v>06-01-2022</v>
      </c>
      <c r="K2321">
        <v>30000</v>
      </c>
      <c r="L2321">
        <v>0</v>
      </c>
      <c r="M2321">
        <v>145</v>
      </c>
      <c r="N2321">
        <v>158</v>
      </c>
      <c r="P2321">
        <v>0</v>
      </c>
      <c r="U2321">
        <v>0</v>
      </c>
      <c r="V2321">
        <v>0</v>
      </c>
      <c r="Y2321">
        <v>800</v>
      </c>
      <c r="Z2321" t="s">
        <v>92</v>
      </c>
      <c r="AE2321">
        <v>0</v>
      </c>
      <c r="AP2321" t="s">
        <v>56</v>
      </c>
      <c r="AR2321">
        <v>3600</v>
      </c>
      <c r="AS2321" t="s">
        <v>73</v>
      </c>
      <c r="AX2321">
        <v>599</v>
      </c>
      <c r="AY2321" t="s">
        <v>2606</v>
      </c>
      <c r="AZ2321">
        <v>4297</v>
      </c>
      <c r="BA2321">
        <v>9570</v>
      </c>
      <c r="BC2321">
        <v>4910</v>
      </c>
      <c r="BD2321" t="s">
        <v>59</v>
      </c>
    </row>
    <row r="2322" spans="1:56" x14ac:dyDescent="0.25">
      <c r="A2322">
        <v>2</v>
      </c>
      <c r="B2322">
        <v>6</v>
      </c>
      <c r="C2322">
        <v>10</v>
      </c>
      <c r="D2322">
        <v>370171200000</v>
      </c>
      <c r="E2322" t="s">
        <v>484</v>
      </c>
      <c r="G2322">
        <v>315</v>
      </c>
      <c r="H2322">
        <v>6</v>
      </c>
      <c r="I2322">
        <v>22</v>
      </c>
      <c r="J2322" t="str">
        <f t="shared" si="36"/>
        <v>06-10-2022</v>
      </c>
      <c r="K2322">
        <v>629900</v>
      </c>
      <c r="L2322">
        <v>0</v>
      </c>
      <c r="M2322">
        <v>0</v>
      </c>
      <c r="N2322">
        <v>0</v>
      </c>
      <c r="P2322">
        <v>11.516</v>
      </c>
      <c r="U2322">
        <v>0</v>
      </c>
      <c r="V2322">
        <v>0</v>
      </c>
      <c r="Y2322">
        <v>0</v>
      </c>
      <c r="AE2322">
        <v>0</v>
      </c>
      <c r="AP2322" t="s">
        <v>56</v>
      </c>
      <c r="AR2322">
        <v>0</v>
      </c>
      <c r="AS2322" t="s">
        <v>73</v>
      </c>
      <c r="AX2322">
        <v>110</v>
      </c>
      <c r="AY2322" t="s">
        <v>58</v>
      </c>
      <c r="AZ2322">
        <v>3315</v>
      </c>
      <c r="BA2322">
        <v>42460</v>
      </c>
      <c r="BC2322">
        <v>0</v>
      </c>
      <c r="BD2322" t="s">
        <v>59</v>
      </c>
    </row>
    <row r="2323" spans="1:56" x14ac:dyDescent="0.25">
      <c r="A2323">
        <v>2</v>
      </c>
      <c r="B2323">
        <v>6</v>
      </c>
      <c r="C2323">
        <v>10</v>
      </c>
      <c r="D2323">
        <v>370171200300</v>
      </c>
      <c r="E2323" t="s">
        <v>2658</v>
      </c>
      <c r="G2323">
        <v>315</v>
      </c>
      <c r="H2323">
        <v>6</v>
      </c>
      <c r="I2323">
        <v>22</v>
      </c>
      <c r="J2323" t="str">
        <f t="shared" si="36"/>
        <v>06-10-2022</v>
      </c>
      <c r="K2323">
        <v>629900</v>
      </c>
      <c r="L2323">
        <v>0</v>
      </c>
      <c r="M2323">
        <v>0</v>
      </c>
      <c r="N2323">
        <v>0</v>
      </c>
      <c r="P2323">
        <v>5.351</v>
      </c>
      <c r="U2323">
        <v>0</v>
      </c>
      <c r="V2323">
        <v>0</v>
      </c>
      <c r="Y2323">
        <v>0</v>
      </c>
      <c r="AE2323">
        <v>0</v>
      </c>
      <c r="AP2323" t="s">
        <v>56</v>
      </c>
      <c r="AR2323">
        <v>0</v>
      </c>
      <c r="AS2323" t="s">
        <v>73</v>
      </c>
      <c r="AX2323">
        <v>199</v>
      </c>
      <c r="AY2323" t="s">
        <v>58</v>
      </c>
      <c r="AZ2323">
        <v>2315</v>
      </c>
      <c r="BA2323">
        <v>34910</v>
      </c>
      <c r="BC2323">
        <v>0</v>
      </c>
      <c r="BD2323" t="s">
        <v>59</v>
      </c>
    </row>
    <row r="2324" spans="1:56" x14ac:dyDescent="0.25">
      <c r="A2324">
        <v>2</v>
      </c>
      <c r="B2324">
        <v>6</v>
      </c>
      <c r="C2324">
        <v>22</v>
      </c>
      <c r="D2324">
        <v>370172000000</v>
      </c>
      <c r="E2324" t="s">
        <v>504</v>
      </c>
      <c r="G2324">
        <v>331</v>
      </c>
      <c r="H2324">
        <v>6</v>
      </c>
      <c r="I2324">
        <v>22</v>
      </c>
      <c r="J2324" t="str">
        <f t="shared" si="36"/>
        <v>06-22-2022</v>
      </c>
      <c r="K2324">
        <v>33333</v>
      </c>
      <c r="L2324">
        <v>0</v>
      </c>
      <c r="M2324">
        <v>0</v>
      </c>
      <c r="N2324">
        <v>0</v>
      </c>
      <c r="P2324">
        <v>15</v>
      </c>
      <c r="U2324">
        <v>0</v>
      </c>
      <c r="V2324">
        <v>0</v>
      </c>
      <c r="Y2324">
        <v>0</v>
      </c>
      <c r="AE2324">
        <v>0</v>
      </c>
      <c r="AR2324">
        <v>0</v>
      </c>
      <c r="AS2324" t="s">
        <v>73</v>
      </c>
      <c r="AX2324">
        <v>110</v>
      </c>
      <c r="AY2324" t="s">
        <v>423</v>
      </c>
      <c r="AZ2324">
        <v>2331</v>
      </c>
      <c r="BA2324">
        <v>92310</v>
      </c>
      <c r="BC2324">
        <v>0</v>
      </c>
      <c r="BD2324" t="s">
        <v>59</v>
      </c>
    </row>
    <row r="2325" spans="1:56" x14ac:dyDescent="0.25">
      <c r="A2325">
        <v>2</v>
      </c>
      <c r="B2325">
        <v>6</v>
      </c>
      <c r="C2325">
        <v>22</v>
      </c>
      <c r="D2325">
        <v>370172000000</v>
      </c>
      <c r="E2325" t="s">
        <v>504</v>
      </c>
      <c r="G2325">
        <v>332</v>
      </c>
      <c r="H2325">
        <v>6</v>
      </c>
      <c r="I2325">
        <v>22</v>
      </c>
      <c r="J2325" t="str">
        <f t="shared" si="36"/>
        <v>06-22-2022</v>
      </c>
      <c r="K2325">
        <v>366666</v>
      </c>
      <c r="L2325">
        <v>0</v>
      </c>
      <c r="M2325">
        <v>0</v>
      </c>
      <c r="N2325">
        <v>0</v>
      </c>
      <c r="P2325">
        <v>15</v>
      </c>
      <c r="U2325">
        <v>0</v>
      </c>
      <c r="V2325">
        <v>0</v>
      </c>
      <c r="Y2325">
        <v>0</v>
      </c>
      <c r="AE2325">
        <v>0</v>
      </c>
      <c r="AR2325">
        <v>0</v>
      </c>
      <c r="AS2325" t="s">
        <v>73</v>
      </c>
      <c r="AX2325">
        <v>110</v>
      </c>
      <c r="AY2325" t="s">
        <v>423</v>
      </c>
      <c r="AZ2325">
        <v>3332</v>
      </c>
      <c r="BA2325">
        <v>92310</v>
      </c>
      <c r="BC2325">
        <v>0</v>
      </c>
      <c r="BD2325" t="s">
        <v>59</v>
      </c>
    </row>
    <row r="2326" spans="1:56" x14ac:dyDescent="0.25">
      <c r="A2326">
        <v>2</v>
      </c>
      <c r="B2326">
        <v>6</v>
      </c>
      <c r="C2326">
        <v>22</v>
      </c>
      <c r="D2326">
        <v>370180300000</v>
      </c>
      <c r="E2326" t="s">
        <v>457</v>
      </c>
      <c r="G2326">
        <v>331</v>
      </c>
      <c r="H2326">
        <v>6</v>
      </c>
      <c r="I2326">
        <v>22</v>
      </c>
      <c r="J2326" t="str">
        <f t="shared" si="36"/>
        <v>06-22-2022</v>
      </c>
      <c r="K2326">
        <v>33333</v>
      </c>
      <c r="L2326">
        <v>0</v>
      </c>
      <c r="M2326">
        <v>0</v>
      </c>
      <c r="N2326">
        <v>0</v>
      </c>
      <c r="P2326">
        <v>40.409999999999997</v>
      </c>
      <c r="U2326">
        <v>0</v>
      </c>
      <c r="V2326">
        <v>0</v>
      </c>
      <c r="Y2326">
        <v>0</v>
      </c>
      <c r="AE2326">
        <v>0</v>
      </c>
      <c r="AR2326">
        <v>0</v>
      </c>
      <c r="AS2326" t="s">
        <v>73</v>
      </c>
      <c r="AX2326">
        <v>110</v>
      </c>
      <c r="AY2326" t="s">
        <v>423</v>
      </c>
      <c r="AZ2326">
        <v>2331</v>
      </c>
      <c r="BA2326">
        <v>259140</v>
      </c>
      <c r="BC2326">
        <v>0</v>
      </c>
      <c r="BD2326" t="s">
        <v>59</v>
      </c>
    </row>
    <row r="2327" spans="1:56" x14ac:dyDescent="0.25">
      <c r="A2327">
        <v>2</v>
      </c>
      <c r="B2327">
        <v>6</v>
      </c>
      <c r="C2327">
        <v>22</v>
      </c>
      <c r="D2327">
        <v>370180300000</v>
      </c>
      <c r="E2327" t="s">
        <v>457</v>
      </c>
      <c r="G2327">
        <v>332</v>
      </c>
      <c r="H2327">
        <v>6</v>
      </c>
      <c r="I2327">
        <v>22</v>
      </c>
      <c r="J2327" t="str">
        <f t="shared" si="36"/>
        <v>06-22-2022</v>
      </c>
      <c r="K2327">
        <v>366666</v>
      </c>
      <c r="L2327">
        <v>0</v>
      </c>
      <c r="M2327">
        <v>0</v>
      </c>
      <c r="N2327">
        <v>0</v>
      </c>
      <c r="P2327">
        <v>40.409999999999997</v>
      </c>
      <c r="U2327">
        <v>0</v>
      </c>
      <c r="V2327">
        <v>0</v>
      </c>
      <c r="Y2327">
        <v>0</v>
      </c>
      <c r="AE2327">
        <v>0</v>
      </c>
      <c r="AR2327">
        <v>0</v>
      </c>
      <c r="AS2327" t="s">
        <v>73</v>
      </c>
      <c r="AX2327">
        <v>110</v>
      </c>
      <c r="AY2327" t="s">
        <v>423</v>
      </c>
      <c r="AZ2327">
        <v>3332</v>
      </c>
      <c r="BA2327">
        <v>259140</v>
      </c>
      <c r="BC2327">
        <v>0</v>
      </c>
      <c r="BD2327" t="s">
        <v>59</v>
      </c>
    </row>
    <row r="2328" spans="1:56" x14ac:dyDescent="0.25">
      <c r="A2328">
        <v>2</v>
      </c>
      <c r="B2328">
        <v>6</v>
      </c>
      <c r="C2328">
        <v>16</v>
      </c>
      <c r="D2328">
        <v>370201000000</v>
      </c>
      <c r="E2328" t="s">
        <v>194</v>
      </c>
      <c r="G2328">
        <v>322</v>
      </c>
      <c r="H2328">
        <v>6</v>
      </c>
      <c r="I2328">
        <v>22</v>
      </c>
      <c r="J2328" t="str">
        <f t="shared" si="36"/>
        <v>06-16-2022</v>
      </c>
      <c r="K2328">
        <v>341773</v>
      </c>
      <c r="L2328">
        <v>0</v>
      </c>
      <c r="M2328">
        <v>0</v>
      </c>
      <c r="N2328">
        <v>0</v>
      </c>
      <c r="P2328">
        <v>40</v>
      </c>
      <c r="U2328">
        <v>0</v>
      </c>
      <c r="V2328">
        <v>0</v>
      </c>
      <c r="Y2328">
        <v>0</v>
      </c>
      <c r="AE2328">
        <v>0</v>
      </c>
      <c r="AP2328" t="s">
        <v>56</v>
      </c>
      <c r="AR2328">
        <v>0</v>
      </c>
      <c r="AS2328" t="s">
        <v>73</v>
      </c>
      <c r="AX2328">
        <v>110</v>
      </c>
      <c r="AY2328" t="s">
        <v>423</v>
      </c>
      <c r="AZ2328">
        <v>2322</v>
      </c>
      <c r="BA2328">
        <v>270830</v>
      </c>
      <c r="BC2328">
        <v>0</v>
      </c>
      <c r="BD2328" t="s">
        <v>59</v>
      </c>
    </row>
    <row r="2329" spans="1:56" x14ac:dyDescent="0.25">
      <c r="A2329">
        <v>2</v>
      </c>
      <c r="B2329">
        <v>6</v>
      </c>
      <c r="C2329">
        <v>29</v>
      </c>
      <c r="D2329">
        <v>400260900000</v>
      </c>
      <c r="E2329" t="s">
        <v>412</v>
      </c>
      <c r="G2329">
        <v>351</v>
      </c>
      <c r="H2329">
        <v>6</v>
      </c>
      <c r="I2329">
        <v>22</v>
      </c>
      <c r="J2329" t="str">
        <f t="shared" si="36"/>
        <v>06-29-2022</v>
      </c>
      <c r="K2329">
        <v>336920</v>
      </c>
      <c r="L2329">
        <v>0</v>
      </c>
      <c r="M2329">
        <v>0</v>
      </c>
      <c r="N2329">
        <v>0</v>
      </c>
      <c r="P2329">
        <v>14.46</v>
      </c>
      <c r="U2329">
        <v>0</v>
      </c>
      <c r="V2329">
        <v>0</v>
      </c>
      <c r="Y2329">
        <v>0</v>
      </c>
      <c r="AE2329">
        <v>0</v>
      </c>
      <c r="AP2329" t="s">
        <v>56</v>
      </c>
      <c r="AR2329">
        <v>0</v>
      </c>
      <c r="AS2329" t="s">
        <v>73</v>
      </c>
      <c r="AX2329">
        <v>110</v>
      </c>
      <c r="AY2329" t="s">
        <v>423</v>
      </c>
      <c r="AZ2329">
        <v>2351</v>
      </c>
      <c r="BA2329">
        <v>75690</v>
      </c>
      <c r="BC2329">
        <v>0</v>
      </c>
      <c r="BD2329" t="s">
        <v>59</v>
      </c>
    </row>
    <row r="2330" spans="1:56" x14ac:dyDescent="0.25">
      <c r="A2330">
        <v>2</v>
      </c>
      <c r="B2330">
        <v>6</v>
      </c>
      <c r="C2330">
        <v>29</v>
      </c>
      <c r="D2330">
        <v>400261300000</v>
      </c>
      <c r="E2330" t="s">
        <v>412</v>
      </c>
      <c r="G2330">
        <v>351</v>
      </c>
      <c r="H2330">
        <v>6</v>
      </c>
      <c r="I2330">
        <v>22</v>
      </c>
      <c r="J2330" t="str">
        <f t="shared" si="36"/>
        <v>06-29-2022</v>
      </c>
      <c r="K2330">
        <v>336920</v>
      </c>
      <c r="L2330">
        <v>0</v>
      </c>
      <c r="M2330">
        <v>0</v>
      </c>
      <c r="N2330">
        <v>0</v>
      </c>
      <c r="P2330">
        <v>60</v>
      </c>
      <c r="U2330">
        <v>0</v>
      </c>
      <c r="V2330">
        <v>0</v>
      </c>
      <c r="Y2330">
        <v>0</v>
      </c>
      <c r="AE2330">
        <v>0</v>
      </c>
      <c r="AP2330" t="s">
        <v>56</v>
      </c>
      <c r="AR2330">
        <v>0</v>
      </c>
      <c r="AS2330" t="s">
        <v>73</v>
      </c>
      <c r="AX2330">
        <v>110</v>
      </c>
      <c r="AY2330" t="s">
        <v>423</v>
      </c>
      <c r="AZ2330">
        <v>2351</v>
      </c>
      <c r="BA2330">
        <v>360690</v>
      </c>
      <c r="BC2330">
        <v>0</v>
      </c>
      <c r="BD2330" t="s">
        <v>59</v>
      </c>
    </row>
    <row r="2331" spans="1:56" x14ac:dyDescent="0.25">
      <c r="A2331">
        <v>2</v>
      </c>
      <c r="B2331">
        <v>6</v>
      </c>
      <c r="C2331">
        <v>16</v>
      </c>
      <c r="D2331">
        <v>400261400000</v>
      </c>
      <c r="E2331" t="s">
        <v>194</v>
      </c>
      <c r="G2331">
        <v>322</v>
      </c>
      <c r="H2331">
        <v>6</v>
      </c>
      <c r="I2331">
        <v>22</v>
      </c>
      <c r="J2331" t="str">
        <f t="shared" si="36"/>
        <v>06-16-2022</v>
      </c>
      <c r="K2331">
        <v>341773</v>
      </c>
      <c r="L2331">
        <v>0</v>
      </c>
      <c r="M2331">
        <v>0</v>
      </c>
      <c r="N2331">
        <v>0</v>
      </c>
      <c r="P2331">
        <v>80.463999999999999</v>
      </c>
      <c r="U2331">
        <v>0</v>
      </c>
      <c r="V2331">
        <v>0</v>
      </c>
      <c r="Y2331">
        <v>0</v>
      </c>
      <c r="AE2331">
        <v>0</v>
      </c>
      <c r="AP2331" t="s">
        <v>56</v>
      </c>
      <c r="AR2331">
        <v>0</v>
      </c>
      <c r="AS2331" t="s">
        <v>73</v>
      </c>
      <c r="AX2331">
        <v>110</v>
      </c>
      <c r="AY2331" t="s">
        <v>58</v>
      </c>
      <c r="AZ2331">
        <v>2322</v>
      </c>
      <c r="BA2331">
        <v>558340</v>
      </c>
      <c r="BC2331">
        <v>0</v>
      </c>
      <c r="BD2331" t="s">
        <v>59</v>
      </c>
    </row>
    <row r="2332" spans="1:56" x14ac:dyDescent="0.25">
      <c r="A2332">
        <v>2</v>
      </c>
      <c r="B2332">
        <v>6</v>
      </c>
      <c r="C2332">
        <v>29</v>
      </c>
      <c r="D2332">
        <v>410341900000</v>
      </c>
      <c r="E2332" t="s">
        <v>2698</v>
      </c>
      <c r="G2332">
        <v>351</v>
      </c>
      <c r="H2332">
        <v>6</v>
      </c>
      <c r="I2332">
        <v>22</v>
      </c>
      <c r="J2332" t="str">
        <f t="shared" si="36"/>
        <v>06-29-2022</v>
      </c>
      <c r="K2332">
        <v>336920</v>
      </c>
      <c r="L2332">
        <v>1280</v>
      </c>
      <c r="M2332">
        <v>0</v>
      </c>
      <c r="N2332">
        <v>0</v>
      </c>
      <c r="P2332">
        <v>8.25</v>
      </c>
      <c r="Q2332">
        <v>1</v>
      </c>
      <c r="R2332">
        <v>1</v>
      </c>
      <c r="S2332">
        <v>9851</v>
      </c>
      <c r="T2332" t="s">
        <v>86</v>
      </c>
      <c r="U2332">
        <v>2</v>
      </c>
      <c r="V2332">
        <v>1280</v>
      </c>
      <c r="Y2332">
        <v>784</v>
      </c>
      <c r="Z2332" t="s">
        <v>64</v>
      </c>
      <c r="AA2332" t="s">
        <v>245</v>
      </c>
      <c r="AB2332" t="s">
        <v>66</v>
      </c>
      <c r="AC2332" t="s">
        <v>67</v>
      </c>
      <c r="AE2332">
        <v>5</v>
      </c>
      <c r="AF2332" t="s">
        <v>102</v>
      </c>
      <c r="AG2332" t="s">
        <v>69</v>
      </c>
      <c r="AK2332" t="s">
        <v>225</v>
      </c>
      <c r="AL2332">
        <v>24</v>
      </c>
      <c r="AN2332" t="s">
        <v>82</v>
      </c>
      <c r="AP2332" t="s">
        <v>56</v>
      </c>
      <c r="AR2332">
        <v>0</v>
      </c>
      <c r="AS2332" t="s">
        <v>73</v>
      </c>
      <c r="AT2332" t="s">
        <v>74</v>
      </c>
      <c r="AV2332" t="s">
        <v>74</v>
      </c>
      <c r="AX2332">
        <v>111</v>
      </c>
      <c r="AY2332" t="s">
        <v>58</v>
      </c>
      <c r="AZ2332">
        <v>2351</v>
      </c>
      <c r="BA2332">
        <v>53940</v>
      </c>
      <c r="BC2332">
        <v>101340</v>
      </c>
      <c r="BD2332" t="s">
        <v>59</v>
      </c>
    </row>
    <row r="2333" spans="1:56" x14ac:dyDescent="0.25">
      <c r="A2333">
        <v>2</v>
      </c>
      <c r="B2333">
        <v>6</v>
      </c>
      <c r="C2333">
        <v>29</v>
      </c>
      <c r="D2333">
        <v>420411200000</v>
      </c>
      <c r="E2333" t="s">
        <v>2713</v>
      </c>
      <c r="G2333">
        <v>351</v>
      </c>
      <c r="H2333">
        <v>6</v>
      </c>
      <c r="I2333">
        <v>22</v>
      </c>
      <c r="J2333" t="str">
        <f t="shared" si="36"/>
        <v>06-29-2022</v>
      </c>
      <c r="K2333">
        <v>336920</v>
      </c>
      <c r="L2333">
        <v>0</v>
      </c>
      <c r="M2333">
        <v>0</v>
      </c>
      <c r="N2333">
        <v>0</v>
      </c>
      <c r="P2333">
        <v>5</v>
      </c>
      <c r="U2333">
        <v>0</v>
      </c>
      <c r="V2333">
        <v>0</v>
      </c>
      <c r="Y2333">
        <v>0</v>
      </c>
      <c r="AE2333">
        <v>0</v>
      </c>
      <c r="AR2333">
        <v>0</v>
      </c>
      <c r="AS2333" t="s">
        <v>73</v>
      </c>
      <c r="AX2333">
        <v>110</v>
      </c>
      <c r="AY2333" t="s">
        <v>58</v>
      </c>
      <c r="AZ2333">
        <v>2351</v>
      </c>
      <c r="BA2333">
        <v>30970</v>
      </c>
      <c r="BC2333">
        <v>0</v>
      </c>
      <c r="BD2333" t="s">
        <v>59</v>
      </c>
    </row>
    <row r="2334" spans="1:56" x14ac:dyDescent="0.25">
      <c r="A2334">
        <v>2</v>
      </c>
      <c r="B2334">
        <v>6</v>
      </c>
      <c r="C2334">
        <v>8</v>
      </c>
      <c r="D2334">
        <v>430481900000</v>
      </c>
      <c r="E2334" t="s">
        <v>2731</v>
      </c>
      <c r="G2334">
        <v>311</v>
      </c>
      <c r="H2334">
        <v>6</v>
      </c>
      <c r="I2334">
        <v>22</v>
      </c>
      <c r="J2334" t="str">
        <f t="shared" si="36"/>
        <v>06-08-2022</v>
      </c>
      <c r="K2334">
        <v>24000</v>
      </c>
      <c r="L2334">
        <v>0</v>
      </c>
      <c r="M2334">
        <v>0</v>
      </c>
      <c r="N2334">
        <v>0</v>
      </c>
      <c r="P2334">
        <v>0</v>
      </c>
      <c r="U2334">
        <v>0</v>
      </c>
      <c r="V2334">
        <v>0</v>
      </c>
      <c r="Y2334">
        <v>0</v>
      </c>
      <c r="AE2334">
        <v>0</v>
      </c>
      <c r="AP2334" t="s">
        <v>56</v>
      </c>
      <c r="AR2334">
        <v>4300</v>
      </c>
      <c r="AS2334" t="s">
        <v>73</v>
      </c>
      <c r="AX2334">
        <v>500</v>
      </c>
      <c r="AY2334" t="s">
        <v>2732</v>
      </c>
      <c r="AZ2334">
        <v>4311</v>
      </c>
      <c r="BA2334">
        <v>0</v>
      </c>
      <c r="BC2334">
        <v>0</v>
      </c>
      <c r="BD2334" t="s">
        <v>59</v>
      </c>
    </row>
    <row r="2335" spans="1:56" x14ac:dyDescent="0.25">
      <c r="A2335">
        <v>2</v>
      </c>
      <c r="B2335">
        <v>6</v>
      </c>
      <c r="C2335">
        <v>8</v>
      </c>
      <c r="D2335">
        <v>430482000000</v>
      </c>
      <c r="E2335" t="s">
        <v>2733</v>
      </c>
      <c r="G2335">
        <v>311</v>
      </c>
      <c r="H2335">
        <v>6</v>
      </c>
      <c r="I2335">
        <v>22</v>
      </c>
      <c r="J2335" t="str">
        <f t="shared" si="36"/>
        <v>06-08-2022</v>
      </c>
      <c r="K2335">
        <v>24000</v>
      </c>
      <c r="L2335">
        <v>1412</v>
      </c>
      <c r="M2335">
        <v>132</v>
      </c>
      <c r="N2335">
        <v>194</v>
      </c>
      <c r="P2335">
        <v>0</v>
      </c>
      <c r="Q2335" t="s">
        <v>61</v>
      </c>
      <c r="R2335" t="s">
        <v>116</v>
      </c>
      <c r="S2335" t="s">
        <v>224</v>
      </c>
      <c r="T2335" t="s">
        <v>143</v>
      </c>
      <c r="U2335">
        <v>0</v>
      </c>
      <c r="V2335">
        <v>0</v>
      </c>
      <c r="Y2335">
        <v>744</v>
      </c>
      <c r="Z2335" t="s">
        <v>92</v>
      </c>
      <c r="AA2335" t="s">
        <v>164</v>
      </c>
      <c r="AB2335" t="s">
        <v>66</v>
      </c>
      <c r="AC2335" t="s">
        <v>67</v>
      </c>
      <c r="AE2335">
        <v>6</v>
      </c>
      <c r="AF2335" t="s">
        <v>81</v>
      </c>
      <c r="AK2335" t="s">
        <v>71</v>
      </c>
      <c r="AL2335">
        <v>50</v>
      </c>
      <c r="AM2335">
        <v>20</v>
      </c>
      <c r="AN2335" t="s">
        <v>170</v>
      </c>
      <c r="AP2335" t="s">
        <v>56</v>
      </c>
      <c r="AR2335">
        <v>4300</v>
      </c>
      <c r="AS2335" t="s">
        <v>73</v>
      </c>
      <c r="AT2335" t="s">
        <v>74</v>
      </c>
      <c r="AV2335" t="s">
        <v>74</v>
      </c>
      <c r="AX2335">
        <v>510</v>
      </c>
      <c r="AY2335" t="s">
        <v>2734</v>
      </c>
      <c r="AZ2335">
        <v>4311</v>
      </c>
      <c r="BA2335">
        <v>4260</v>
      </c>
      <c r="BC2335">
        <v>43740</v>
      </c>
      <c r="BD2335" t="s">
        <v>59</v>
      </c>
    </row>
    <row r="2336" spans="1:56" x14ac:dyDescent="0.25">
      <c r="A2336">
        <v>2</v>
      </c>
      <c r="B2336">
        <v>6</v>
      </c>
      <c r="C2336">
        <v>8</v>
      </c>
      <c r="D2336">
        <v>430490100000</v>
      </c>
      <c r="E2336" t="s">
        <v>1168</v>
      </c>
      <c r="G2336">
        <v>311</v>
      </c>
      <c r="H2336">
        <v>6</v>
      </c>
      <c r="I2336">
        <v>22</v>
      </c>
      <c r="J2336" t="str">
        <f t="shared" si="36"/>
        <v>06-08-2022</v>
      </c>
      <c r="K2336">
        <v>24000</v>
      </c>
      <c r="L2336">
        <v>0</v>
      </c>
      <c r="M2336">
        <v>62</v>
      </c>
      <c r="N2336">
        <v>124</v>
      </c>
      <c r="P2336">
        <v>0</v>
      </c>
      <c r="U2336">
        <v>0</v>
      </c>
      <c r="V2336">
        <v>0</v>
      </c>
      <c r="Y2336">
        <v>0</v>
      </c>
      <c r="AE2336">
        <v>0</v>
      </c>
      <c r="AP2336" t="s">
        <v>56</v>
      </c>
      <c r="AR2336">
        <v>4300</v>
      </c>
      <c r="AS2336" t="s">
        <v>73</v>
      </c>
      <c r="AX2336">
        <v>599</v>
      </c>
      <c r="AY2336" t="s">
        <v>58</v>
      </c>
      <c r="AZ2336">
        <v>4311</v>
      </c>
      <c r="BA2336">
        <v>0</v>
      </c>
      <c r="BC2336">
        <v>0</v>
      </c>
      <c r="BD2336" t="s">
        <v>59</v>
      </c>
    </row>
    <row r="2337" spans="1:56" x14ac:dyDescent="0.25">
      <c r="A2337">
        <v>2</v>
      </c>
      <c r="B2337">
        <v>6</v>
      </c>
      <c r="C2337">
        <v>6</v>
      </c>
      <c r="D2337">
        <v>450150400000</v>
      </c>
      <c r="E2337" t="s">
        <v>2818</v>
      </c>
      <c r="G2337">
        <v>303</v>
      </c>
      <c r="H2337">
        <v>6</v>
      </c>
      <c r="I2337">
        <v>22</v>
      </c>
      <c r="J2337" t="str">
        <f t="shared" si="36"/>
        <v>06-06-2022</v>
      </c>
      <c r="K2337">
        <v>145813</v>
      </c>
      <c r="L2337">
        <v>0</v>
      </c>
      <c r="M2337">
        <v>0</v>
      </c>
      <c r="N2337">
        <v>0</v>
      </c>
      <c r="P2337">
        <v>25.07</v>
      </c>
      <c r="U2337">
        <v>0</v>
      </c>
      <c r="V2337">
        <v>0</v>
      </c>
      <c r="Y2337">
        <v>0</v>
      </c>
      <c r="AE2337">
        <v>0</v>
      </c>
      <c r="AR2337">
        <v>0</v>
      </c>
      <c r="AS2337" t="s">
        <v>73</v>
      </c>
      <c r="AX2337">
        <v>110</v>
      </c>
      <c r="AY2337" t="s">
        <v>423</v>
      </c>
      <c r="AZ2337">
        <v>7303</v>
      </c>
      <c r="BA2337">
        <v>201310</v>
      </c>
      <c r="BC2337">
        <v>0</v>
      </c>
      <c r="BD2337" t="s">
        <v>59</v>
      </c>
    </row>
    <row r="2338" spans="1:56" x14ac:dyDescent="0.25">
      <c r="A2338">
        <v>2</v>
      </c>
      <c r="B2338">
        <v>6</v>
      </c>
      <c r="C2338">
        <v>6</v>
      </c>
      <c r="D2338">
        <v>450150600000</v>
      </c>
      <c r="E2338" t="s">
        <v>2819</v>
      </c>
      <c r="G2338">
        <v>303</v>
      </c>
      <c r="H2338">
        <v>6</v>
      </c>
      <c r="I2338">
        <v>22</v>
      </c>
      <c r="J2338" t="str">
        <f t="shared" si="36"/>
        <v>06-06-2022</v>
      </c>
      <c r="K2338">
        <v>145813</v>
      </c>
      <c r="L2338">
        <v>0</v>
      </c>
      <c r="M2338">
        <v>0</v>
      </c>
      <c r="N2338">
        <v>0</v>
      </c>
      <c r="P2338">
        <v>40.270000000000003</v>
      </c>
      <c r="U2338">
        <v>0</v>
      </c>
      <c r="V2338">
        <v>0</v>
      </c>
      <c r="Y2338">
        <v>0</v>
      </c>
      <c r="AE2338">
        <v>0</v>
      </c>
      <c r="AR2338">
        <v>0</v>
      </c>
      <c r="AS2338" t="s">
        <v>73</v>
      </c>
      <c r="AX2338">
        <v>110</v>
      </c>
      <c r="AY2338" t="s">
        <v>423</v>
      </c>
      <c r="AZ2338">
        <v>6303</v>
      </c>
      <c r="BA2338">
        <v>280230</v>
      </c>
      <c r="BC2338">
        <v>0</v>
      </c>
      <c r="BD2338" t="s">
        <v>59</v>
      </c>
    </row>
    <row r="2339" spans="1:56" x14ac:dyDescent="0.25">
      <c r="A2339">
        <v>2</v>
      </c>
      <c r="B2339">
        <v>6</v>
      </c>
      <c r="C2339">
        <v>6</v>
      </c>
      <c r="D2339">
        <v>450150800000</v>
      </c>
      <c r="E2339" t="s">
        <v>2820</v>
      </c>
      <c r="G2339">
        <v>303</v>
      </c>
      <c r="H2339">
        <v>6</v>
      </c>
      <c r="I2339">
        <v>22</v>
      </c>
      <c r="J2339" t="str">
        <f t="shared" si="36"/>
        <v>06-06-2022</v>
      </c>
      <c r="K2339">
        <v>145813</v>
      </c>
      <c r="L2339">
        <v>2352</v>
      </c>
      <c r="M2339">
        <v>0</v>
      </c>
      <c r="N2339">
        <v>0</v>
      </c>
      <c r="P2339">
        <v>40.31</v>
      </c>
      <c r="Q2339" t="s">
        <v>98</v>
      </c>
      <c r="R2339">
        <v>1</v>
      </c>
      <c r="S2339">
        <v>9561</v>
      </c>
      <c r="T2339" t="s">
        <v>100</v>
      </c>
      <c r="U2339">
        <v>0</v>
      </c>
      <c r="V2339">
        <v>1176</v>
      </c>
      <c r="X2339" t="s">
        <v>63</v>
      </c>
      <c r="Y2339">
        <v>720</v>
      </c>
      <c r="Z2339" t="s">
        <v>92</v>
      </c>
      <c r="AA2339" t="s">
        <v>2821</v>
      </c>
      <c r="AB2339" t="s">
        <v>66</v>
      </c>
      <c r="AC2339" t="s">
        <v>67</v>
      </c>
      <c r="AE2339">
        <v>10</v>
      </c>
      <c r="AF2339" t="s">
        <v>81</v>
      </c>
      <c r="AK2339" t="s">
        <v>71</v>
      </c>
      <c r="AL2339">
        <v>42</v>
      </c>
      <c r="AN2339" t="s">
        <v>138</v>
      </c>
      <c r="AP2339" t="s">
        <v>56</v>
      </c>
      <c r="AR2339">
        <v>0</v>
      </c>
      <c r="AS2339" t="s">
        <v>73</v>
      </c>
      <c r="AT2339" t="s">
        <v>74</v>
      </c>
      <c r="AV2339" t="s">
        <v>74</v>
      </c>
      <c r="AX2339">
        <v>111</v>
      </c>
      <c r="AY2339" t="s">
        <v>58</v>
      </c>
      <c r="AZ2339">
        <v>7303</v>
      </c>
      <c r="BA2339">
        <v>318660</v>
      </c>
      <c r="BC2339">
        <v>128140</v>
      </c>
      <c r="BD2339" t="s">
        <v>59</v>
      </c>
    </row>
    <row r="2340" spans="1:56" x14ac:dyDescent="0.25">
      <c r="A2340">
        <v>2</v>
      </c>
      <c r="B2340">
        <v>6</v>
      </c>
      <c r="C2340">
        <v>1</v>
      </c>
      <c r="D2340">
        <v>460471300100</v>
      </c>
      <c r="E2340" t="s">
        <v>2865</v>
      </c>
      <c r="G2340">
        <v>295</v>
      </c>
      <c r="H2340">
        <v>6</v>
      </c>
      <c r="I2340">
        <v>22</v>
      </c>
      <c r="J2340" t="str">
        <f t="shared" si="36"/>
        <v>06-01-2022</v>
      </c>
      <c r="K2340">
        <v>8000</v>
      </c>
      <c r="L2340">
        <v>0</v>
      </c>
      <c r="M2340">
        <v>0</v>
      </c>
      <c r="N2340">
        <v>0</v>
      </c>
      <c r="P2340">
        <v>0.123</v>
      </c>
      <c r="U2340">
        <v>0</v>
      </c>
      <c r="V2340">
        <v>0</v>
      </c>
      <c r="Y2340">
        <v>0</v>
      </c>
      <c r="AE2340">
        <v>0</v>
      </c>
      <c r="AR2340">
        <v>0</v>
      </c>
      <c r="AX2340">
        <v>599</v>
      </c>
      <c r="AY2340" t="s">
        <v>58</v>
      </c>
      <c r="AZ2340">
        <v>2295</v>
      </c>
      <c r="BA2340">
        <v>400</v>
      </c>
      <c r="BC2340">
        <v>1000</v>
      </c>
      <c r="BD2340" t="s">
        <v>59</v>
      </c>
    </row>
    <row r="2341" spans="1:56" x14ac:dyDescent="0.25">
      <c r="A2341">
        <v>2</v>
      </c>
      <c r="B2341">
        <v>6</v>
      </c>
      <c r="C2341">
        <v>3</v>
      </c>
      <c r="D2341">
        <v>470541400000</v>
      </c>
      <c r="E2341" t="s">
        <v>2932</v>
      </c>
      <c r="G2341">
        <v>299</v>
      </c>
      <c r="H2341">
        <v>6</v>
      </c>
      <c r="I2341">
        <v>22</v>
      </c>
      <c r="J2341" t="str">
        <f t="shared" si="36"/>
        <v>06-03-2022</v>
      </c>
      <c r="K2341">
        <v>200000</v>
      </c>
      <c r="L2341">
        <v>0</v>
      </c>
      <c r="M2341">
        <v>61</v>
      </c>
      <c r="N2341">
        <v>87</v>
      </c>
      <c r="P2341">
        <v>0</v>
      </c>
      <c r="U2341">
        <v>0</v>
      </c>
      <c r="V2341">
        <v>0</v>
      </c>
      <c r="Y2341">
        <v>0</v>
      </c>
      <c r="AE2341">
        <v>0</v>
      </c>
      <c r="AF2341" t="s">
        <v>81</v>
      </c>
      <c r="AR2341">
        <v>7471</v>
      </c>
      <c r="AX2341">
        <v>430</v>
      </c>
      <c r="AY2341" t="s">
        <v>2933</v>
      </c>
      <c r="AZ2341">
        <v>6299</v>
      </c>
      <c r="BA2341">
        <v>5110</v>
      </c>
      <c r="BC2341">
        <v>54430</v>
      </c>
      <c r="BD2341" t="s">
        <v>59</v>
      </c>
    </row>
    <row r="2342" spans="1:56" x14ac:dyDescent="0.25">
      <c r="A2342">
        <v>2</v>
      </c>
      <c r="B2342">
        <v>6</v>
      </c>
      <c r="C2342">
        <v>13</v>
      </c>
      <c r="D2342">
        <v>470561400000</v>
      </c>
      <c r="E2342" t="s">
        <v>2951</v>
      </c>
      <c r="G2342">
        <v>317</v>
      </c>
      <c r="H2342">
        <v>6</v>
      </c>
      <c r="I2342">
        <v>22</v>
      </c>
      <c r="J2342" t="str">
        <f t="shared" si="36"/>
        <v>06-13-2022</v>
      </c>
      <c r="K2342">
        <v>26000</v>
      </c>
      <c r="L2342">
        <v>0</v>
      </c>
      <c r="M2342">
        <v>20</v>
      </c>
      <c r="N2342">
        <v>115</v>
      </c>
      <c r="P2342">
        <v>0</v>
      </c>
      <c r="U2342">
        <v>0</v>
      </c>
      <c r="V2342">
        <v>0</v>
      </c>
      <c r="Y2342">
        <v>0</v>
      </c>
      <c r="AE2342">
        <v>0</v>
      </c>
      <c r="AF2342" t="s">
        <v>81</v>
      </c>
      <c r="AR2342">
        <v>7471</v>
      </c>
      <c r="AX2342">
        <v>430</v>
      </c>
      <c r="AY2342" t="s">
        <v>2952</v>
      </c>
      <c r="AZ2342">
        <v>3317</v>
      </c>
      <c r="BA2342">
        <v>1910</v>
      </c>
      <c r="BC2342">
        <v>23910</v>
      </c>
      <c r="BD2342" t="s">
        <v>59</v>
      </c>
    </row>
    <row r="2343" spans="1:56" x14ac:dyDescent="0.25">
      <c r="A2343">
        <v>2</v>
      </c>
      <c r="B2343">
        <v>6</v>
      </c>
      <c r="C2343">
        <v>28</v>
      </c>
      <c r="D2343">
        <v>470591100000</v>
      </c>
      <c r="E2343" t="s">
        <v>2971</v>
      </c>
      <c r="G2343">
        <v>348</v>
      </c>
      <c r="H2343">
        <v>6</v>
      </c>
      <c r="I2343">
        <v>22</v>
      </c>
      <c r="J2343" t="str">
        <f t="shared" si="36"/>
        <v>06-28-2022</v>
      </c>
      <c r="K2343">
        <v>130000</v>
      </c>
      <c r="L2343">
        <v>996</v>
      </c>
      <c r="M2343">
        <v>60</v>
      </c>
      <c r="N2343">
        <v>115</v>
      </c>
      <c r="P2343">
        <v>0</v>
      </c>
      <c r="Q2343" t="s">
        <v>98</v>
      </c>
      <c r="R2343" t="s">
        <v>116</v>
      </c>
      <c r="S2343" t="s">
        <v>135</v>
      </c>
      <c r="T2343" t="s">
        <v>100</v>
      </c>
      <c r="U2343">
        <v>0</v>
      </c>
      <c r="V2343">
        <v>354</v>
      </c>
      <c r="X2343" t="s">
        <v>63</v>
      </c>
      <c r="Y2343">
        <v>304</v>
      </c>
      <c r="Z2343" t="s">
        <v>64</v>
      </c>
      <c r="AA2343" t="s">
        <v>152</v>
      </c>
      <c r="AB2343" t="s">
        <v>137</v>
      </c>
      <c r="AC2343" t="s">
        <v>67</v>
      </c>
      <c r="AE2343">
        <v>5</v>
      </c>
      <c r="AF2343" t="s">
        <v>81</v>
      </c>
      <c r="AI2343" t="s">
        <v>70</v>
      </c>
      <c r="AK2343" t="s">
        <v>90</v>
      </c>
      <c r="AL2343">
        <v>40</v>
      </c>
      <c r="AN2343" t="s">
        <v>72</v>
      </c>
      <c r="AP2343" t="s">
        <v>56</v>
      </c>
      <c r="AR2343">
        <v>4793</v>
      </c>
      <c r="AS2343" t="s">
        <v>73</v>
      </c>
      <c r="AT2343" t="s">
        <v>213</v>
      </c>
      <c r="AV2343" t="s">
        <v>213</v>
      </c>
      <c r="AX2343">
        <v>510</v>
      </c>
      <c r="AY2343" t="s">
        <v>429</v>
      </c>
      <c r="AZ2343">
        <v>5348</v>
      </c>
      <c r="BA2343">
        <v>7310</v>
      </c>
      <c r="BC2343">
        <v>71400</v>
      </c>
      <c r="BD2343" t="s">
        <v>59</v>
      </c>
    </row>
    <row r="2344" spans="1:56" x14ac:dyDescent="0.25">
      <c r="A2344">
        <v>2</v>
      </c>
      <c r="B2344">
        <v>6</v>
      </c>
      <c r="C2344">
        <v>17</v>
      </c>
      <c r="D2344">
        <v>470771400000</v>
      </c>
      <c r="E2344" t="s">
        <v>3057</v>
      </c>
      <c r="G2344">
        <v>324</v>
      </c>
      <c r="H2344">
        <v>6</v>
      </c>
      <c r="I2344">
        <v>22</v>
      </c>
      <c r="J2344" t="str">
        <f t="shared" si="36"/>
        <v>06-17-2022</v>
      </c>
      <c r="K2344">
        <v>55000</v>
      </c>
      <c r="L2344">
        <v>1976</v>
      </c>
      <c r="M2344">
        <v>141</v>
      </c>
      <c r="N2344">
        <v>274</v>
      </c>
      <c r="P2344">
        <v>0</v>
      </c>
      <c r="Q2344">
        <v>1</v>
      </c>
      <c r="R2344">
        <v>1</v>
      </c>
      <c r="S2344">
        <v>9531</v>
      </c>
      <c r="T2344" t="s">
        <v>112</v>
      </c>
      <c r="U2344">
        <v>0</v>
      </c>
      <c r="V2344">
        <v>0</v>
      </c>
      <c r="X2344" t="s">
        <v>63</v>
      </c>
      <c r="Y2344">
        <v>700</v>
      </c>
      <c r="Z2344" t="s">
        <v>64</v>
      </c>
      <c r="AA2344" t="s">
        <v>152</v>
      </c>
      <c r="AB2344" t="s">
        <v>66</v>
      </c>
      <c r="AC2344" t="s">
        <v>67</v>
      </c>
      <c r="AE2344">
        <v>9</v>
      </c>
      <c r="AF2344" t="s">
        <v>81</v>
      </c>
      <c r="AL2344">
        <v>42</v>
      </c>
      <c r="AN2344" t="s">
        <v>82</v>
      </c>
      <c r="AP2344" t="s">
        <v>56</v>
      </c>
      <c r="AR2344">
        <v>4793</v>
      </c>
      <c r="AS2344" t="s">
        <v>73</v>
      </c>
      <c r="AT2344" t="s">
        <v>213</v>
      </c>
      <c r="AV2344" t="s">
        <v>213</v>
      </c>
      <c r="AX2344">
        <v>510</v>
      </c>
      <c r="AY2344" t="s">
        <v>429</v>
      </c>
      <c r="AZ2344">
        <v>2324</v>
      </c>
      <c r="BA2344">
        <v>17430</v>
      </c>
      <c r="BC2344">
        <v>93370</v>
      </c>
      <c r="BD2344" t="s">
        <v>59</v>
      </c>
    </row>
    <row r="2345" spans="1:56" x14ac:dyDescent="0.25">
      <c r="A2345">
        <v>2</v>
      </c>
      <c r="B2345">
        <v>6</v>
      </c>
      <c r="C2345">
        <v>21</v>
      </c>
      <c r="D2345">
        <v>470861100000</v>
      </c>
      <c r="E2345" t="s">
        <v>3088</v>
      </c>
      <c r="G2345">
        <v>327</v>
      </c>
      <c r="H2345">
        <v>6</v>
      </c>
      <c r="I2345">
        <v>22</v>
      </c>
      <c r="J2345" t="str">
        <f t="shared" si="36"/>
        <v>06-21-2022</v>
      </c>
      <c r="K2345">
        <v>85000</v>
      </c>
      <c r="L2345">
        <v>672</v>
      </c>
      <c r="M2345">
        <v>62</v>
      </c>
      <c r="N2345">
        <v>110</v>
      </c>
      <c r="P2345">
        <v>0</v>
      </c>
      <c r="Q2345">
        <v>1</v>
      </c>
      <c r="R2345">
        <v>1</v>
      </c>
      <c r="S2345">
        <v>9401</v>
      </c>
      <c r="T2345" t="s">
        <v>76</v>
      </c>
      <c r="U2345">
        <v>0</v>
      </c>
      <c r="V2345">
        <v>616</v>
      </c>
      <c r="X2345" t="s">
        <v>63</v>
      </c>
      <c r="Y2345">
        <v>0</v>
      </c>
      <c r="AA2345" t="s">
        <v>152</v>
      </c>
      <c r="AB2345" t="s">
        <v>66</v>
      </c>
      <c r="AC2345" t="s">
        <v>67</v>
      </c>
      <c r="AE2345">
        <v>5</v>
      </c>
      <c r="AF2345" t="s">
        <v>81</v>
      </c>
      <c r="AK2345" t="s">
        <v>154</v>
      </c>
      <c r="AL2345">
        <v>40</v>
      </c>
      <c r="AN2345" t="s">
        <v>82</v>
      </c>
      <c r="AP2345" t="s">
        <v>56</v>
      </c>
      <c r="AR2345">
        <v>4793</v>
      </c>
      <c r="AS2345" t="s">
        <v>73</v>
      </c>
      <c r="AT2345" t="s">
        <v>213</v>
      </c>
      <c r="AV2345" t="s">
        <v>213</v>
      </c>
      <c r="AX2345">
        <v>510</v>
      </c>
      <c r="AY2345" t="s">
        <v>1013</v>
      </c>
      <c r="AZ2345">
        <v>10327</v>
      </c>
      <c r="BA2345">
        <v>7370</v>
      </c>
      <c r="BC2345">
        <v>33970</v>
      </c>
      <c r="BD2345" t="s">
        <v>59</v>
      </c>
    </row>
    <row r="2346" spans="1:56" x14ac:dyDescent="0.25">
      <c r="A2346">
        <v>2</v>
      </c>
      <c r="B2346">
        <v>6</v>
      </c>
      <c r="C2346">
        <v>23</v>
      </c>
      <c r="D2346">
        <v>471450000000</v>
      </c>
      <c r="E2346" t="s">
        <v>3238</v>
      </c>
      <c r="G2346">
        <v>341</v>
      </c>
      <c r="H2346">
        <v>6</v>
      </c>
      <c r="I2346">
        <v>22</v>
      </c>
      <c r="J2346" t="str">
        <f t="shared" si="36"/>
        <v>06-23-2022</v>
      </c>
      <c r="K2346">
        <v>110000</v>
      </c>
      <c r="L2346">
        <v>1752</v>
      </c>
      <c r="M2346">
        <v>0</v>
      </c>
      <c r="N2346">
        <v>0</v>
      </c>
      <c r="P2346">
        <v>0.875</v>
      </c>
      <c r="Q2346">
        <v>2</v>
      </c>
      <c r="R2346" t="s">
        <v>116</v>
      </c>
      <c r="S2346" t="s">
        <v>123</v>
      </c>
      <c r="T2346" t="s">
        <v>76</v>
      </c>
      <c r="U2346">
        <v>0</v>
      </c>
      <c r="V2346">
        <v>100</v>
      </c>
      <c r="X2346" t="s">
        <v>63</v>
      </c>
      <c r="Y2346">
        <v>576</v>
      </c>
      <c r="Z2346" t="s">
        <v>92</v>
      </c>
      <c r="AA2346" t="s">
        <v>777</v>
      </c>
      <c r="AB2346" t="s">
        <v>66</v>
      </c>
      <c r="AC2346" t="s">
        <v>77</v>
      </c>
      <c r="AE2346">
        <v>8</v>
      </c>
      <c r="AF2346" t="s">
        <v>81</v>
      </c>
      <c r="AK2346" t="s">
        <v>71</v>
      </c>
      <c r="AL2346">
        <v>45</v>
      </c>
      <c r="AN2346" t="s">
        <v>82</v>
      </c>
      <c r="AP2346" t="s">
        <v>56</v>
      </c>
      <c r="AR2346">
        <v>4796</v>
      </c>
      <c r="AS2346" t="s">
        <v>73</v>
      </c>
      <c r="AT2346" t="s">
        <v>213</v>
      </c>
      <c r="AV2346" t="s">
        <v>213</v>
      </c>
      <c r="AX2346">
        <v>510</v>
      </c>
      <c r="AY2346" t="s">
        <v>429</v>
      </c>
      <c r="AZ2346">
        <v>1341</v>
      </c>
      <c r="BA2346">
        <v>14260</v>
      </c>
      <c r="BC2346">
        <v>88890</v>
      </c>
      <c r="BD2346" t="s">
        <v>59</v>
      </c>
    </row>
    <row r="2347" spans="1:56" x14ac:dyDescent="0.25">
      <c r="A2347">
        <v>2</v>
      </c>
      <c r="B2347">
        <v>6</v>
      </c>
      <c r="C2347">
        <v>6</v>
      </c>
      <c r="D2347">
        <v>480070200000</v>
      </c>
      <c r="E2347" t="s">
        <v>427</v>
      </c>
      <c r="G2347">
        <v>303</v>
      </c>
      <c r="H2347">
        <v>6</v>
      </c>
      <c r="I2347">
        <v>22</v>
      </c>
      <c r="J2347" t="str">
        <f t="shared" si="36"/>
        <v>06-06-2022</v>
      </c>
      <c r="K2347">
        <v>145813</v>
      </c>
      <c r="L2347">
        <v>0</v>
      </c>
      <c r="M2347">
        <v>0</v>
      </c>
      <c r="N2347">
        <v>0</v>
      </c>
      <c r="P2347">
        <v>40</v>
      </c>
      <c r="U2347">
        <v>0</v>
      </c>
      <c r="V2347">
        <v>0</v>
      </c>
      <c r="Y2347">
        <v>0</v>
      </c>
      <c r="AE2347">
        <v>0</v>
      </c>
      <c r="AP2347" t="s">
        <v>56</v>
      </c>
      <c r="AR2347">
        <v>0</v>
      </c>
      <c r="AS2347" t="s">
        <v>73</v>
      </c>
      <c r="AX2347">
        <v>110</v>
      </c>
      <c r="AY2347" t="s">
        <v>423</v>
      </c>
      <c r="AZ2347">
        <v>7303</v>
      </c>
      <c r="BA2347">
        <v>310090</v>
      </c>
      <c r="BC2347">
        <v>0</v>
      </c>
      <c r="BD2347" t="s">
        <v>59</v>
      </c>
    </row>
    <row r="2348" spans="1:56" x14ac:dyDescent="0.25">
      <c r="A2348">
        <v>2</v>
      </c>
      <c r="B2348">
        <v>6</v>
      </c>
      <c r="C2348">
        <v>28</v>
      </c>
      <c r="D2348">
        <v>480120700100</v>
      </c>
      <c r="E2348" t="s">
        <v>125</v>
      </c>
      <c r="G2348">
        <v>347</v>
      </c>
      <c r="H2348">
        <v>6</v>
      </c>
      <c r="I2348">
        <v>22</v>
      </c>
      <c r="J2348" t="str">
        <f t="shared" si="36"/>
        <v>06-28-2022</v>
      </c>
      <c r="K2348">
        <v>400000</v>
      </c>
      <c r="L2348">
        <v>0</v>
      </c>
      <c r="M2348">
        <v>0</v>
      </c>
      <c r="N2348">
        <v>0</v>
      </c>
      <c r="P2348">
        <v>40</v>
      </c>
      <c r="U2348">
        <v>0</v>
      </c>
      <c r="V2348">
        <v>0</v>
      </c>
      <c r="Y2348">
        <v>0</v>
      </c>
      <c r="AE2348">
        <v>0</v>
      </c>
      <c r="AP2348" t="s">
        <v>56</v>
      </c>
      <c r="AR2348">
        <v>0</v>
      </c>
      <c r="AS2348" t="s">
        <v>73</v>
      </c>
      <c r="AT2348" t="s">
        <v>74</v>
      </c>
      <c r="AV2348" t="s">
        <v>74</v>
      </c>
      <c r="AX2348">
        <v>110</v>
      </c>
      <c r="AY2348" t="s">
        <v>423</v>
      </c>
      <c r="AZ2348">
        <v>1347</v>
      </c>
      <c r="BA2348">
        <v>300430</v>
      </c>
      <c r="BC2348">
        <v>0</v>
      </c>
      <c r="BD2348" t="s">
        <v>59</v>
      </c>
    </row>
    <row r="2349" spans="1:56" x14ac:dyDescent="0.25">
      <c r="A2349">
        <v>2</v>
      </c>
      <c r="B2349">
        <v>6</v>
      </c>
      <c r="C2349">
        <v>21</v>
      </c>
      <c r="D2349">
        <v>480252000300</v>
      </c>
      <c r="E2349" t="s">
        <v>55</v>
      </c>
      <c r="G2349">
        <v>328</v>
      </c>
      <c r="H2349">
        <v>6</v>
      </c>
      <c r="I2349">
        <v>22</v>
      </c>
      <c r="J2349" t="str">
        <f t="shared" si="36"/>
        <v>06-21-2022</v>
      </c>
      <c r="K2349">
        <v>7500</v>
      </c>
      <c r="L2349">
        <v>0</v>
      </c>
      <c r="M2349">
        <v>0</v>
      </c>
      <c r="N2349">
        <v>0</v>
      </c>
      <c r="P2349">
        <v>0.75</v>
      </c>
      <c r="U2349">
        <v>0</v>
      </c>
      <c r="V2349">
        <v>0</v>
      </c>
      <c r="Y2349">
        <v>0</v>
      </c>
      <c r="AE2349">
        <v>0</v>
      </c>
      <c r="AP2349" t="s">
        <v>56</v>
      </c>
      <c r="AR2349">
        <v>0</v>
      </c>
      <c r="AS2349" t="s">
        <v>73</v>
      </c>
      <c r="AX2349">
        <v>110</v>
      </c>
      <c r="AY2349" t="s">
        <v>58</v>
      </c>
      <c r="AZ2349">
        <v>1328</v>
      </c>
      <c r="BA2349">
        <v>0</v>
      </c>
      <c r="BC2349">
        <v>0</v>
      </c>
      <c r="BD2349" t="s">
        <v>59</v>
      </c>
    </row>
    <row r="2350" spans="1:56" x14ac:dyDescent="0.25">
      <c r="A2350">
        <v>2</v>
      </c>
      <c r="B2350">
        <v>6</v>
      </c>
      <c r="C2350">
        <v>14</v>
      </c>
      <c r="D2350">
        <v>490461800000</v>
      </c>
      <c r="E2350" t="s">
        <v>3413</v>
      </c>
      <c r="G2350">
        <v>319</v>
      </c>
      <c r="H2350">
        <v>6</v>
      </c>
      <c r="I2350">
        <v>22</v>
      </c>
      <c r="J2350" t="str">
        <f t="shared" si="36"/>
        <v>06-14-2022</v>
      </c>
      <c r="K2350">
        <v>165000</v>
      </c>
      <c r="L2350">
        <v>1241</v>
      </c>
      <c r="M2350">
        <v>139</v>
      </c>
      <c r="N2350">
        <v>151</v>
      </c>
      <c r="P2350">
        <v>0</v>
      </c>
      <c r="Q2350">
        <v>1</v>
      </c>
      <c r="R2350">
        <v>1</v>
      </c>
      <c r="S2350">
        <v>9881</v>
      </c>
      <c r="T2350" t="s">
        <v>112</v>
      </c>
      <c r="U2350">
        <v>0</v>
      </c>
      <c r="V2350">
        <v>0</v>
      </c>
      <c r="X2350" t="s">
        <v>63</v>
      </c>
      <c r="Y2350">
        <v>676</v>
      </c>
      <c r="Z2350" t="s">
        <v>64</v>
      </c>
      <c r="AA2350" t="s">
        <v>3414</v>
      </c>
      <c r="AB2350" t="s">
        <v>66</v>
      </c>
      <c r="AC2350" t="s">
        <v>67</v>
      </c>
      <c r="AE2350">
        <v>5</v>
      </c>
      <c r="AF2350" t="s">
        <v>88</v>
      </c>
      <c r="AK2350" t="s">
        <v>71</v>
      </c>
      <c r="AL2350">
        <v>17</v>
      </c>
      <c r="AN2350" t="s">
        <v>310</v>
      </c>
      <c r="AP2350" t="s">
        <v>56</v>
      </c>
      <c r="AR2350">
        <v>4920</v>
      </c>
      <c r="AS2350" t="s">
        <v>73</v>
      </c>
      <c r="AX2350">
        <v>510</v>
      </c>
      <c r="AY2350" t="s">
        <v>429</v>
      </c>
      <c r="AZ2350">
        <v>2319</v>
      </c>
      <c r="BA2350">
        <v>23630</v>
      </c>
      <c r="BC2350">
        <v>100690</v>
      </c>
      <c r="BD2350" t="s">
        <v>59</v>
      </c>
    </row>
    <row r="2351" spans="1:56" x14ac:dyDescent="0.25">
      <c r="A2351">
        <v>2</v>
      </c>
      <c r="B2351">
        <v>6</v>
      </c>
      <c r="C2351">
        <v>21</v>
      </c>
      <c r="D2351">
        <v>490620300000</v>
      </c>
      <c r="E2351" t="s">
        <v>3481</v>
      </c>
      <c r="G2351">
        <v>329</v>
      </c>
      <c r="H2351">
        <v>6</v>
      </c>
      <c r="I2351">
        <v>22</v>
      </c>
      <c r="J2351" t="str">
        <f t="shared" si="36"/>
        <v>06-21-2022</v>
      </c>
      <c r="K2351">
        <v>122500</v>
      </c>
      <c r="L2351">
        <v>1704</v>
      </c>
      <c r="M2351">
        <v>188</v>
      </c>
      <c r="N2351">
        <v>77</v>
      </c>
      <c r="P2351">
        <v>0</v>
      </c>
      <c r="Q2351">
        <v>1</v>
      </c>
      <c r="R2351">
        <v>1</v>
      </c>
      <c r="S2351">
        <v>9581</v>
      </c>
      <c r="T2351" t="s">
        <v>3482</v>
      </c>
      <c r="U2351">
        <v>0</v>
      </c>
      <c r="V2351">
        <v>0</v>
      </c>
      <c r="Y2351">
        <v>462</v>
      </c>
      <c r="Z2351" t="s">
        <v>64</v>
      </c>
      <c r="AA2351" t="s">
        <v>3483</v>
      </c>
      <c r="AB2351" t="s">
        <v>66</v>
      </c>
      <c r="AC2351" t="s">
        <v>67</v>
      </c>
      <c r="AE2351">
        <v>5</v>
      </c>
      <c r="AF2351" t="s">
        <v>102</v>
      </c>
      <c r="AG2351" t="s">
        <v>69</v>
      </c>
      <c r="AK2351" t="s">
        <v>71</v>
      </c>
      <c r="AL2351">
        <v>40</v>
      </c>
      <c r="AN2351" t="s">
        <v>72</v>
      </c>
      <c r="AP2351" t="s">
        <v>56</v>
      </c>
      <c r="AR2351">
        <v>4918</v>
      </c>
      <c r="AS2351" t="s">
        <v>73</v>
      </c>
      <c r="AT2351" t="s">
        <v>213</v>
      </c>
      <c r="AV2351" t="s">
        <v>74</v>
      </c>
      <c r="AX2351">
        <v>510</v>
      </c>
      <c r="AY2351" t="s">
        <v>473</v>
      </c>
      <c r="AZ2351">
        <v>5329</v>
      </c>
      <c r="BA2351">
        <v>21770</v>
      </c>
      <c r="BC2351">
        <v>98200</v>
      </c>
      <c r="BD2351" t="s">
        <v>59</v>
      </c>
    </row>
    <row r="2352" spans="1:56" x14ac:dyDescent="0.25">
      <c r="A2352">
        <v>2</v>
      </c>
      <c r="B2352">
        <v>6</v>
      </c>
      <c r="C2352">
        <v>22</v>
      </c>
      <c r="D2352">
        <v>490630900000</v>
      </c>
      <c r="E2352" t="s">
        <v>3486</v>
      </c>
      <c r="G2352">
        <v>334</v>
      </c>
      <c r="H2352">
        <v>6</v>
      </c>
      <c r="I2352">
        <v>22</v>
      </c>
      <c r="J2352" t="str">
        <f t="shared" si="36"/>
        <v>06-22-2022</v>
      </c>
      <c r="K2352">
        <v>116000</v>
      </c>
      <c r="L2352">
        <v>1936</v>
      </c>
      <c r="M2352">
        <v>72</v>
      </c>
      <c r="N2352">
        <v>300</v>
      </c>
      <c r="P2352">
        <v>0.5</v>
      </c>
      <c r="Q2352" t="s">
        <v>61</v>
      </c>
      <c r="R2352" t="s">
        <v>116</v>
      </c>
      <c r="S2352" t="s">
        <v>135</v>
      </c>
      <c r="T2352" t="s">
        <v>62</v>
      </c>
      <c r="U2352">
        <v>4</v>
      </c>
      <c r="V2352">
        <v>664</v>
      </c>
      <c r="X2352" t="s">
        <v>63</v>
      </c>
      <c r="Y2352">
        <v>528</v>
      </c>
      <c r="Z2352" t="s">
        <v>92</v>
      </c>
      <c r="AA2352" t="s">
        <v>259</v>
      </c>
      <c r="AB2352" t="s">
        <v>80</v>
      </c>
      <c r="AC2352" t="s">
        <v>67</v>
      </c>
      <c r="AE2352">
        <v>8</v>
      </c>
      <c r="AF2352" t="s">
        <v>81</v>
      </c>
      <c r="AK2352" t="s">
        <v>71</v>
      </c>
      <c r="AL2352">
        <v>45</v>
      </c>
      <c r="AN2352" t="s">
        <v>82</v>
      </c>
      <c r="AP2352" t="s">
        <v>56</v>
      </c>
      <c r="AR2352">
        <v>4920</v>
      </c>
      <c r="AS2352" t="s">
        <v>73</v>
      </c>
      <c r="AT2352" t="s">
        <v>213</v>
      </c>
      <c r="AV2352" t="s">
        <v>74</v>
      </c>
      <c r="AX2352">
        <v>510</v>
      </c>
      <c r="AY2352" t="s">
        <v>58</v>
      </c>
      <c r="AZ2352">
        <v>9334</v>
      </c>
      <c r="BA2352">
        <v>14690</v>
      </c>
      <c r="BC2352">
        <v>67490</v>
      </c>
      <c r="BD2352" t="s">
        <v>59</v>
      </c>
    </row>
    <row r="2353" spans="1:56" x14ac:dyDescent="0.25">
      <c r="A2353">
        <v>2</v>
      </c>
      <c r="B2353">
        <v>6</v>
      </c>
      <c r="C2353">
        <v>3</v>
      </c>
      <c r="D2353">
        <v>490817000000</v>
      </c>
      <c r="E2353" t="s">
        <v>3497</v>
      </c>
      <c r="G2353">
        <v>300</v>
      </c>
      <c r="H2353">
        <v>6</v>
      </c>
      <c r="I2353">
        <v>22</v>
      </c>
      <c r="J2353" t="str">
        <f t="shared" si="36"/>
        <v>06-03-2022</v>
      </c>
      <c r="K2353">
        <v>169900</v>
      </c>
      <c r="L2353">
        <v>1344</v>
      </c>
      <c r="M2353">
        <v>120</v>
      </c>
      <c r="N2353">
        <v>132</v>
      </c>
      <c r="P2353">
        <v>0</v>
      </c>
      <c r="Q2353">
        <v>1</v>
      </c>
      <c r="R2353">
        <v>2</v>
      </c>
      <c r="S2353">
        <v>31</v>
      </c>
      <c r="T2353" t="s">
        <v>112</v>
      </c>
      <c r="U2353">
        <v>2</v>
      </c>
      <c r="V2353">
        <v>0</v>
      </c>
      <c r="X2353" t="s">
        <v>63</v>
      </c>
      <c r="Y2353">
        <v>576</v>
      </c>
      <c r="Z2353" t="s">
        <v>64</v>
      </c>
      <c r="AA2353" t="s">
        <v>65</v>
      </c>
      <c r="AB2353" t="s">
        <v>66</v>
      </c>
      <c r="AC2353" t="s">
        <v>67</v>
      </c>
      <c r="AE2353">
        <v>5</v>
      </c>
      <c r="AF2353" t="s">
        <v>102</v>
      </c>
      <c r="AG2353" t="s">
        <v>69</v>
      </c>
      <c r="AL2353">
        <v>12</v>
      </c>
      <c r="AN2353" t="s">
        <v>82</v>
      </c>
      <c r="AP2353" t="s">
        <v>56</v>
      </c>
      <c r="AR2353">
        <v>4920</v>
      </c>
      <c r="AS2353" t="s">
        <v>73</v>
      </c>
      <c r="AT2353" t="s">
        <v>213</v>
      </c>
      <c r="AV2353" t="s">
        <v>213</v>
      </c>
      <c r="AX2353">
        <v>510</v>
      </c>
      <c r="AY2353" t="s">
        <v>429</v>
      </c>
      <c r="AZ2353">
        <v>4300</v>
      </c>
      <c r="BA2353">
        <v>19200</v>
      </c>
      <c r="BC2353">
        <v>96830</v>
      </c>
      <c r="BD2353" t="s">
        <v>59</v>
      </c>
    </row>
    <row r="2354" spans="1:56" x14ac:dyDescent="0.25">
      <c r="A2354">
        <v>2</v>
      </c>
      <c r="B2354">
        <v>6</v>
      </c>
      <c r="C2354">
        <v>14</v>
      </c>
      <c r="D2354">
        <v>530181810100</v>
      </c>
      <c r="E2354" t="s">
        <v>474</v>
      </c>
      <c r="G2354">
        <v>320</v>
      </c>
      <c r="H2354">
        <v>6</v>
      </c>
      <c r="I2354">
        <v>22</v>
      </c>
      <c r="J2354" t="str">
        <f t="shared" si="36"/>
        <v>06-14-2022</v>
      </c>
      <c r="K2354">
        <v>86676</v>
      </c>
      <c r="L2354">
        <v>0</v>
      </c>
      <c r="M2354">
        <v>0</v>
      </c>
      <c r="N2354">
        <v>0</v>
      </c>
      <c r="P2354">
        <v>13.946</v>
      </c>
      <c r="U2354">
        <v>0</v>
      </c>
      <c r="V2354">
        <v>0</v>
      </c>
      <c r="Y2354">
        <v>0</v>
      </c>
      <c r="AE2354">
        <v>0</v>
      </c>
      <c r="AR2354">
        <v>0</v>
      </c>
      <c r="AS2354" t="s">
        <v>73</v>
      </c>
      <c r="AX2354">
        <v>110</v>
      </c>
      <c r="AY2354" t="s">
        <v>58</v>
      </c>
      <c r="AZ2354">
        <v>2320</v>
      </c>
      <c r="BA2354">
        <v>0</v>
      </c>
      <c r="BC2354">
        <v>0</v>
      </c>
      <c r="BD2354" t="s">
        <v>59</v>
      </c>
    </row>
    <row r="2355" spans="1:56" x14ac:dyDescent="0.25">
      <c r="A2355">
        <v>2</v>
      </c>
      <c r="B2355">
        <v>6</v>
      </c>
      <c r="C2355">
        <v>23</v>
      </c>
      <c r="D2355">
        <v>560531900000</v>
      </c>
      <c r="E2355" t="s">
        <v>3754</v>
      </c>
      <c r="G2355">
        <v>339</v>
      </c>
      <c r="H2355">
        <v>6</v>
      </c>
      <c r="I2355">
        <v>22</v>
      </c>
      <c r="J2355" t="str">
        <f t="shared" si="36"/>
        <v>06-23-2022</v>
      </c>
      <c r="K2355">
        <v>47000</v>
      </c>
      <c r="L2355">
        <v>0</v>
      </c>
      <c r="M2355">
        <v>66</v>
      </c>
      <c r="N2355">
        <v>132</v>
      </c>
      <c r="P2355">
        <v>0</v>
      </c>
      <c r="U2355">
        <v>0</v>
      </c>
      <c r="V2355">
        <v>0</v>
      </c>
      <c r="Y2355">
        <v>0</v>
      </c>
      <c r="AE2355">
        <v>0</v>
      </c>
      <c r="AP2355" t="s">
        <v>56</v>
      </c>
      <c r="AR2355">
        <v>5616</v>
      </c>
      <c r="AS2355" t="s">
        <v>73</v>
      </c>
      <c r="AX2355">
        <v>500</v>
      </c>
      <c r="AY2355" t="s">
        <v>1170</v>
      </c>
      <c r="AZ2355">
        <v>1339</v>
      </c>
      <c r="BA2355">
        <v>0</v>
      </c>
      <c r="BC2355">
        <v>0</v>
      </c>
      <c r="BD2355" t="s">
        <v>59</v>
      </c>
    </row>
    <row r="2356" spans="1:56" x14ac:dyDescent="0.25">
      <c r="A2356">
        <v>2</v>
      </c>
      <c r="B2356">
        <v>6</v>
      </c>
      <c r="C2356">
        <v>23</v>
      </c>
      <c r="D2356">
        <v>560532000000</v>
      </c>
      <c r="E2356" t="s">
        <v>3755</v>
      </c>
      <c r="G2356">
        <v>338</v>
      </c>
      <c r="H2356">
        <v>6</v>
      </c>
      <c r="I2356">
        <v>22</v>
      </c>
      <c r="J2356" t="str">
        <f t="shared" si="36"/>
        <v>06-23-2022</v>
      </c>
      <c r="K2356">
        <v>132500</v>
      </c>
      <c r="L2356">
        <v>1864</v>
      </c>
      <c r="M2356">
        <v>66</v>
      </c>
      <c r="N2356">
        <v>132</v>
      </c>
      <c r="P2356">
        <v>0</v>
      </c>
      <c r="Q2356" t="s">
        <v>61</v>
      </c>
      <c r="R2356">
        <v>1</v>
      </c>
      <c r="S2356">
        <v>8921</v>
      </c>
      <c r="T2356" t="s">
        <v>62</v>
      </c>
      <c r="U2356">
        <v>0</v>
      </c>
      <c r="V2356">
        <v>390</v>
      </c>
      <c r="Y2356">
        <v>504</v>
      </c>
      <c r="Z2356" t="s">
        <v>92</v>
      </c>
      <c r="AA2356" t="s">
        <v>164</v>
      </c>
      <c r="AB2356" t="s">
        <v>66</v>
      </c>
      <c r="AC2356" t="s">
        <v>67</v>
      </c>
      <c r="AE2356">
        <v>8</v>
      </c>
      <c r="AF2356" t="s">
        <v>102</v>
      </c>
      <c r="AG2356" t="s">
        <v>69</v>
      </c>
      <c r="AI2356" t="s">
        <v>89</v>
      </c>
      <c r="AK2356" t="s">
        <v>225</v>
      </c>
      <c r="AL2356">
        <v>45</v>
      </c>
      <c r="AN2356" t="s">
        <v>82</v>
      </c>
      <c r="AP2356" t="s">
        <v>56</v>
      </c>
      <c r="AR2356">
        <v>5616</v>
      </c>
      <c r="AS2356" t="s">
        <v>73</v>
      </c>
      <c r="AT2356" t="s">
        <v>213</v>
      </c>
      <c r="AV2356" t="s">
        <v>213</v>
      </c>
      <c r="AX2356">
        <v>510</v>
      </c>
      <c r="AY2356" t="s">
        <v>3756</v>
      </c>
      <c r="AZ2356">
        <v>1338</v>
      </c>
      <c r="BA2356">
        <v>17430</v>
      </c>
      <c r="BC2356">
        <v>97110</v>
      </c>
      <c r="BD2356" t="s">
        <v>59</v>
      </c>
    </row>
    <row r="2357" spans="1:56" x14ac:dyDescent="0.25">
      <c r="A2357">
        <v>2</v>
      </c>
      <c r="B2357">
        <v>6</v>
      </c>
      <c r="C2357">
        <v>1</v>
      </c>
      <c r="D2357">
        <v>580030400000</v>
      </c>
      <c r="E2357" t="s">
        <v>3860</v>
      </c>
      <c r="G2357">
        <v>293</v>
      </c>
      <c r="H2357">
        <v>6</v>
      </c>
      <c r="I2357">
        <v>22</v>
      </c>
      <c r="J2357" t="str">
        <f t="shared" si="36"/>
        <v>06-01-2022</v>
      </c>
      <c r="K2357">
        <v>140000</v>
      </c>
      <c r="L2357">
        <v>1744</v>
      </c>
      <c r="M2357">
        <v>0</v>
      </c>
      <c r="N2357">
        <v>0</v>
      </c>
      <c r="P2357">
        <v>2</v>
      </c>
      <c r="Q2357">
        <v>1</v>
      </c>
      <c r="R2357">
        <v>1</v>
      </c>
      <c r="S2357">
        <v>9731</v>
      </c>
      <c r="T2357" t="s">
        <v>112</v>
      </c>
      <c r="U2357">
        <v>3</v>
      </c>
      <c r="V2357">
        <v>468</v>
      </c>
      <c r="X2357" t="s">
        <v>63</v>
      </c>
      <c r="Y2357">
        <v>572</v>
      </c>
      <c r="Z2357" t="s">
        <v>64</v>
      </c>
      <c r="AA2357" t="s">
        <v>208</v>
      </c>
      <c r="AB2357" t="s">
        <v>66</v>
      </c>
      <c r="AC2357" t="s">
        <v>67</v>
      </c>
      <c r="AE2357">
        <v>9</v>
      </c>
      <c r="AF2357" t="s">
        <v>88</v>
      </c>
      <c r="AK2357" t="s">
        <v>71</v>
      </c>
      <c r="AL2357">
        <v>30</v>
      </c>
      <c r="AN2357" t="s">
        <v>138</v>
      </c>
      <c r="AP2357" t="s">
        <v>56</v>
      </c>
      <c r="AR2357">
        <v>0</v>
      </c>
      <c r="AS2357" t="s">
        <v>73</v>
      </c>
      <c r="AT2357" t="s">
        <v>74</v>
      </c>
      <c r="AV2357" t="s">
        <v>74</v>
      </c>
      <c r="AX2357">
        <v>510</v>
      </c>
      <c r="AY2357" t="s">
        <v>473</v>
      </c>
      <c r="AZ2357">
        <v>2293</v>
      </c>
      <c r="BA2357">
        <v>13690</v>
      </c>
      <c r="BC2357">
        <v>89110</v>
      </c>
      <c r="BD2357" t="s">
        <v>59</v>
      </c>
    </row>
    <row r="2358" spans="1:56" x14ac:dyDescent="0.25">
      <c r="A2358">
        <v>2</v>
      </c>
      <c r="B2358">
        <v>6</v>
      </c>
      <c r="C2358">
        <v>1</v>
      </c>
      <c r="D2358">
        <v>590100300100</v>
      </c>
      <c r="E2358" t="s">
        <v>3266</v>
      </c>
      <c r="G2358">
        <v>294</v>
      </c>
      <c r="H2358">
        <v>6</v>
      </c>
      <c r="I2358">
        <v>22</v>
      </c>
      <c r="J2358" t="str">
        <f t="shared" si="36"/>
        <v>06-01-2022</v>
      </c>
      <c r="K2358">
        <v>348990</v>
      </c>
      <c r="L2358">
        <v>0</v>
      </c>
      <c r="M2358">
        <v>0</v>
      </c>
      <c r="N2358">
        <v>0</v>
      </c>
      <c r="P2358">
        <v>34.899000000000001</v>
      </c>
      <c r="U2358">
        <v>0</v>
      </c>
      <c r="V2358">
        <v>0</v>
      </c>
      <c r="Y2358">
        <v>0</v>
      </c>
      <c r="AE2358">
        <v>0</v>
      </c>
      <c r="AP2358" t="s">
        <v>56</v>
      </c>
      <c r="AR2358">
        <v>0</v>
      </c>
      <c r="AS2358" t="s">
        <v>73</v>
      </c>
      <c r="AX2358">
        <v>110</v>
      </c>
      <c r="AY2358" t="s">
        <v>58</v>
      </c>
      <c r="AZ2358">
        <v>1294</v>
      </c>
      <c r="BA2358">
        <v>0</v>
      </c>
      <c r="BC2358">
        <v>0</v>
      </c>
      <c r="BD2358" t="s">
        <v>59</v>
      </c>
    </row>
    <row r="2359" spans="1:56" x14ac:dyDescent="0.25">
      <c r="A2359">
        <v>2</v>
      </c>
      <c r="B2359">
        <v>6</v>
      </c>
      <c r="C2359">
        <v>6</v>
      </c>
      <c r="D2359">
        <v>600411500000</v>
      </c>
      <c r="E2359" t="s">
        <v>232</v>
      </c>
      <c r="G2359">
        <v>304</v>
      </c>
      <c r="H2359">
        <v>6</v>
      </c>
      <c r="I2359">
        <v>22</v>
      </c>
      <c r="J2359" t="str">
        <f t="shared" si="36"/>
        <v>06-06-2022</v>
      </c>
      <c r="K2359">
        <v>3000</v>
      </c>
      <c r="L2359">
        <v>0</v>
      </c>
      <c r="M2359">
        <v>40</v>
      </c>
      <c r="N2359">
        <v>150</v>
      </c>
      <c r="P2359">
        <v>0</v>
      </c>
      <c r="U2359">
        <v>0</v>
      </c>
      <c r="V2359">
        <v>0</v>
      </c>
      <c r="Y2359">
        <v>0</v>
      </c>
      <c r="AE2359">
        <v>0</v>
      </c>
      <c r="AP2359" t="s">
        <v>56</v>
      </c>
      <c r="AR2359">
        <v>6000</v>
      </c>
      <c r="AS2359" t="s">
        <v>73</v>
      </c>
      <c r="AX2359">
        <v>500</v>
      </c>
      <c r="AY2359" t="s">
        <v>58</v>
      </c>
      <c r="AZ2359">
        <v>2304</v>
      </c>
      <c r="BA2359">
        <v>1200</v>
      </c>
      <c r="BC2359">
        <v>0</v>
      </c>
      <c r="BD2359" t="s">
        <v>59</v>
      </c>
    </row>
    <row r="2360" spans="1:56" x14ac:dyDescent="0.25">
      <c r="A2360">
        <v>2</v>
      </c>
      <c r="B2360">
        <v>6</v>
      </c>
      <c r="C2360">
        <v>8</v>
      </c>
      <c r="D2360">
        <v>600430700000</v>
      </c>
      <c r="E2360" t="s">
        <v>3917</v>
      </c>
      <c r="G2360">
        <v>309</v>
      </c>
      <c r="H2360">
        <v>6</v>
      </c>
      <c r="I2360">
        <v>22</v>
      </c>
      <c r="J2360" t="str">
        <f t="shared" si="36"/>
        <v>06-08-2022</v>
      </c>
      <c r="K2360">
        <v>1000</v>
      </c>
      <c r="L2360">
        <v>0</v>
      </c>
      <c r="M2360">
        <v>60</v>
      </c>
      <c r="N2360">
        <v>150</v>
      </c>
      <c r="P2360">
        <v>0</v>
      </c>
      <c r="U2360">
        <v>0</v>
      </c>
      <c r="V2360">
        <v>0</v>
      </c>
      <c r="Y2360">
        <v>0</v>
      </c>
      <c r="AE2360">
        <v>0</v>
      </c>
      <c r="AP2360" t="s">
        <v>56</v>
      </c>
      <c r="AR2360">
        <v>6000</v>
      </c>
      <c r="AS2360" t="s">
        <v>73</v>
      </c>
      <c r="AT2360" t="s">
        <v>74</v>
      </c>
      <c r="AV2360" t="s">
        <v>74</v>
      </c>
      <c r="AX2360">
        <v>599</v>
      </c>
      <c r="AY2360" t="s">
        <v>58</v>
      </c>
      <c r="AZ2360">
        <v>2309</v>
      </c>
      <c r="BA2360">
        <v>1800</v>
      </c>
      <c r="BC2360">
        <v>110</v>
      </c>
      <c r="BD2360" t="s">
        <v>59</v>
      </c>
    </row>
    <row r="2361" spans="1:56" x14ac:dyDescent="0.25">
      <c r="A2361">
        <v>2</v>
      </c>
      <c r="B2361">
        <v>6</v>
      </c>
      <c r="C2361">
        <v>6</v>
      </c>
      <c r="D2361">
        <v>600441400000</v>
      </c>
      <c r="E2361" t="s">
        <v>1687</v>
      </c>
      <c r="G2361">
        <v>304</v>
      </c>
      <c r="H2361">
        <v>6</v>
      </c>
      <c r="I2361">
        <v>22</v>
      </c>
      <c r="J2361" t="str">
        <f t="shared" si="36"/>
        <v>06-06-2022</v>
      </c>
      <c r="K2361">
        <v>3000</v>
      </c>
      <c r="L2361">
        <v>0</v>
      </c>
      <c r="M2361">
        <v>40</v>
      </c>
      <c r="N2361">
        <v>50</v>
      </c>
      <c r="P2361">
        <v>0</v>
      </c>
      <c r="U2361">
        <v>0</v>
      </c>
      <c r="V2361">
        <v>0</v>
      </c>
      <c r="Y2361">
        <v>0</v>
      </c>
      <c r="AE2361">
        <v>0</v>
      </c>
      <c r="AP2361" t="s">
        <v>56</v>
      </c>
      <c r="AR2361">
        <v>6000</v>
      </c>
      <c r="AS2361" t="s">
        <v>73</v>
      </c>
      <c r="AX2361">
        <v>500</v>
      </c>
      <c r="AY2361" t="s">
        <v>58</v>
      </c>
      <c r="AZ2361">
        <v>2304</v>
      </c>
      <c r="BA2361">
        <v>0</v>
      </c>
      <c r="BC2361">
        <v>0</v>
      </c>
      <c r="BD2361" t="s">
        <v>59</v>
      </c>
    </row>
    <row r="2362" spans="1:56" x14ac:dyDescent="0.25">
      <c r="A2362">
        <v>2</v>
      </c>
      <c r="B2362">
        <v>6</v>
      </c>
      <c r="C2362">
        <v>6</v>
      </c>
      <c r="D2362">
        <v>600441500000</v>
      </c>
      <c r="E2362" t="s">
        <v>1687</v>
      </c>
      <c r="G2362">
        <v>304</v>
      </c>
      <c r="H2362">
        <v>6</v>
      </c>
      <c r="I2362">
        <v>22</v>
      </c>
      <c r="J2362" t="str">
        <f t="shared" si="36"/>
        <v>06-06-2022</v>
      </c>
      <c r="K2362">
        <v>3000</v>
      </c>
      <c r="L2362">
        <v>0</v>
      </c>
      <c r="M2362">
        <v>40</v>
      </c>
      <c r="N2362">
        <v>50</v>
      </c>
      <c r="P2362">
        <v>0</v>
      </c>
      <c r="U2362">
        <v>0</v>
      </c>
      <c r="V2362">
        <v>0</v>
      </c>
      <c r="Y2362">
        <v>0</v>
      </c>
      <c r="AE2362">
        <v>0</v>
      </c>
      <c r="AR2362">
        <v>6000</v>
      </c>
      <c r="AS2362" t="s">
        <v>73</v>
      </c>
      <c r="AX2362">
        <v>500</v>
      </c>
      <c r="AY2362" t="s">
        <v>58</v>
      </c>
      <c r="AZ2362">
        <v>2304</v>
      </c>
      <c r="BA2362">
        <v>690</v>
      </c>
      <c r="BC2362">
        <v>0</v>
      </c>
      <c r="BD2362" t="s">
        <v>59</v>
      </c>
    </row>
    <row r="2363" spans="1:56" x14ac:dyDescent="0.25">
      <c r="A2363">
        <v>2</v>
      </c>
      <c r="B2363">
        <v>6</v>
      </c>
      <c r="C2363">
        <v>6</v>
      </c>
      <c r="D2363">
        <v>610561700000</v>
      </c>
      <c r="E2363" t="s">
        <v>3957</v>
      </c>
      <c r="G2363">
        <v>306</v>
      </c>
      <c r="H2363">
        <v>6</v>
      </c>
      <c r="I2363">
        <v>22</v>
      </c>
      <c r="J2363" t="str">
        <f t="shared" si="36"/>
        <v>06-06-2022</v>
      </c>
      <c r="K2363">
        <v>45000</v>
      </c>
      <c r="L2363">
        <v>832</v>
      </c>
      <c r="M2363">
        <v>66</v>
      </c>
      <c r="N2363">
        <v>132</v>
      </c>
      <c r="P2363">
        <v>0</v>
      </c>
      <c r="Q2363" t="s">
        <v>98</v>
      </c>
      <c r="R2363">
        <v>1</v>
      </c>
      <c r="S2363">
        <v>9451</v>
      </c>
      <c r="T2363" t="s">
        <v>132</v>
      </c>
      <c r="U2363">
        <v>0</v>
      </c>
      <c r="V2363">
        <v>832</v>
      </c>
      <c r="Y2363">
        <v>1000</v>
      </c>
      <c r="Z2363" t="s">
        <v>92</v>
      </c>
      <c r="AA2363" t="s">
        <v>259</v>
      </c>
      <c r="AB2363" t="s">
        <v>66</v>
      </c>
      <c r="AC2363" t="s">
        <v>67</v>
      </c>
      <c r="AE2363">
        <v>6</v>
      </c>
      <c r="AF2363" t="s">
        <v>81</v>
      </c>
      <c r="AK2363" t="s">
        <v>71</v>
      </c>
      <c r="AL2363">
        <v>50</v>
      </c>
      <c r="AN2363" t="s">
        <v>92</v>
      </c>
      <c r="AP2363" t="s">
        <v>56</v>
      </c>
      <c r="AR2363">
        <v>6121</v>
      </c>
      <c r="AS2363" t="s">
        <v>73</v>
      </c>
      <c r="AT2363" t="s">
        <v>213</v>
      </c>
      <c r="AX2363">
        <v>510</v>
      </c>
      <c r="AY2363" t="s">
        <v>58</v>
      </c>
      <c r="AZ2363">
        <v>2306</v>
      </c>
      <c r="BA2363">
        <v>8710</v>
      </c>
      <c r="BC2363">
        <v>33310</v>
      </c>
      <c r="BD2363" t="s">
        <v>59</v>
      </c>
    </row>
    <row r="2364" spans="1:56" x14ac:dyDescent="0.25">
      <c r="A2364">
        <v>2</v>
      </c>
      <c r="B2364">
        <v>6</v>
      </c>
      <c r="C2364">
        <v>6</v>
      </c>
      <c r="D2364">
        <v>610681900000</v>
      </c>
      <c r="E2364" t="s">
        <v>4032</v>
      </c>
      <c r="G2364">
        <v>307</v>
      </c>
      <c r="H2364">
        <v>6</v>
      </c>
      <c r="I2364">
        <v>22</v>
      </c>
      <c r="J2364" t="str">
        <f t="shared" si="36"/>
        <v>06-06-2022</v>
      </c>
      <c r="K2364">
        <v>60000</v>
      </c>
      <c r="L2364">
        <v>1080</v>
      </c>
      <c r="M2364">
        <v>50</v>
      </c>
      <c r="N2364">
        <v>101</v>
      </c>
      <c r="P2364">
        <v>0</v>
      </c>
      <c r="Q2364" t="s">
        <v>61</v>
      </c>
      <c r="R2364" t="s">
        <v>116</v>
      </c>
      <c r="S2364" t="s">
        <v>224</v>
      </c>
      <c r="T2364" t="s">
        <v>143</v>
      </c>
      <c r="U2364">
        <v>0</v>
      </c>
      <c r="V2364">
        <v>0</v>
      </c>
      <c r="Y2364">
        <v>280</v>
      </c>
      <c r="Z2364" t="s">
        <v>64</v>
      </c>
      <c r="AA2364" t="s">
        <v>152</v>
      </c>
      <c r="AB2364" t="s">
        <v>66</v>
      </c>
      <c r="AC2364" t="s">
        <v>67</v>
      </c>
      <c r="AE2364">
        <v>6</v>
      </c>
      <c r="AF2364" t="s">
        <v>81</v>
      </c>
      <c r="AK2364" t="s">
        <v>90</v>
      </c>
      <c r="AL2364">
        <v>50</v>
      </c>
      <c r="AN2364" t="s">
        <v>170</v>
      </c>
      <c r="AP2364" t="s">
        <v>56</v>
      </c>
      <c r="AR2364">
        <v>6119</v>
      </c>
      <c r="AS2364" t="s">
        <v>73</v>
      </c>
      <c r="AT2364" t="s">
        <v>213</v>
      </c>
      <c r="AV2364" t="s">
        <v>213</v>
      </c>
      <c r="AX2364">
        <v>510</v>
      </c>
      <c r="AY2364" t="s">
        <v>429</v>
      </c>
      <c r="AZ2364">
        <v>5307</v>
      </c>
      <c r="BA2364">
        <v>5660</v>
      </c>
      <c r="BC2364">
        <v>33170</v>
      </c>
      <c r="BD2364" t="s">
        <v>59</v>
      </c>
    </row>
    <row r="2365" spans="1:56" x14ac:dyDescent="0.25">
      <c r="A2365">
        <v>2</v>
      </c>
      <c r="B2365">
        <v>6</v>
      </c>
      <c r="C2365">
        <v>23</v>
      </c>
      <c r="D2365">
        <v>610731200000</v>
      </c>
      <c r="E2365" t="s">
        <v>4064</v>
      </c>
      <c r="G2365">
        <v>337</v>
      </c>
      <c r="H2365">
        <v>6</v>
      </c>
      <c r="I2365">
        <v>22</v>
      </c>
      <c r="J2365" t="str">
        <f t="shared" si="36"/>
        <v>06-23-2022</v>
      </c>
      <c r="K2365">
        <v>190000</v>
      </c>
      <c r="L2365">
        <v>2146</v>
      </c>
      <c r="M2365">
        <v>56</v>
      </c>
      <c r="N2365">
        <v>143</v>
      </c>
      <c r="P2365">
        <v>0</v>
      </c>
      <c r="Q2365" t="s">
        <v>115</v>
      </c>
      <c r="R2365">
        <v>1</v>
      </c>
      <c r="S2365">
        <v>9331</v>
      </c>
      <c r="T2365" t="s">
        <v>722</v>
      </c>
      <c r="U2365">
        <v>2</v>
      </c>
      <c r="V2365">
        <v>1000</v>
      </c>
      <c r="X2365" t="s">
        <v>63</v>
      </c>
      <c r="Y2365">
        <v>352</v>
      </c>
      <c r="Z2365" t="s">
        <v>92</v>
      </c>
      <c r="AA2365" t="s">
        <v>152</v>
      </c>
      <c r="AB2365" t="s">
        <v>66</v>
      </c>
      <c r="AC2365" t="s">
        <v>67</v>
      </c>
      <c r="AE2365">
        <v>9</v>
      </c>
      <c r="AF2365" t="s">
        <v>102</v>
      </c>
      <c r="AG2365" t="s">
        <v>69</v>
      </c>
      <c r="AK2365" t="s">
        <v>154</v>
      </c>
      <c r="AL2365">
        <v>30</v>
      </c>
      <c r="AN2365" t="s">
        <v>310</v>
      </c>
      <c r="AP2365" t="s">
        <v>56</v>
      </c>
      <c r="AR2365">
        <v>6119</v>
      </c>
      <c r="AS2365" t="s">
        <v>73</v>
      </c>
      <c r="AT2365" t="s">
        <v>213</v>
      </c>
      <c r="AV2365" t="s">
        <v>213</v>
      </c>
      <c r="AX2365">
        <v>510</v>
      </c>
      <c r="AY2365" t="s">
        <v>429</v>
      </c>
      <c r="AZ2365">
        <v>5337</v>
      </c>
      <c r="BA2365">
        <v>7630</v>
      </c>
      <c r="BC2365">
        <v>107430</v>
      </c>
      <c r="BD2365" t="s">
        <v>59</v>
      </c>
    </row>
    <row r="2366" spans="1:56" x14ac:dyDescent="0.25">
      <c r="A2366">
        <v>2</v>
      </c>
      <c r="B2366">
        <v>6</v>
      </c>
      <c r="C2366">
        <v>1</v>
      </c>
      <c r="D2366">
        <v>610761800000</v>
      </c>
      <c r="E2366" t="s">
        <v>4083</v>
      </c>
      <c r="G2366">
        <v>292</v>
      </c>
      <c r="H2366">
        <v>6</v>
      </c>
      <c r="I2366">
        <v>22</v>
      </c>
      <c r="J2366" t="str">
        <f t="shared" si="36"/>
        <v>06-01-2022</v>
      </c>
      <c r="K2366">
        <v>132000</v>
      </c>
      <c r="L2366">
        <v>1270</v>
      </c>
      <c r="M2366">
        <v>52</v>
      </c>
      <c r="N2366">
        <v>150</v>
      </c>
      <c r="P2366">
        <v>0</v>
      </c>
      <c r="Q2366" t="s">
        <v>98</v>
      </c>
      <c r="R2366">
        <v>4</v>
      </c>
      <c r="S2366" t="s">
        <v>4084</v>
      </c>
      <c r="T2366" t="s">
        <v>100</v>
      </c>
      <c r="U2366">
        <v>3</v>
      </c>
      <c r="V2366">
        <v>616</v>
      </c>
      <c r="X2366" t="s">
        <v>63</v>
      </c>
      <c r="Y2366">
        <v>352</v>
      </c>
      <c r="Z2366" t="s">
        <v>92</v>
      </c>
      <c r="AA2366" t="s">
        <v>152</v>
      </c>
      <c r="AB2366" t="s">
        <v>66</v>
      </c>
      <c r="AC2366" t="s">
        <v>67</v>
      </c>
      <c r="AE2366">
        <v>9</v>
      </c>
      <c r="AF2366" t="s">
        <v>81</v>
      </c>
      <c r="AK2366" t="s">
        <v>71</v>
      </c>
      <c r="AL2366">
        <v>37</v>
      </c>
      <c r="AN2366" t="s">
        <v>82</v>
      </c>
      <c r="AP2366" t="s">
        <v>56</v>
      </c>
      <c r="AR2366">
        <v>6120</v>
      </c>
      <c r="AS2366" t="s">
        <v>73</v>
      </c>
      <c r="AT2366" t="s">
        <v>213</v>
      </c>
      <c r="AV2366" t="s">
        <v>213</v>
      </c>
      <c r="AX2366">
        <v>510</v>
      </c>
      <c r="AY2366" t="s">
        <v>473</v>
      </c>
      <c r="AZ2366">
        <v>8292</v>
      </c>
      <c r="BA2366">
        <v>8830</v>
      </c>
      <c r="BC2366">
        <v>85660</v>
      </c>
      <c r="BD2366" t="s">
        <v>59</v>
      </c>
    </row>
    <row r="2367" spans="1:56" x14ac:dyDescent="0.25">
      <c r="A2367">
        <v>2</v>
      </c>
      <c r="B2367">
        <v>6</v>
      </c>
      <c r="C2367">
        <v>22</v>
      </c>
      <c r="D2367">
        <v>610820800000</v>
      </c>
      <c r="E2367" t="s">
        <v>4096</v>
      </c>
      <c r="G2367">
        <v>333</v>
      </c>
      <c r="H2367">
        <v>6</v>
      </c>
      <c r="I2367">
        <v>22</v>
      </c>
      <c r="J2367" t="str">
        <f t="shared" si="36"/>
        <v>06-22-2022</v>
      </c>
      <c r="K2367">
        <v>41100</v>
      </c>
      <c r="L2367">
        <v>2304</v>
      </c>
      <c r="M2367">
        <v>100</v>
      </c>
      <c r="N2367">
        <v>150</v>
      </c>
      <c r="P2367">
        <v>0</v>
      </c>
      <c r="Q2367">
        <v>2</v>
      </c>
      <c r="R2367" t="s">
        <v>116</v>
      </c>
      <c r="S2367" t="s">
        <v>266</v>
      </c>
      <c r="T2367" t="s">
        <v>76</v>
      </c>
      <c r="U2367">
        <v>3</v>
      </c>
      <c r="V2367">
        <v>704</v>
      </c>
      <c r="X2367" t="s">
        <v>63</v>
      </c>
      <c r="Y2367">
        <v>672</v>
      </c>
      <c r="Z2367" t="s">
        <v>64</v>
      </c>
      <c r="AA2367" t="s">
        <v>259</v>
      </c>
      <c r="AB2367" t="s">
        <v>80</v>
      </c>
      <c r="AC2367" t="s">
        <v>67</v>
      </c>
      <c r="AE2367">
        <v>7</v>
      </c>
      <c r="AF2367" t="s">
        <v>81</v>
      </c>
      <c r="AK2367" t="s">
        <v>71</v>
      </c>
      <c r="AL2367">
        <v>42</v>
      </c>
      <c r="AM2367">
        <v>13</v>
      </c>
      <c r="AN2367" t="s">
        <v>82</v>
      </c>
      <c r="AP2367" t="s">
        <v>56</v>
      </c>
      <c r="AR2367">
        <v>6117</v>
      </c>
      <c r="AS2367" t="s">
        <v>73</v>
      </c>
      <c r="AT2367" t="s">
        <v>213</v>
      </c>
      <c r="AV2367" t="s">
        <v>213</v>
      </c>
      <c r="AX2367">
        <v>510</v>
      </c>
      <c r="AY2367" t="s">
        <v>58</v>
      </c>
      <c r="AZ2367">
        <v>3333</v>
      </c>
      <c r="BA2367">
        <v>17000</v>
      </c>
      <c r="BC2367">
        <v>86200</v>
      </c>
      <c r="BD2367" t="s">
        <v>59</v>
      </c>
    </row>
    <row r="2368" spans="1:56" x14ac:dyDescent="0.25">
      <c r="A2368">
        <v>2</v>
      </c>
      <c r="B2368">
        <v>6</v>
      </c>
      <c r="C2368">
        <v>22</v>
      </c>
      <c r="D2368">
        <v>610820900000</v>
      </c>
      <c r="E2368" t="s">
        <v>4097</v>
      </c>
      <c r="G2368">
        <v>333</v>
      </c>
      <c r="H2368">
        <v>6</v>
      </c>
      <c r="I2368">
        <v>22</v>
      </c>
      <c r="J2368" t="str">
        <f t="shared" si="36"/>
        <v>06-22-2022</v>
      </c>
      <c r="K2368">
        <v>41100</v>
      </c>
      <c r="L2368">
        <v>0</v>
      </c>
      <c r="M2368">
        <v>50</v>
      </c>
      <c r="N2368">
        <v>150</v>
      </c>
      <c r="P2368">
        <v>0</v>
      </c>
      <c r="U2368">
        <v>0</v>
      </c>
      <c r="V2368">
        <v>0</v>
      </c>
      <c r="Y2368">
        <v>0</v>
      </c>
      <c r="AE2368">
        <v>0</v>
      </c>
      <c r="AR2368">
        <v>6117</v>
      </c>
      <c r="AS2368" t="s">
        <v>73</v>
      </c>
      <c r="AX2368">
        <v>500</v>
      </c>
      <c r="AY2368" t="s">
        <v>1183</v>
      </c>
      <c r="AZ2368">
        <v>3333</v>
      </c>
      <c r="BA2368">
        <v>0</v>
      </c>
      <c r="BC2368">
        <v>0</v>
      </c>
      <c r="BD2368" t="s">
        <v>59</v>
      </c>
    </row>
    <row r="2369" spans="1:56" x14ac:dyDescent="0.25">
      <c r="A2369">
        <v>2</v>
      </c>
      <c r="B2369">
        <v>6</v>
      </c>
      <c r="C2369">
        <v>10</v>
      </c>
      <c r="D2369">
        <v>610841100100</v>
      </c>
      <c r="E2369" t="s">
        <v>4105</v>
      </c>
      <c r="G2369">
        <v>314</v>
      </c>
      <c r="H2369">
        <v>6</v>
      </c>
      <c r="I2369">
        <v>22</v>
      </c>
      <c r="J2369" t="str">
        <f t="shared" si="36"/>
        <v>06-10-2022</v>
      </c>
      <c r="K2369">
        <v>113000</v>
      </c>
      <c r="L2369">
        <v>2044</v>
      </c>
      <c r="M2369">
        <v>75</v>
      </c>
      <c r="N2369">
        <v>158</v>
      </c>
      <c r="P2369">
        <v>0.26500000000000001</v>
      </c>
      <c r="Q2369">
        <v>1</v>
      </c>
      <c r="R2369">
        <v>2</v>
      </c>
      <c r="S2369">
        <v>1</v>
      </c>
      <c r="T2369" t="s">
        <v>112</v>
      </c>
      <c r="U2369">
        <v>3</v>
      </c>
      <c r="V2369">
        <v>0</v>
      </c>
      <c r="Y2369">
        <v>1800</v>
      </c>
      <c r="Z2369" t="s">
        <v>92</v>
      </c>
      <c r="AA2369" t="s">
        <v>157</v>
      </c>
      <c r="AB2369" t="s">
        <v>66</v>
      </c>
      <c r="AC2369" t="s">
        <v>67</v>
      </c>
      <c r="AE2369">
        <v>9</v>
      </c>
      <c r="AF2369" t="s">
        <v>309</v>
      </c>
      <c r="AK2369" t="s">
        <v>71</v>
      </c>
      <c r="AL2369">
        <v>20</v>
      </c>
      <c r="AN2369" t="s">
        <v>92</v>
      </c>
      <c r="AP2369" t="s">
        <v>56</v>
      </c>
      <c r="AR2369">
        <v>6119</v>
      </c>
      <c r="AS2369" t="s">
        <v>73</v>
      </c>
      <c r="AT2369" t="s">
        <v>213</v>
      </c>
      <c r="AV2369" t="s">
        <v>213</v>
      </c>
      <c r="AX2369">
        <v>530</v>
      </c>
      <c r="AY2369" t="s">
        <v>4106</v>
      </c>
      <c r="AZ2369">
        <v>3314</v>
      </c>
      <c r="BA2369">
        <v>7510</v>
      </c>
      <c r="BC2369">
        <v>115770</v>
      </c>
      <c r="BD2369" t="s">
        <v>59</v>
      </c>
    </row>
    <row r="2370" spans="1:56" x14ac:dyDescent="0.25">
      <c r="A2370">
        <v>2</v>
      </c>
      <c r="B2370">
        <v>6</v>
      </c>
      <c r="C2370">
        <v>2</v>
      </c>
      <c r="D2370">
        <v>611040600100</v>
      </c>
      <c r="E2370" t="s">
        <v>4184</v>
      </c>
      <c r="G2370">
        <v>298</v>
      </c>
      <c r="H2370">
        <v>6</v>
      </c>
      <c r="I2370">
        <v>22</v>
      </c>
      <c r="J2370" t="str">
        <f t="shared" ref="J2370:J2433" si="37">CONCATENATE(TEXT(H2370,"00"),"-",TEXT(C2370,"00"),"-",TEXT(I2370,"2000"))</f>
        <v>06-02-2022</v>
      </c>
      <c r="K2370">
        <v>112500</v>
      </c>
      <c r="L2370">
        <v>2046</v>
      </c>
      <c r="M2370">
        <v>0</v>
      </c>
      <c r="N2370">
        <v>0</v>
      </c>
      <c r="P2370">
        <v>0.45</v>
      </c>
      <c r="Q2370">
        <v>1</v>
      </c>
      <c r="R2370">
        <v>1</v>
      </c>
      <c r="S2370">
        <v>9881</v>
      </c>
      <c r="T2370" t="s">
        <v>86</v>
      </c>
      <c r="U2370">
        <v>3</v>
      </c>
      <c r="V2370">
        <v>1088</v>
      </c>
      <c r="X2370" t="s">
        <v>63</v>
      </c>
      <c r="Y2370">
        <v>528</v>
      </c>
      <c r="Z2370" t="s">
        <v>64</v>
      </c>
      <c r="AA2370" t="s">
        <v>133</v>
      </c>
      <c r="AB2370" t="s">
        <v>66</v>
      </c>
      <c r="AC2370" t="s">
        <v>67</v>
      </c>
      <c r="AE2370">
        <v>8</v>
      </c>
      <c r="AF2370" t="s">
        <v>68</v>
      </c>
      <c r="AG2370" t="s">
        <v>69</v>
      </c>
      <c r="AI2370" t="s">
        <v>70</v>
      </c>
      <c r="AL2370">
        <v>24</v>
      </c>
      <c r="AN2370" t="s">
        <v>82</v>
      </c>
      <c r="AP2370" t="s">
        <v>56</v>
      </c>
      <c r="AR2370">
        <v>6121</v>
      </c>
      <c r="AS2370" t="s">
        <v>73</v>
      </c>
      <c r="AT2370" t="s">
        <v>213</v>
      </c>
      <c r="AV2370" t="s">
        <v>213</v>
      </c>
      <c r="AX2370">
        <v>510</v>
      </c>
      <c r="AY2370" t="s">
        <v>58</v>
      </c>
      <c r="AZ2370">
        <v>4298</v>
      </c>
      <c r="BA2370">
        <v>7310</v>
      </c>
      <c r="BC2370">
        <v>122170</v>
      </c>
      <c r="BD2370" t="s">
        <v>59</v>
      </c>
    </row>
    <row r="2371" spans="1:56" x14ac:dyDescent="0.25">
      <c r="A2371">
        <v>2</v>
      </c>
      <c r="B2371">
        <v>6</v>
      </c>
      <c r="C2371">
        <v>9</v>
      </c>
      <c r="D2371">
        <v>630010500100</v>
      </c>
      <c r="E2371" t="s">
        <v>4200</v>
      </c>
      <c r="G2371">
        <v>312</v>
      </c>
      <c r="H2371">
        <v>6</v>
      </c>
      <c r="I2371">
        <v>22</v>
      </c>
      <c r="J2371" t="str">
        <f t="shared" si="37"/>
        <v>06-09-2022</v>
      </c>
      <c r="K2371">
        <v>250600</v>
      </c>
      <c r="L2371">
        <v>0</v>
      </c>
      <c r="M2371">
        <v>0</v>
      </c>
      <c r="N2371">
        <v>0</v>
      </c>
      <c r="P2371">
        <v>2.2330000000000001</v>
      </c>
      <c r="U2371">
        <v>0</v>
      </c>
      <c r="V2371">
        <v>0</v>
      </c>
      <c r="Y2371">
        <v>0</v>
      </c>
      <c r="AE2371">
        <v>0</v>
      </c>
      <c r="AP2371" t="s">
        <v>56</v>
      </c>
      <c r="AR2371">
        <v>0</v>
      </c>
      <c r="AS2371" t="s">
        <v>73</v>
      </c>
      <c r="AT2371" t="s">
        <v>74</v>
      </c>
      <c r="AV2371" t="s">
        <v>74</v>
      </c>
      <c r="AX2371">
        <v>111</v>
      </c>
      <c r="AY2371" t="s">
        <v>58</v>
      </c>
      <c r="AZ2371">
        <v>1312</v>
      </c>
      <c r="BA2371">
        <v>0</v>
      </c>
      <c r="BC2371">
        <v>0</v>
      </c>
      <c r="BD2371" t="s">
        <v>59</v>
      </c>
    </row>
    <row r="2372" spans="1:56" x14ac:dyDescent="0.25">
      <c r="A2372">
        <v>2</v>
      </c>
      <c r="B2372">
        <v>5</v>
      </c>
      <c r="C2372">
        <v>31</v>
      </c>
      <c r="D2372">
        <v>10281300110</v>
      </c>
      <c r="E2372" t="s">
        <v>165</v>
      </c>
      <c r="G2372">
        <v>291</v>
      </c>
      <c r="H2372">
        <v>5</v>
      </c>
      <c r="I2372">
        <v>22</v>
      </c>
      <c r="J2372" t="str">
        <f t="shared" si="37"/>
        <v>05-31-2022</v>
      </c>
      <c r="K2372">
        <v>47000</v>
      </c>
      <c r="L2372">
        <v>0</v>
      </c>
      <c r="M2372">
        <v>0</v>
      </c>
      <c r="N2372">
        <v>0</v>
      </c>
      <c r="P2372">
        <v>2.8130000000000002</v>
      </c>
      <c r="U2372">
        <v>0</v>
      </c>
      <c r="V2372">
        <v>0</v>
      </c>
      <c r="Y2372">
        <v>0</v>
      </c>
      <c r="AE2372">
        <v>0</v>
      </c>
      <c r="AP2372" t="s">
        <v>56</v>
      </c>
      <c r="AR2372">
        <v>0</v>
      </c>
      <c r="AS2372" t="s">
        <v>73</v>
      </c>
      <c r="AT2372" t="s">
        <v>74</v>
      </c>
      <c r="AV2372" t="s">
        <v>74</v>
      </c>
      <c r="AX2372">
        <v>110</v>
      </c>
      <c r="AY2372" t="s">
        <v>58</v>
      </c>
      <c r="AZ2372">
        <v>2291</v>
      </c>
      <c r="BA2372">
        <v>0</v>
      </c>
      <c r="BC2372">
        <v>0</v>
      </c>
      <c r="BD2372" t="s">
        <v>59</v>
      </c>
    </row>
    <row r="2373" spans="1:56" x14ac:dyDescent="0.25">
      <c r="A2373">
        <v>2</v>
      </c>
      <c r="B2373">
        <v>5</v>
      </c>
      <c r="C2373">
        <v>3</v>
      </c>
      <c r="D2373">
        <v>100021400000</v>
      </c>
      <c r="E2373" t="s">
        <v>418</v>
      </c>
      <c r="G2373">
        <v>226</v>
      </c>
      <c r="H2373">
        <v>5</v>
      </c>
      <c r="I2373">
        <v>22</v>
      </c>
      <c r="J2373" t="str">
        <f t="shared" si="37"/>
        <v>05-03-2022</v>
      </c>
      <c r="K2373">
        <v>203000</v>
      </c>
      <c r="L2373">
        <v>1969</v>
      </c>
      <c r="M2373">
        <v>0</v>
      </c>
      <c r="N2373">
        <v>0</v>
      </c>
      <c r="P2373">
        <v>2</v>
      </c>
      <c r="Q2373" t="s">
        <v>61</v>
      </c>
      <c r="R2373" t="s">
        <v>116</v>
      </c>
      <c r="S2373" t="s">
        <v>419</v>
      </c>
      <c r="T2373" t="s">
        <v>143</v>
      </c>
      <c r="U2373">
        <v>4</v>
      </c>
      <c r="V2373">
        <v>0</v>
      </c>
      <c r="X2373" t="s">
        <v>63</v>
      </c>
      <c r="Y2373">
        <v>810</v>
      </c>
      <c r="Z2373" t="s">
        <v>64</v>
      </c>
      <c r="AA2373" t="s">
        <v>164</v>
      </c>
      <c r="AB2373" t="s">
        <v>66</v>
      </c>
      <c r="AC2373" t="s">
        <v>67</v>
      </c>
      <c r="AE2373">
        <v>9</v>
      </c>
      <c r="AF2373" t="s">
        <v>88</v>
      </c>
      <c r="AK2373" t="s">
        <v>71</v>
      </c>
      <c r="AL2373">
        <v>37</v>
      </c>
      <c r="AN2373" t="s">
        <v>138</v>
      </c>
      <c r="AP2373" t="s">
        <v>56</v>
      </c>
      <c r="AR2373">
        <v>0</v>
      </c>
      <c r="AS2373" t="s">
        <v>73</v>
      </c>
      <c r="AT2373" t="s">
        <v>213</v>
      </c>
      <c r="AV2373" t="s">
        <v>213</v>
      </c>
      <c r="AX2373">
        <v>510</v>
      </c>
      <c r="AY2373" t="s">
        <v>58</v>
      </c>
      <c r="AZ2373">
        <v>2226</v>
      </c>
      <c r="BA2373">
        <v>12570</v>
      </c>
      <c r="BC2373">
        <v>73140</v>
      </c>
      <c r="BD2373" t="s">
        <v>59</v>
      </c>
    </row>
    <row r="2374" spans="1:56" x14ac:dyDescent="0.25">
      <c r="A2374">
        <v>2</v>
      </c>
      <c r="B2374">
        <v>5</v>
      </c>
      <c r="C2374">
        <v>31</v>
      </c>
      <c r="D2374">
        <v>140111800300</v>
      </c>
      <c r="E2374" t="s">
        <v>535</v>
      </c>
      <c r="G2374">
        <v>285</v>
      </c>
      <c r="H2374">
        <v>5</v>
      </c>
      <c r="I2374">
        <v>22</v>
      </c>
      <c r="J2374" t="str">
        <f t="shared" si="37"/>
        <v>05-31-2022</v>
      </c>
      <c r="K2374">
        <v>232366</v>
      </c>
      <c r="L2374">
        <v>1947</v>
      </c>
      <c r="M2374">
        <v>0</v>
      </c>
      <c r="N2374">
        <v>0</v>
      </c>
      <c r="P2374">
        <v>1.073</v>
      </c>
      <c r="Q2374">
        <v>1</v>
      </c>
      <c r="R2374">
        <v>2</v>
      </c>
      <c r="S2374">
        <v>41</v>
      </c>
      <c r="T2374" t="s">
        <v>76</v>
      </c>
      <c r="U2374">
        <v>3</v>
      </c>
      <c r="V2374">
        <v>1947</v>
      </c>
      <c r="X2374" t="s">
        <v>63</v>
      </c>
      <c r="Y2374">
        <v>1005</v>
      </c>
      <c r="Z2374" t="s">
        <v>64</v>
      </c>
      <c r="AA2374" t="s">
        <v>192</v>
      </c>
      <c r="AB2374" t="s">
        <v>66</v>
      </c>
      <c r="AC2374" t="s">
        <v>77</v>
      </c>
      <c r="AE2374">
        <v>7</v>
      </c>
      <c r="AF2374" t="s">
        <v>102</v>
      </c>
      <c r="AG2374" t="s">
        <v>69</v>
      </c>
      <c r="AK2374" t="s">
        <v>71</v>
      </c>
      <c r="AL2374">
        <v>11</v>
      </c>
      <c r="AN2374" t="s">
        <v>310</v>
      </c>
      <c r="AP2374" t="s">
        <v>56</v>
      </c>
      <c r="AR2374">
        <v>0</v>
      </c>
      <c r="AS2374" t="s">
        <v>73</v>
      </c>
      <c r="AT2374" t="s">
        <v>74</v>
      </c>
      <c r="AV2374" t="s">
        <v>74</v>
      </c>
      <c r="AX2374">
        <v>510</v>
      </c>
      <c r="AY2374" t="s">
        <v>536</v>
      </c>
      <c r="AZ2374">
        <v>7285</v>
      </c>
      <c r="BA2374">
        <v>11400</v>
      </c>
      <c r="BC2374">
        <v>226630</v>
      </c>
      <c r="BD2374" t="s">
        <v>59</v>
      </c>
    </row>
    <row r="2375" spans="1:56" x14ac:dyDescent="0.25">
      <c r="A2375">
        <v>2</v>
      </c>
      <c r="B2375">
        <v>5</v>
      </c>
      <c r="C2375">
        <v>31</v>
      </c>
      <c r="D2375">
        <v>140111800300</v>
      </c>
      <c r="E2375" t="s">
        <v>535</v>
      </c>
      <c r="G2375">
        <v>286</v>
      </c>
      <c r="H2375">
        <v>5</v>
      </c>
      <c r="I2375">
        <v>22</v>
      </c>
      <c r="J2375" t="str">
        <f t="shared" si="37"/>
        <v>05-31-2022</v>
      </c>
      <c r="K2375">
        <v>116633</v>
      </c>
      <c r="L2375">
        <v>1947</v>
      </c>
      <c r="M2375">
        <v>0</v>
      </c>
      <c r="N2375">
        <v>0</v>
      </c>
      <c r="P2375">
        <v>1.073</v>
      </c>
      <c r="Q2375">
        <v>1</v>
      </c>
      <c r="R2375">
        <v>2</v>
      </c>
      <c r="S2375">
        <v>41</v>
      </c>
      <c r="T2375" t="s">
        <v>76</v>
      </c>
      <c r="U2375">
        <v>3</v>
      </c>
      <c r="V2375">
        <v>1947</v>
      </c>
      <c r="X2375" t="s">
        <v>63</v>
      </c>
      <c r="Y2375">
        <v>1005</v>
      </c>
      <c r="Z2375" t="s">
        <v>64</v>
      </c>
      <c r="AA2375" t="s">
        <v>192</v>
      </c>
      <c r="AB2375" t="s">
        <v>66</v>
      </c>
      <c r="AC2375" t="s">
        <v>77</v>
      </c>
      <c r="AE2375">
        <v>7</v>
      </c>
      <c r="AF2375" t="s">
        <v>102</v>
      </c>
      <c r="AG2375" t="s">
        <v>69</v>
      </c>
      <c r="AK2375" t="s">
        <v>71</v>
      </c>
      <c r="AL2375">
        <v>11</v>
      </c>
      <c r="AN2375" t="s">
        <v>310</v>
      </c>
      <c r="AP2375" t="s">
        <v>56</v>
      </c>
      <c r="AR2375">
        <v>0</v>
      </c>
      <c r="AS2375" t="s">
        <v>73</v>
      </c>
      <c r="AT2375" t="s">
        <v>74</v>
      </c>
      <c r="AV2375" t="s">
        <v>74</v>
      </c>
      <c r="AX2375">
        <v>510</v>
      </c>
      <c r="AY2375" t="s">
        <v>536</v>
      </c>
      <c r="AZ2375">
        <v>8286</v>
      </c>
      <c r="BA2375">
        <v>11400</v>
      </c>
      <c r="BC2375">
        <v>226630</v>
      </c>
      <c r="BD2375" t="s">
        <v>59</v>
      </c>
    </row>
    <row r="2376" spans="1:56" x14ac:dyDescent="0.25">
      <c r="A2376">
        <v>2</v>
      </c>
      <c r="B2376">
        <v>5</v>
      </c>
      <c r="C2376">
        <v>3</v>
      </c>
      <c r="D2376">
        <v>140280620000</v>
      </c>
      <c r="E2376" t="s">
        <v>605</v>
      </c>
      <c r="G2376">
        <v>225</v>
      </c>
      <c r="H2376">
        <v>5</v>
      </c>
      <c r="I2376">
        <v>22</v>
      </c>
      <c r="J2376" t="str">
        <f t="shared" si="37"/>
        <v>05-03-2022</v>
      </c>
      <c r="K2376">
        <v>339000</v>
      </c>
      <c r="L2376">
        <v>2169</v>
      </c>
      <c r="M2376">
        <v>0</v>
      </c>
      <c r="N2376">
        <v>0</v>
      </c>
      <c r="P2376">
        <v>3.1539999999999999</v>
      </c>
      <c r="Q2376">
        <v>1</v>
      </c>
      <c r="R2376">
        <v>7</v>
      </c>
      <c r="S2376" t="s">
        <v>600</v>
      </c>
      <c r="T2376" t="s">
        <v>86</v>
      </c>
      <c r="U2376">
        <v>3</v>
      </c>
      <c r="V2376">
        <v>1569</v>
      </c>
      <c r="W2376" t="s">
        <v>71</v>
      </c>
      <c r="Y2376">
        <v>630</v>
      </c>
      <c r="Z2376" t="s">
        <v>64</v>
      </c>
      <c r="AA2376" t="s">
        <v>205</v>
      </c>
      <c r="AB2376" t="s">
        <v>66</v>
      </c>
      <c r="AC2376" t="s">
        <v>67</v>
      </c>
      <c r="AE2376">
        <v>11</v>
      </c>
      <c r="AF2376" t="s">
        <v>309</v>
      </c>
      <c r="AI2376" t="s">
        <v>89</v>
      </c>
      <c r="AK2376" t="s">
        <v>71</v>
      </c>
      <c r="AL2376">
        <v>24</v>
      </c>
      <c r="AN2376" t="s">
        <v>72</v>
      </c>
      <c r="AP2376" t="s">
        <v>56</v>
      </c>
      <c r="AR2376">
        <v>0</v>
      </c>
      <c r="AS2376" t="s">
        <v>73</v>
      </c>
      <c r="AT2376" t="s">
        <v>74</v>
      </c>
      <c r="AV2376" t="s">
        <v>74</v>
      </c>
      <c r="AX2376">
        <v>510</v>
      </c>
      <c r="AY2376" t="s">
        <v>58</v>
      </c>
      <c r="AZ2376">
        <v>5225</v>
      </c>
      <c r="BA2376">
        <v>18030</v>
      </c>
      <c r="BC2376">
        <v>231630</v>
      </c>
      <c r="BD2376" t="s">
        <v>59</v>
      </c>
    </row>
    <row r="2377" spans="1:56" x14ac:dyDescent="0.25">
      <c r="A2377">
        <v>2</v>
      </c>
      <c r="B2377">
        <v>5</v>
      </c>
      <c r="C2377">
        <v>3</v>
      </c>
      <c r="D2377">
        <v>140280800300</v>
      </c>
      <c r="E2377" t="s">
        <v>574</v>
      </c>
      <c r="G2377">
        <v>225</v>
      </c>
      <c r="H2377">
        <v>5</v>
      </c>
      <c r="I2377">
        <v>22</v>
      </c>
      <c r="J2377" t="str">
        <f t="shared" si="37"/>
        <v>05-03-2022</v>
      </c>
      <c r="K2377">
        <v>339000</v>
      </c>
      <c r="L2377">
        <v>0</v>
      </c>
      <c r="M2377">
        <v>0</v>
      </c>
      <c r="N2377">
        <v>0</v>
      </c>
      <c r="P2377">
        <v>1.474</v>
      </c>
      <c r="U2377">
        <v>0</v>
      </c>
      <c r="V2377">
        <v>0</v>
      </c>
      <c r="Y2377">
        <v>0</v>
      </c>
      <c r="AE2377">
        <v>0</v>
      </c>
      <c r="AP2377" t="s">
        <v>56</v>
      </c>
      <c r="AR2377">
        <v>0</v>
      </c>
      <c r="AS2377" t="s">
        <v>73</v>
      </c>
      <c r="AT2377" t="s">
        <v>74</v>
      </c>
      <c r="AV2377" t="s">
        <v>74</v>
      </c>
      <c r="AX2377">
        <v>110</v>
      </c>
      <c r="AY2377" t="s">
        <v>58</v>
      </c>
      <c r="AZ2377">
        <v>4225</v>
      </c>
      <c r="BA2377">
        <v>0</v>
      </c>
      <c r="BC2377">
        <v>0</v>
      </c>
      <c r="BD2377" t="s">
        <v>59</v>
      </c>
    </row>
    <row r="2378" spans="1:56" x14ac:dyDescent="0.25">
      <c r="A2378">
        <v>2</v>
      </c>
      <c r="B2378">
        <v>5</v>
      </c>
      <c r="C2378">
        <v>5</v>
      </c>
      <c r="D2378">
        <v>180041000500</v>
      </c>
      <c r="E2378" t="s">
        <v>727</v>
      </c>
      <c r="G2378">
        <v>231</v>
      </c>
      <c r="H2378">
        <v>5</v>
      </c>
      <c r="I2378">
        <v>22</v>
      </c>
      <c r="J2378" t="str">
        <f t="shared" si="37"/>
        <v>05-05-2022</v>
      </c>
      <c r="K2378">
        <v>130000</v>
      </c>
      <c r="L2378">
        <v>0</v>
      </c>
      <c r="M2378">
        <v>0</v>
      </c>
      <c r="N2378">
        <v>0</v>
      </c>
      <c r="P2378">
        <v>11.673</v>
      </c>
      <c r="U2378">
        <v>0</v>
      </c>
      <c r="V2378">
        <v>0</v>
      </c>
      <c r="Y2378">
        <v>0</v>
      </c>
      <c r="AE2378">
        <v>0</v>
      </c>
      <c r="AR2378">
        <v>0</v>
      </c>
      <c r="AX2378">
        <v>110</v>
      </c>
      <c r="AY2378" t="s">
        <v>58</v>
      </c>
      <c r="AZ2378">
        <v>3231</v>
      </c>
      <c r="BA2378">
        <v>86260</v>
      </c>
      <c r="BC2378">
        <v>0</v>
      </c>
      <c r="BD2378" t="s">
        <v>59</v>
      </c>
    </row>
    <row r="2379" spans="1:56" x14ac:dyDescent="0.25">
      <c r="A2379">
        <v>2</v>
      </c>
      <c r="B2379">
        <v>5</v>
      </c>
      <c r="C2379">
        <v>20</v>
      </c>
      <c r="D2379">
        <v>180090400000</v>
      </c>
      <c r="E2379" t="s">
        <v>746</v>
      </c>
      <c r="G2379">
        <v>261</v>
      </c>
      <c r="H2379">
        <v>5</v>
      </c>
      <c r="I2379">
        <v>22</v>
      </c>
      <c r="J2379" t="str">
        <f t="shared" si="37"/>
        <v>05-20-2022</v>
      </c>
      <c r="K2379">
        <v>320039</v>
      </c>
      <c r="L2379">
        <v>0</v>
      </c>
      <c r="M2379">
        <v>0</v>
      </c>
      <c r="N2379">
        <v>0</v>
      </c>
      <c r="P2379">
        <v>40</v>
      </c>
      <c r="U2379">
        <v>0</v>
      </c>
      <c r="V2379">
        <v>0</v>
      </c>
      <c r="Y2379">
        <v>0</v>
      </c>
      <c r="AE2379">
        <v>0</v>
      </c>
      <c r="AR2379">
        <v>0</v>
      </c>
      <c r="AS2379" t="s">
        <v>73</v>
      </c>
      <c r="AX2379">
        <v>110</v>
      </c>
      <c r="AY2379" t="s">
        <v>747</v>
      </c>
      <c r="AZ2379">
        <v>5261</v>
      </c>
      <c r="BA2379">
        <v>294090</v>
      </c>
      <c r="BC2379">
        <v>0</v>
      </c>
      <c r="BD2379" t="s">
        <v>59</v>
      </c>
    </row>
    <row r="2380" spans="1:56" x14ac:dyDescent="0.25">
      <c r="A2380">
        <v>2</v>
      </c>
      <c r="B2380">
        <v>5</v>
      </c>
      <c r="C2380">
        <v>20</v>
      </c>
      <c r="D2380">
        <v>180090500000</v>
      </c>
      <c r="E2380" t="s">
        <v>746</v>
      </c>
      <c r="G2380">
        <v>260</v>
      </c>
      <c r="H2380">
        <v>5</v>
      </c>
      <c r="I2380">
        <v>22</v>
      </c>
      <c r="J2380" t="str">
        <f t="shared" si="37"/>
        <v>05-20-2022</v>
      </c>
      <c r="K2380">
        <v>462825</v>
      </c>
      <c r="L2380">
        <v>0</v>
      </c>
      <c r="M2380">
        <v>0</v>
      </c>
      <c r="N2380">
        <v>0</v>
      </c>
      <c r="P2380">
        <v>23.17</v>
      </c>
      <c r="U2380">
        <v>0</v>
      </c>
      <c r="V2380">
        <v>0</v>
      </c>
      <c r="Y2380">
        <v>0</v>
      </c>
      <c r="AE2380">
        <v>0</v>
      </c>
      <c r="AR2380">
        <v>0</v>
      </c>
      <c r="AS2380" t="s">
        <v>73</v>
      </c>
      <c r="AX2380">
        <v>110</v>
      </c>
      <c r="AY2380" t="s">
        <v>423</v>
      </c>
      <c r="AZ2380">
        <v>3260</v>
      </c>
      <c r="BA2380">
        <v>172460</v>
      </c>
      <c r="BC2380">
        <v>0</v>
      </c>
      <c r="BD2380" t="s">
        <v>59</v>
      </c>
    </row>
    <row r="2381" spans="1:56" x14ac:dyDescent="0.25">
      <c r="A2381">
        <v>2</v>
      </c>
      <c r="B2381">
        <v>5</v>
      </c>
      <c r="C2381">
        <v>20</v>
      </c>
      <c r="D2381">
        <v>180091500000</v>
      </c>
      <c r="E2381" t="s">
        <v>715</v>
      </c>
      <c r="G2381">
        <v>260</v>
      </c>
      <c r="H2381">
        <v>5</v>
      </c>
      <c r="I2381">
        <v>22</v>
      </c>
      <c r="J2381" t="str">
        <f t="shared" si="37"/>
        <v>05-20-2022</v>
      </c>
      <c r="K2381">
        <v>462825</v>
      </c>
      <c r="L2381">
        <v>0</v>
      </c>
      <c r="M2381">
        <v>0</v>
      </c>
      <c r="N2381">
        <v>0</v>
      </c>
      <c r="P2381">
        <v>34.676000000000002</v>
      </c>
      <c r="U2381">
        <v>0</v>
      </c>
      <c r="V2381">
        <v>0</v>
      </c>
      <c r="Y2381">
        <v>0</v>
      </c>
      <c r="AE2381">
        <v>0</v>
      </c>
      <c r="AP2381" t="s">
        <v>56</v>
      </c>
      <c r="AR2381">
        <v>0</v>
      </c>
      <c r="AS2381" t="s">
        <v>73</v>
      </c>
      <c r="AT2381" t="s">
        <v>74</v>
      </c>
      <c r="AV2381" t="s">
        <v>74</v>
      </c>
      <c r="AX2381">
        <v>110</v>
      </c>
      <c r="AY2381" t="s">
        <v>58</v>
      </c>
      <c r="AZ2381">
        <v>3260</v>
      </c>
      <c r="BA2381">
        <v>260400</v>
      </c>
      <c r="BC2381">
        <v>0</v>
      </c>
      <c r="BD2381" t="s">
        <v>59</v>
      </c>
    </row>
    <row r="2382" spans="1:56" x14ac:dyDescent="0.25">
      <c r="A2382">
        <v>2</v>
      </c>
      <c r="B2382">
        <v>5</v>
      </c>
      <c r="C2382">
        <v>31</v>
      </c>
      <c r="D2382">
        <v>180171600000</v>
      </c>
      <c r="E2382" t="s">
        <v>773</v>
      </c>
      <c r="G2382">
        <v>287</v>
      </c>
      <c r="H2382">
        <v>5</v>
      </c>
      <c r="I2382">
        <v>22</v>
      </c>
      <c r="J2382" t="str">
        <f t="shared" si="37"/>
        <v>05-31-2022</v>
      </c>
      <c r="K2382">
        <v>400000</v>
      </c>
      <c r="L2382">
        <v>0</v>
      </c>
      <c r="M2382">
        <v>0</v>
      </c>
      <c r="N2382">
        <v>0</v>
      </c>
      <c r="P2382">
        <v>36.340000000000003</v>
      </c>
      <c r="U2382">
        <v>0</v>
      </c>
      <c r="V2382">
        <v>0</v>
      </c>
      <c r="Y2382">
        <v>0</v>
      </c>
      <c r="AE2382">
        <v>0</v>
      </c>
      <c r="AP2382" t="s">
        <v>56</v>
      </c>
      <c r="AR2382">
        <v>0</v>
      </c>
      <c r="AS2382" t="s">
        <v>73</v>
      </c>
      <c r="AT2382" t="s">
        <v>74</v>
      </c>
      <c r="AV2382" t="s">
        <v>74</v>
      </c>
      <c r="AX2382">
        <v>111</v>
      </c>
      <c r="AY2382" t="s">
        <v>58</v>
      </c>
      <c r="AZ2382">
        <v>4287</v>
      </c>
      <c r="BA2382">
        <v>270090</v>
      </c>
      <c r="BC2382">
        <v>64770</v>
      </c>
      <c r="BD2382" t="s">
        <v>59</v>
      </c>
    </row>
    <row r="2383" spans="1:56" x14ac:dyDescent="0.25">
      <c r="A2383">
        <v>2</v>
      </c>
      <c r="B2383">
        <v>5</v>
      </c>
      <c r="C2383">
        <v>17</v>
      </c>
      <c r="D2383">
        <v>190260100100</v>
      </c>
      <c r="E2383" t="s">
        <v>797</v>
      </c>
      <c r="G2383">
        <v>248</v>
      </c>
      <c r="H2383">
        <v>5</v>
      </c>
      <c r="I2383">
        <v>22</v>
      </c>
      <c r="J2383" t="str">
        <f t="shared" si="37"/>
        <v>05-17-2022</v>
      </c>
      <c r="K2383">
        <v>150874</v>
      </c>
      <c r="L2383">
        <v>0</v>
      </c>
      <c r="M2383">
        <v>0</v>
      </c>
      <c r="N2383">
        <v>0</v>
      </c>
      <c r="P2383">
        <v>28.289000000000001</v>
      </c>
      <c r="U2383">
        <v>0</v>
      </c>
      <c r="V2383">
        <v>0</v>
      </c>
      <c r="Y2383">
        <v>0</v>
      </c>
      <c r="AE2383">
        <v>0</v>
      </c>
      <c r="AR2383">
        <v>0</v>
      </c>
      <c r="AS2383" t="s">
        <v>73</v>
      </c>
      <c r="AX2383">
        <v>110</v>
      </c>
      <c r="AY2383" t="s">
        <v>58</v>
      </c>
      <c r="AZ2383">
        <v>5248</v>
      </c>
      <c r="BA2383">
        <v>197000</v>
      </c>
      <c r="BC2383">
        <v>0</v>
      </c>
      <c r="BD2383" t="s">
        <v>59</v>
      </c>
    </row>
    <row r="2384" spans="1:56" x14ac:dyDescent="0.25">
      <c r="A2384">
        <v>2</v>
      </c>
      <c r="B2384">
        <v>5</v>
      </c>
      <c r="C2384">
        <v>20</v>
      </c>
      <c r="D2384">
        <v>190351700600</v>
      </c>
      <c r="E2384" t="s">
        <v>287</v>
      </c>
      <c r="G2384">
        <v>262</v>
      </c>
      <c r="H2384">
        <v>5</v>
      </c>
      <c r="I2384">
        <v>22</v>
      </c>
      <c r="J2384" t="str">
        <f t="shared" si="37"/>
        <v>05-20-2022</v>
      </c>
      <c r="K2384">
        <v>7500</v>
      </c>
      <c r="L2384">
        <v>0</v>
      </c>
      <c r="M2384">
        <v>0</v>
      </c>
      <c r="N2384">
        <v>0</v>
      </c>
      <c r="P2384">
        <v>0.5</v>
      </c>
      <c r="U2384">
        <v>0</v>
      </c>
      <c r="V2384">
        <v>0</v>
      </c>
      <c r="Y2384">
        <v>0</v>
      </c>
      <c r="AE2384">
        <v>0</v>
      </c>
      <c r="AP2384" t="s">
        <v>56</v>
      </c>
      <c r="AR2384">
        <v>0</v>
      </c>
      <c r="AS2384" t="s">
        <v>73</v>
      </c>
      <c r="AX2384">
        <v>110</v>
      </c>
      <c r="AY2384" t="s">
        <v>58</v>
      </c>
      <c r="AZ2384">
        <v>1262</v>
      </c>
      <c r="BA2384">
        <v>0</v>
      </c>
      <c r="BC2384">
        <v>0</v>
      </c>
      <c r="BD2384" t="s">
        <v>59</v>
      </c>
    </row>
    <row r="2385" spans="1:56" x14ac:dyDescent="0.25">
      <c r="A2385">
        <v>2</v>
      </c>
      <c r="B2385">
        <v>5</v>
      </c>
      <c r="C2385">
        <v>20</v>
      </c>
      <c r="D2385">
        <v>190351700700</v>
      </c>
      <c r="E2385" t="s">
        <v>843</v>
      </c>
      <c r="G2385">
        <v>263</v>
      </c>
      <c r="H2385">
        <v>5</v>
      </c>
      <c r="I2385">
        <v>22</v>
      </c>
      <c r="J2385" t="str">
        <f t="shared" si="37"/>
        <v>05-20-2022</v>
      </c>
      <c r="K2385">
        <v>37500</v>
      </c>
      <c r="L2385">
        <v>0</v>
      </c>
      <c r="M2385">
        <v>0</v>
      </c>
      <c r="N2385">
        <v>0</v>
      </c>
      <c r="P2385">
        <v>2.5</v>
      </c>
      <c r="U2385">
        <v>0</v>
      </c>
      <c r="V2385">
        <v>0</v>
      </c>
      <c r="Y2385">
        <v>0</v>
      </c>
      <c r="AE2385">
        <v>0</v>
      </c>
      <c r="AP2385" t="s">
        <v>56</v>
      </c>
      <c r="AR2385">
        <v>0</v>
      </c>
      <c r="AS2385" t="s">
        <v>73</v>
      </c>
      <c r="AT2385" t="s">
        <v>74</v>
      </c>
      <c r="AV2385" t="s">
        <v>74</v>
      </c>
      <c r="AX2385">
        <v>110</v>
      </c>
      <c r="AY2385" t="s">
        <v>58</v>
      </c>
      <c r="AZ2385">
        <v>1263</v>
      </c>
      <c r="BA2385">
        <v>0</v>
      </c>
      <c r="BC2385">
        <v>0</v>
      </c>
      <c r="BD2385" t="s">
        <v>59</v>
      </c>
    </row>
    <row r="2386" spans="1:56" x14ac:dyDescent="0.25">
      <c r="A2386">
        <v>2</v>
      </c>
      <c r="B2386">
        <v>5</v>
      </c>
      <c r="C2386">
        <v>4</v>
      </c>
      <c r="D2386">
        <v>210461300000</v>
      </c>
      <c r="E2386" t="s">
        <v>861</v>
      </c>
      <c r="G2386">
        <v>230</v>
      </c>
      <c r="H2386">
        <v>5</v>
      </c>
      <c r="I2386">
        <v>22</v>
      </c>
      <c r="J2386" t="str">
        <f t="shared" si="37"/>
        <v>05-04-2022</v>
      </c>
      <c r="K2386">
        <v>120000</v>
      </c>
      <c r="L2386">
        <v>2430</v>
      </c>
      <c r="M2386">
        <v>66</v>
      </c>
      <c r="N2386">
        <v>132</v>
      </c>
      <c r="P2386">
        <v>0</v>
      </c>
      <c r="Q2386">
        <v>2</v>
      </c>
      <c r="R2386" t="s">
        <v>116</v>
      </c>
      <c r="S2386" t="s">
        <v>467</v>
      </c>
      <c r="T2386" t="s">
        <v>76</v>
      </c>
      <c r="U2386">
        <v>0</v>
      </c>
      <c r="V2386">
        <v>240</v>
      </c>
      <c r="Y2386">
        <v>552</v>
      </c>
      <c r="Z2386" t="s">
        <v>64</v>
      </c>
      <c r="AA2386" t="s">
        <v>234</v>
      </c>
      <c r="AB2386" t="s">
        <v>137</v>
      </c>
      <c r="AC2386" t="s">
        <v>77</v>
      </c>
      <c r="AE2386">
        <v>11</v>
      </c>
      <c r="AF2386" t="s">
        <v>68</v>
      </c>
      <c r="AG2386" t="s">
        <v>69</v>
      </c>
      <c r="AK2386" t="s">
        <v>71</v>
      </c>
      <c r="AL2386">
        <v>40</v>
      </c>
      <c r="AN2386" t="s">
        <v>138</v>
      </c>
      <c r="AP2386" t="s">
        <v>56</v>
      </c>
      <c r="AR2386">
        <v>2121</v>
      </c>
      <c r="AS2386" t="s">
        <v>73</v>
      </c>
      <c r="AT2386" t="s">
        <v>74</v>
      </c>
      <c r="AV2386" t="s">
        <v>74</v>
      </c>
      <c r="AX2386">
        <v>510</v>
      </c>
      <c r="AY2386" t="s">
        <v>429</v>
      </c>
      <c r="AZ2386">
        <v>2230</v>
      </c>
      <c r="BA2386">
        <v>2510</v>
      </c>
      <c r="BC2386">
        <v>83570</v>
      </c>
      <c r="BD2386" t="s">
        <v>59</v>
      </c>
    </row>
    <row r="2387" spans="1:56" x14ac:dyDescent="0.25">
      <c r="A2387">
        <v>2</v>
      </c>
      <c r="B2387">
        <v>5</v>
      </c>
      <c r="C2387">
        <v>4</v>
      </c>
      <c r="D2387">
        <v>210461500000</v>
      </c>
      <c r="E2387" t="s">
        <v>858</v>
      </c>
      <c r="G2387">
        <v>230</v>
      </c>
      <c r="H2387">
        <v>5</v>
      </c>
      <c r="I2387">
        <v>22</v>
      </c>
      <c r="J2387" t="str">
        <f t="shared" si="37"/>
        <v>05-04-2022</v>
      </c>
      <c r="K2387">
        <v>120000</v>
      </c>
      <c r="L2387">
        <v>0</v>
      </c>
      <c r="M2387">
        <v>66</v>
      </c>
      <c r="N2387">
        <v>132</v>
      </c>
      <c r="P2387">
        <v>0</v>
      </c>
      <c r="U2387">
        <v>0</v>
      </c>
      <c r="V2387">
        <v>0</v>
      </c>
      <c r="Y2387">
        <v>0</v>
      </c>
      <c r="AE2387">
        <v>0</v>
      </c>
      <c r="AP2387" t="s">
        <v>56</v>
      </c>
      <c r="AR2387">
        <v>2121</v>
      </c>
      <c r="AS2387" t="s">
        <v>73</v>
      </c>
      <c r="AX2387">
        <v>500</v>
      </c>
      <c r="AY2387" t="s">
        <v>58</v>
      </c>
      <c r="AZ2387">
        <v>2230</v>
      </c>
      <c r="BA2387">
        <v>2510</v>
      </c>
      <c r="BC2387">
        <v>0</v>
      </c>
      <c r="BD2387" t="s">
        <v>59</v>
      </c>
    </row>
    <row r="2388" spans="1:56" x14ac:dyDescent="0.25">
      <c r="A2388">
        <v>2</v>
      </c>
      <c r="B2388">
        <v>5</v>
      </c>
      <c r="C2388">
        <v>25</v>
      </c>
      <c r="D2388">
        <v>210501600000</v>
      </c>
      <c r="E2388" t="s">
        <v>874</v>
      </c>
      <c r="G2388">
        <v>279</v>
      </c>
      <c r="H2388">
        <v>5</v>
      </c>
      <c r="I2388">
        <v>22</v>
      </c>
      <c r="J2388" t="str">
        <f t="shared" si="37"/>
        <v>05-25-2022</v>
      </c>
      <c r="K2388">
        <v>85000</v>
      </c>
      <c r="L2388">
        <v>1008</v>
      </c>
      <c r="M2388">
        <v>66</v>
      </c>
      <c r="N2388">
        <v>132</v>
      </c>
      <c r="P2388">
        <v>0</v>
      </c>
      <c r="Q2388">
        <v>1</v>
      </c>
      <c r="R2388">
        <v>1</v>
      </c>
      <c r="S2388">
        <v>9551</v>
      </c>
      <c r="T2388" t="s">
        <v>112</v>
      </c>
      <c r="U2388">
        <v>0</v>
      </c>
      <c r="V2388">
        <v>0</v>
      </c>
      <c r="X2388" t="s">
        <v>63</v>
      </c>
      <c r="Y2388">
        <v>432</v>
      </c>
      <c r="Z2388" t="s">
        <v>64</v>
      </c>
      <c r="AA2388" t="s">
        <v>152</v>
      </c>
      <c r="AB2388" t="s">
        <v>66</v>
      </c>
      <c r="AC2388" t="s">
        <v>67</v>
      </c>
      <c r="AE2388">
        <v>8</v>
      </c>
      <c r="AF2388" t="s">
        <v>81</v>
      </c>
      <c r="AK2388" t="s">
        <v>71</v>
      </c>
      <c r="AL2388">
        <v>37</v>
      </c>
      <c r="AN2388" t="s">
        <v>82</v>
      </c>
      <c r="AP2388" t="s">
        <v>56</v>
      </c>
      <c r="AR2388">
        <v>2121</v>
      </c>
      <c r="AS2388" t="s">
        <v>73</v>
      </c>
      <c r="AT2388" t="s">
        <v>74</v>
      </c>
      <c r="AV2388" t="s">
        <v>74</v>
      </c>
      <c r="AX2388">
        <v>510</v>
      </c>
      <c r="AY2388" t="s">
        <v>429</v>
      </c>
      <c r="AZ2388">
        <v>2279</v>
      </c>
      <c r="BA2388">
        <v>2510</v>
      </c>
      <c r="BC2388">
        <v>53230</v>
      </c>
      <c r="BD2388" t="s">
        <v>59</v>
      </c>
    </row>
    <row r="2389" spans="1:56" x14ac:dyDescent="0.25">
      <c r="A2389">
        <v>2</v>
      </c>
      <c r="B2389">
        <v>5</v>
      </c>
      <c r="C2389">
        <v>4</v>
      </c>
      <c r="D2389">
        <v>220160700100</v>
      </c>
      <c r="E2389" t="s">
        <v>938</v>
      </c>
      <c r="G2389">
        <v>227</v>
      </c>
      <c r="H2389">
        <v>5</v>
      </c>
      <c r="I2389">
        <v>22</v>
      </c>
      <c r="J2389" t="str">
        <f t="shared" si="37"/>
        <v>05-04-2022</v>
      </c>
      <c r="K2389">
        <v>180900</v>
      </c>
      <c r="L2389">
        <v>0</v>
      </c>
      <c r="M2389">
        <v>0</v>
      </c>
      <c r="N2389">
        <v>0</v>
      </c>
      <c r="P2389">
        <v>0.81699999999999995</v>
      </c>
      <c r="U2389">
        <v>0</v>
      </c>
      <c r="V2389">
        <v>0</v>
      </c>
      <c r="Y2389">
        <v>0</v>
      </c>
      <c r="AE2389">
        <v>0</v>
      </c>
      <c r="AP2389" t="s">
        <v>56</v>
      </c>
      <c r="AR2389">
        <v>0</v>
      </c>
      <c r="AS2389" t="s">
        <v>73</v>
      </c>
      <c r="AX2389">
        <v>110</v>
      </c>
      <c r="AY2389" t="s">
        <v>58</v>
      </c>
      <c r="AZ2389">
        <v>1227</v>
      </c>
      <c r="BA2389">
        <v>0</v>
      </c>
      <c r="BC2389">
        <v>0</v>
      </c>
      <c r="BD2389" t="s">
        <v>59</v>
      </c>
    </row>
    <row r="2390" spans="1:56" x14ac:dyDescent="0.25">
      <c r="A2390">
        <v>2</v>
      </c>
      <c r="B2390">
        <v>5</v>
      </c>
      <c r="C2390">
        <v>4</v>
      </c>
      <c r="D2390">
        <v>220160800000</v>
      </c>
      <c r="E2390" t="s">
        <v>940</v>
      </c>
      <c r="G2390">
        <v>227</v>
      </c>
      <c r="H2390">
        <v>5</v>
      </c>
      <c r="I2390">
        <v>22</v>
      </c>
      <c r="J2390" t="str">
        <f t="shared" si="37"/>
        <v>05-04-2022</v>
      </c>
      <c r="K2390">
        <v>180900</v>
      </c>
      <c r="L2390">
        <v>1684</v>
      </c>
      <c r="M2390">
        <v>0</v>
      </c>
      <c r="N2390">
        <v>0</v>
      </c>
      <c r="P2390">
        <v>1.22</v>
      </c>
      <c r="Q2390">
        <v>1</v>
      </c>
      <c r="R2390">
        <v>7</v>
      </c>
      <c r="S2390" t="s">
        <v>128</v>
      </c>
      <c r="T2390" t="s">
        <v>112</v>
      </c>
      <c r="U2390">
        <v>1</v>
      </c>
      <c r="V2390">
        <v>0</v>
      </c>
      <c r="X2390" t="s">
        <v>63</v>
      </c>
      <c r="Y2390">
        <v>816</v>
      </c>
      <c r="Z2390" t="s">
        <v>64</v>
      </c>
      <c r="AA2390" t="s">
        <v>152</v>
      </c>
      <c r="AB2390" t="s">
        <v>66</v>
      </c>
      <c r="AC2390" t="s">
        <v>67</v>
      </c>
      <c r="AE2390">
        <v>7</v>
      </c>
      <c r="AF2390" t="s">
        <v>102</v>
      </c>
      <c r="AG2390" t="s">
        <v>69</v>
      </c>
      <c r="AK2390" t="s">
        <v>71</v>
      </c>
      <c r="AL2390">
        <v>34</v>
      </c>
      <c r="AN2390" t="s">
        <v>92</v>
      </c>
      <c r="AP2390" t="s">
        <v>56</v>
      </c>
      <c r="AR2390">
        <v>0</v>
      </c>
      <c r="AS2390" t="s">
        <v>73</v>
      </c>
      <c r="AT2390" t="s">
        <v>74</v>
      </c>
      <c r="AV2390" t="s">
        <v>74</v>
      </c>
      <c r="AX2390">
        <v>510</v>
      </c>
      <c r="AY2390" t="s">
        <v>941</v>
      </c>
      <c r="AZ2390">
        <v>3227</v>
      </c>
      <c r="BA2390">
        <v>9260</v>
      </c>
      <c r="BC2390">
        <v>76460</v>
      </c>
      <c r="BD2390" t="s">
        <v>59</v>
      </c>
    </row>
    <row r="2391" spans="1:56" x14ac:dyDescent="0.25">
      <c r="A2391">
        <v>2</v>
      </c>
      <c r="B2391">
        <v>5</v>
      </c>
      <c r="C2391">
        <v>20</v>
      </c>
      <c r="D2391">
        <v>220311400000</v>
      </c>
      <c r="E2391" t="s">
        <v>983</v>
      </c>
      <c r="G2391">
        <v>264</v>
      </c>
      <c r="H2391">
        <v>5</v>
      </c>
      <c r="I2391">
        <v>22</v>
      </c>
      <c r="J2391" t="str">
        <f t="shared" si="37"/>
        <v>05-20-2022</v>
      </c>
      <c r="K2391">
        <v>4500</v>
      </c>
      <c r="L2391">
        <v>0</v>
      </c>
      <c r="M2391">
        <v>0</v>
      </c>
      <c r="N2391">
        <v>0</v>
      </c>
      <c r="P2391">
        <v>0.98899999999999999</v>
      </c>
      <c r="U2391">
        <v>0</v>
      </c>
      <c r="V2391">
        <v>0</v>
      </c>
      <c r="Y2391">
        <v>0</v>
      </c>
      <c r="AE2391">
        <v>0</v>
      </c>
      <c r="AP2391" t="s">
        <v>56</v>
      </c>
      <c r="AR2391">
        <v>0</v>
      </c>
      <c r="AS2391" t="s">
        <v>73</v>
      </c>
      <c r="AT2391" t="s">
        <v>74</v>
      </c>
      <c r="AV2391" t="s">
        <v>74</v>
      </c>
      <c r="AX2391">
        <v>599</v>
      </c>
      <c r="AY2391" t="s">
        <v>58</v>
      </c>
      <c r="AZ2391">
        <v>2264</v>
      </c>
      <c r="BA2391">
        <v>8540</v>
      </c>
      <c r="BC2391">
        <v>0</v>
      </c>
      <c r="BD2391" t="s">
        <v>59</v>
      </c>
    </row>
    <row r="2392" spans="1:56" x14ac:dyDescent="0.25">
      <c r="A2392">
        <v>2</v>
      </c>
      <c r="B2392">
        <v>5</v>
      </c>
      <c r="C2392">
        <v>26</v>
      </c>
      <c r="D2392">
        <v>250060400000</v>
      </c>
      <c r="E2392" t="s">
        <v>1225</v>
      </c>
      <c r="G2392">
        <v>281</v>
      </c>
      <c r="H2392">
        <v>5</v>
      </c>
      <c r="I2392">
        <v>22</v>
      </c>
      <c r="J2392" t="str">
        <f t="shared" si="37"/>
        <v>05-26-2022</v>
      </c>
      <c r="K2392">
        <v>150000</v>
      </c>
      <c r="L2392">
        <v>2000</v>
      </c>
      <c r="M2392">
        <v>0</v>
      </c>
      <c r="N2392">
        <v>0</v>
      </c>
      <c r="P2392">
        <v>1</v>
      </c>
      <c r="Q2392">
        <v>1</v>
      </c>
      <c r="R2392">
        <v>1</v>
      </c>
      <c r="S2392">
        <v>9721</v>
      </c>
      <c r="T2392" t="s">
        <v>86</v>
      </c>
      <c r="U2392">
        <v>3</v>
      </c>
      <c r="V2392">
        <v>2000</v>
      </c>
      <c r="W2392" t="s">
        <v>71</v>
      </c>
      <c r="X2392" t="s">
        <v>63</v>
      </c>
      <c r="Y2392">
        <v>702</v>
      </c>
      <c r="Z2392" t="s">
        <v>64</v>
      </c>
      <c r="AA2392" t="s">
        <v>432</v>
      </c>
      <c r="AB2392" t="s">
        <v>66</v>
      </c>
      <c r="AC2392" t="s">
        <v>77</v>
      </c>
      <c r="AE2392">
        <v>7</v>
      </c>
      <c r="AF2392" t="s">
        <v>68</v>
      </c>
      <c r="AG2392" t="s">
        <v>69</v>
      </c>
      <c r="AK2392" t="s">
        <v>898</v>
      </c>
      <c r="AL2392">
        <v>30</v>
      </c>
      <c r="AN2392" t="s">
        <v>72</v>
      </c>
      <c r="AP2392" t="s">
        <v>56</v>
      </c>
      <c r="AR2392">
        <v>0</v>
      </c>
      <c r="AS2392" t="s">
        <v>73</v>
      </c>
      <c r="AT2392" t="s">
        <v>74</v>
      </c>
      <c r="AV2392" t="s">
        <v>74</v>
      </c>
      <c r="AX2392">
        <v>510</v>
      </c>
      <c r="AY2392" t="s">
        <v>58</v>
      </c>
      <c r="AZ2392">
        <v>3281</v>
      </c>
      <c r="BA2392">
        <v>12770</v>
      </c>
      <c r="BC2392">
        <v>182540</v>
      </c>
      <c r="BD2392" t="s">
        <v>59</v>
      </c>
    </row>
    <row r="2393" spans="1:56" x14ac:dyDescent="0.25">
      <c r="A2393">
        <v>2</v>
      </c>
      <c r="B2393">
        <v>5</v>
      </c>
      <c r="C2393">
        <v>18</v>
      </c>
      <c r="D2393">
        <v>250170920000</v>
      </c>
      <c r="E2393" t="s">
        <v>1256</v>
      </c>
      <c r="G2393">
        <v>252</v>
      </c>
      <c r="H2393">
        <v>5</v>
      </c>
      <c r="I2393">
        <v>22</v>
      </c>
      <c r="J2393" t="str">
        <f t="shared" si="37"/>
        <v>05-18-2022</v>
      </c>
      <c r="K2393">
        <v>475000</v>
      </c>
      <c r="L2393">
        <v>2169</v>
      </c>
      <c r="M2393">
        <v>0</v>
      </c>
      <c r="N2393">
        <v>0</v>
      </c>
      <c r="P2393">
        <v>3.68</v>
      </c>
      <c r="Q2393" t="s">
        <v>98</v>
      </c>
      <c r="R2393">
        <v>8</v>
      </c>
      <c r="S2393" t="s">
        <v>186</v>
      </c>
      <c r="T2393" t="s">
        <v>486</v>
      </c>
      <c r="U2393">
        <v>3</v>
      </c>
      <c r="V2393">
        <v>2270</v>
      </c>
      <c r="W2393" t="s">
        <v>71</v>
      </c>
      <c r="X2393" t="s">
        <v>63</v>
      </c>
      <c r="Y2393">
        <v>899</v>
      </c>
      <c r="Z2393" t="s">
        <v>64</v>
      </c>
      <c r="AA2393" t="s">
        <v>205</v>
      </c>
      <c r="AB2393" t="s">
        <v>66</v>
      </c>
      <c r="AC2393" t="s">
        <v>67</v>
      </c>
      <c r="AE2393">
        <v>8</v>
      </c>
      <c r="AF2393" t="s">
        <v>309</v>
      </c>
      <c r="AI2393" t="s">
        <v>89</v>
      </c>
      <c r="AK2393" t="s">
        <v>71</v>
      </c>
      <c r="AL2393">
        <v>19</v>
      </c>
      <c r="AN2393" t="s">
        <v>158</v>
      </c>
      <c r="AP2393" t="s">
        <v>56</v>
      </c>
      <c r="AR2393">
        <v>0</v>
      </c>
      <c r="AS2393" t="s">
        <v>174</v>
      </c>
      <c r="AT2393" t="s">
        <v>74</v>
      </c>
      <c r="AV2393" t="s">
        <v>74</v>
      </c>
      <c r="AX2393">
        <v>510</v>
      </c>
      <c r="AY2393" t="s">
        <v>58</v>
      </c>
      <c r="AZ2393">
        <v>3252</v>
      </c>
      <c r="BA2393">
        <v>23030</v>
      </c>
      <c r="BC2393">
        <v>306090</v>
      </c>
      <c r="BD2393" t="s">
        <v>59</v>
      </c>
    </row>
    <row r="2394" spans="1:56" x14ac:dyDescent="0.25">
      <c r="A2394">
        <v>2</v>
      </c>
      <c r="B2394">
        <v>5</v>
      </c>
      <c r="C2394">
        <v>25</v>
      </c>
      <c r="D2394">
        <v>250210900000</v>
      </c>
      <c r="E2394" t="s">
        <v>1271</v>
      </c>
      <c r="G2394">
        <v>278</v>
      </c>
      <c r="H2394">
        <v>5</v>
      </c>
      <c r="I2394">
        <v>22</v>
      </c>
      <c r="J2394" t="str">
        <f t="shared" si="37"/>
        <v>05-25-2022</v>
      </c>
      <c r="K2394">
        <v>130000</v>
      </c>
      <c r="L2394">
        <v>984</v>
      </c>
      <c r="M2394">
        <v>0</v>
      </c>
      <c r="N2394">
        <v>0</v>
      </c>
      <c r="P2394">
        <v>0.92</v>
      </c>
      <c r="Q2394" t="s">
        <v>98</v>
      </c>
      <c r="R2394">
        <v>1</v>
      </c>
      <c r="S2394">
        <v>9501</v>
      </c>
      <c r="T2394" t="s">
        <v>100</v>
      </c>
      <c r="U2394">
        <v>3</v>
      </c>
      <c r="V2394">
        <v>984</v>
      </c>
      <c r="W2394" t="s">
        <v>71</v>
      </c>
      <c r="X2394" t="s">
        <v>63</v>
      </c>
      <c r="Y2394">
        <v>552</v>
      </c>
      <c r="Z2394" t="s">
        <v>64</v>
      </c>
      <c r="AA2394" t="s">
        <v>65</v>
      </c>
      <c r="AB2394" t="s">
        <v>66</v>
      </c>
      <c r="AC2394" t="s">
        <v>67</v>
      </c>
      <c r="AE2394">
        <v>9</v>
      </c>
      <c r="AF2394" t="s">
        <v>81</v>
      </c>
      <c r="AK2394" t="s">
        <v>71</v>
      </c>
      <c r="AL2394">
        <v>37</v>
      </c>
      <c r="AN2394" t="s">
        <v>82</v>
      </c>
      <c r="AP2394" t="s">
        <v>56</v>
      </c>
      <c r="AR2394">
        <v>2513</v>
      </c>
      <c r="AS2394" t="s">
        <v>73</v>
      </c>
      <c r="AT2394" t="s">
        <v>74</v>
      </c>
      <c r="AV2394" t="s">
        <v>74</v>
      </c>
      <c r="AX2394">
        <v>510</v>
      </c>
      <c r="AY2394" t="s">
        <v>58</v>
      </c>
      <c r="AZ2394">
        <v>4278</v>
      </c>
      <c r="BA2394">
        <v>12000</v>
      </c>
      <c r="BC2394">
        <v>81430</v>
      </c>
      <c r="BD2394" t="s">
        <v>59</v>
      </c>
    </row>
    <row r="2395" spans="1:56" x14ac:dyDescent="0.25">
      <c r="A2395">
        <v>2</v>
      </c>
      <c r="B2395">
        <v>5</v>
      </c>
      <c r="C2395">
        <v>20</v>
      </c>
      <c r="D2395">
        <v>250271600000</v>
      </c>
      <c r="E2395" t="s">
        <v>1297</v>
      </c>
      <c r="G2395">
        <v>265</v>
      </c>
      <c r="H2395">
        <v>5</v>
      </c>
      <c r="I2395">
        <v>22</v>
      </c>
      <c r="J2395" t="str">
        <f t="shared" si="37"/>
        <v>05-20-2022</v>
      </c>
      <c r="K2395">
        <v>300000</v>
      </c>
      <c r="L2395">
        <v>2199</v>
      </c>
      <c r="M2395">
        <v>0</v>
      </c>
      <c r="N2395">
        <v>0</v>
      </c>
      <c r="P2395">
        <v>1.45</v>
      </c>
      <c r="Q2395">
        <v>1</v>
      </c>
      <c r="R2395">
        <v>1</v>
      </c>
      <c r="S2395">
        <v>9741</v>
      </c>
      <c r="T2395" t="s">
        <v>86</v>
      </c>
      <c r="U2395">
        <v>3</v>
      </c>
      <c r="V2395">
        <v>1100</v>
      </c>
      <c r="X2395" t="s">
        <v>63</v>
      </c>
      <c r="Y2395">
        <v>600</v>
      </c>
      <c r="Z2395" t="s">
        <v>64</v>
      </c>
      <c r="AA2395" t="s">
        <v>359</v>
      </c>
      <c r="AB2395" t="s">
        <v>66</v>
      </c>
      <c r="AC2395" t="s">
        <v>67</v>
      </c>
      <c r="AE2395">
        <v>10</v>
      </c>
      <c r="AF2395" t="s">
        <v>309</v>
      </c>
      <c r="AI2395" t="s">
        <v>70</v>
      </c>
      <c r="AK2395" t="s">
        <v>71</v>
      </c>
      <c r="AL2395">
        <v>30</v>
      </c>
      <c r="AN2395" t="s">
        <v>72</v>
      </c>
      <c r="AP2395" t="s">
        <v>56</v>
      </c>
      <c r="AR2395">
        <v>0</v>
      </c>
      <c r="AS2395" t="s">
        <v>73</v>
      </c>
      <c r="AT2395" t="s">
        <v>74</v>
      </c>
      <c r="AV2395" t="s">
        <v>74</v>
      </c>
      <c r="AX2395">
        <v>510</v>
      </c>
      <c r="AY2395" t="s">
        <v>58</v>
      </c>
      <c r="AZ2395">
        <v>3265</v>
      </c>
      <c r="BA2395">
        <v>15370</v>
      </c>
      <c r="BC2395">
        <v>167800</v>
      </c>
      <c r="BD2395" t="s">
        <v>59</v>
      </c>
    </row>
    <row r="2396" spans="1:56" x14ac:dyDescent="0.25">
      <c r="A2396">
        <v>2</v>
      </c>
      <c r="B2396">
        <v>5</v>
      </c>
      <c r="C2396">
        <v>3</v>
      </c>
      <c r="D2396">
        <v>270560800000</v>
      </c>
      <c r="E2396" t="s">
        <v>1439</v>
      </c>
      <c r="G2396">
        <v>223</v>
      </c>
      <c r="H2396">
        <v>5</v>
      </c>
      <c r="I2396">
        <v>22</v>
      </c>
      <c r="J2396" t="str">
        <f t="shared" si="37"/>
        <v>05-03-2022</v>
      </c>
      <c r="K2396">
        <v>84000</v>
      </c>
      <c r="L2396">
        <v>1872</v>
      </c>
      <c r="M2396">
        <v>90</v>
      </c>
      <c r="N2396">
        <v>160</v>
      </c>
      <c r="P2396">
        <v>0.47</v>
      </c>
      <c r="Q2396" t="s">
        <v>61</v>
      </c>
      <c r="R2396" t="s">
        <v>116</v>
      </c>
      <c r="S2396" t="s">
        <v>241</v>
      </c>
      <c r="T2396" t="s">
        <v>62</v>
      </c>
      <c r="U2396">
        <v>4</v>
      </c>
      <c r="V2396">
        <v>1104</v>
      </c>
      <c r="Y2396">
        <v>720</v>
      </c>
      <c r="Z2396" t="s">
        <v>92</v>
      </c>
      <c r="AA2396" t="s">
        <v>432</v>
      </c>
      <c r="AB2396" t="s">
        <v>137</v>
      </c>
      <c r="AC2396" t="s">
        <v>67</v>
      </c>
      <c r="AE2396">
        <v>11</v>
      </c>
      <c r="AF2396" t="s">
        <v>81</v>
      </c>
      <c r="AK2396" t="s">
        <v>71</v>
      </c>
      <c r="AL2396">
        <v>45</v>
      </c>
      <c r="AN2396" t="s">
        <v>138</v>
      </c>
      <c r="AP2396" t="s">
        <v>56</v>
      </c>
      <c r="AR2396">
        <v>2709</v>
      </c>
      <c r="AS2396" t="s">
        <v>73</v>
      </c>
      <c r="AT2396" t="s">
        <v>213</v>
      </c>
      <c r="AV2396" t="s">
        <v>213</v>
      </c>
      <c r="AX2396">
        <v>510</v>
      </c>
      <c r="AY2396" t="s">
        <v>429</v>
      </c>
      <c r="AZ2396">
        <v>4223</v>
      </c>
      <c r="BA2396">
        <v>12970</v>
      </c>
      <c r="BC2396">
        <v>74860</v>
      </c>
      <c r="BD2396" t="s">
        <v>59</v>
      </c>
    </row>
    <row r="2397" spans="1:56" x14ac:dyDescent="0.25">
      <c r="A2397">
        <v>2</v>
      </c>
      <c r="B2397">
        <v>5</v>
      </c>
      <c r="C2397">
        <v>23</v>
      </c>
      <c r="D2397">
        <v>271250000000</v>
      </c>
      <c r="E2397" t="s">
        <v>1464</v>
      </c>
      <c r="G2397">
        <v>271</v>
      </c>
      <c r="H2397">
        <v>5</v>
      </c>
      <c r="I2397">
        <v>22</v>
      </c>
      <c r="J2397" t="str">
        <f t="shared" si="37"/>
        <v>05-23-2022</v>
      </c>
      <c r="K2397">
        <v>42000</v>
      </c>
      <c r="L2397">
        <v>0</v>
      </c>
      <c r="M2397">
        <v>120</v>
      </c>
      <c r="N2397">
        <v>189</v>
      </c>
      <c r="P2397">
        <v>0.52200000000000002</v>
      </c>
      <c r="U2397">
        <v>0</v>
      </c>
      <c r="V2397">
        <v>0</v>
      </c>
      <c r="Y2397">
        <v>0</v>
      </c>
      <c r="AE2397">
        <v>0</v>
      </c>
      <c r="AR2397">
        <v>2716</v>
      </c>
      <c r="AS2397" t="s">
        <v>73</v>
      </c>
      <c r="AX2397">
        <v>500</v>
      </c>
      <c r="AY2397" t="s">
        <v>58</v>
      </c>
      <c r="AZ2397">
        <v>1271</v>
      </c>
      <c r="BA2397">
        <v>10260</v>
      </c>
      <c r="BC2397">
        <v>0</v>
      </c>
      <c r="BD2397" t="s">
        <v>59</v>
      </c>
    </row>
    <row r="2398" spans="1:56" x14ac:dyDescent="0.25">
      <c r="A2398">
        <v>2</v>
      </c>
      <c r="B2398">
        <v>5</v>
      </c>
      <c r="C2398">
        <v>18</v>
      </c>
      <c r="D2398">
        <v>300350400000</v>
      </c>
      <c r="E2398" t="s">
        <v>1549</v>
      </c>
      <c r="G2398">
        <v>251</v>
      </c>
      <c r="H2398">
        <v>5</v>
      </c>
      <c r="I2398">
        <v>22</v>
      </c>
      <c r="J2398" t="str">
        <f t="shared" si="37"/>
        <v>05-18-2022</v>
      </c>
      <c r="K2398">
        <v>210000</v>
      </c>
      <c r="L2398">
        <v>1596</v>
      </c>
      <c r="M2398">
        <v>0</v>
      </c>
      <c r="N2398">
        <v>0</v>
      </c>
      <c r="P2398">
        <v>1</v>
      </c>
      <c r="Q2398">
        <v>1</v>
      </c>
      <c r="R2398">
        <v>1</v>
      </c>
      <c r="S2398">
        <v>9621</v>
      </c>
      <c r="T2398" t="s">
        <v>86</v>
      </c>
      <c r="U2398">
        <v>3</v>
      </c>
      <c r="V2398">
        <v>798</v>
      </c>
      <c r="X2398" t="s">
        <v>63</v>
      </c>
      <c r="Y2398">
        <v>484</v>
      </c>
      <c r="Z2398" t="s">
        <v>64</v>
      </c>
      <c r="AA2398" t="s">
        <v>702</v>
      </c>
      <c r="AB2398" t="s">
        <v>66</v>
      </c>
      <c r="AC2398" t="s">
        <v>67</v>
      </c>
      <c r="AE2398">
        <v>6</v>
      </c>
      <c r="AF2398" t="s">
        <v>81</v>
      </c>
      <c r="AK2398" t="s">
        <v>71</v>
      </c>
      <c r="AL2398">
        <v>35</v>
      </c>
      <c r="AN2398" t="s">
        <v>72</v>
      </c>
      <c r="AP2398" t="s">
        <v>56</v>
      </c>
      <c r="AR2398">
        <v>0</v>
      </c>
      <c r="AS2398" t="s">
        <v>73</v>
      </c>
      <c r="AT2398" t="s">
        <v>74</v>
      </c>
      <c r="AV2398" t="s">
        <v>74</v>
      </c>
      <c r="AX2398">
        <v>510</v>
      </c>
      <c r="AY2398" t="s">
        <v>58</v>
      </c>
      <c r="AZ2398">
        <v>3251</v>
      </c>
      <c r="BA2398">
        <v>13490</v>
      </c>
      <c r="BC2398">
        <v>137340</v>
      </c>
      <c r="BD2398" t="s">
        <v>59</v>
      </c>
    </row>
    <row r="2399" spans="1:56" x14ac:dyDescent="0.25">
      <c r="A2399">
        <v>2</v>
      </c>
      <c r="B2399">
        <v>5</v>
      </c>
      <c r="C2399">
        <v>23</v>
      </c>
      <c r="D2399">
        <v>300451800000</v>
      </c>
      <c r="E2399" t="s">
        <v>1585</v>
      </c>
      <c r="G2399">
        <v>272</v>
      </c>
      <c r="H2399">
        <v>5</v>
      </c>
      <c r="I2399">
        <v>22</v>
      </c>
      <c r="J2399" t="str">
        <f t="shared" si="37"/>
        <v>05-23-2022</v>
      </c>
      <c r="K2399">
        <v>289000</v>
      </c>
      <c r="L2399">
        <v>1780</v>
      </c>
      <c r="M2399">
        <v>132</v>
      </c>
      <c r="N2399">
        <v>150</v>
      </c>
      <c r="P2399">
        <v>0</v>
      </c>
      <c r="Q2399">
        <v>1</v>
      </c>
      <c r="R2399">
        <v>7</v>
      </c>
      <c r="S2399" t="s">
        <v>1394</v>
      </c>
      <c r="T2399" t="s">
        <v>163</v>
      </c>
      <c r="U2399">
        <v>0</v>
      </c>
      <c r="V2399">
        <v>0</v>
      </c>
      <c r="X2399" t="s">
        <v>63</v>
      </c>
      <c r="Y2399">
        <v>474</v>
      </c>
      <c r="Z2399" t="s">
        <v>64</v>
      </c>
      <c r="AA2399" t="s">
        <v>259</v>
      </c>
      <c r="AB2399" t="s">
        <v>66</v>
      </c>
      <c r="AC2399" t="s">
        <v>67</v>
      </c>
      <c r="AE2399">
        <v>6</v>
      </c>
      <c r="AF2399" t="s">
        <v>88</v>
      </c>
      <c r="AI2399" t="s">
        <v>70</v>
      </c>
      <c r="AK2399" t="s">
        <v>71</v>
      </c>
      <c r="AL2399">
        <v>19</v>
      </c>
      <c r="AN2399" t="s">
        <v>310</v>
      </c>
      <c r="AP2399" t="s">
        <v>56</v>
      </c>
      <c r="AR2399">
        <v>3085</v>
      </c>
      <c r="AS2399" t="s">
        <v>73</v>
      </c>
      <c r="AT2399" t="s">
        <v>74</v>
      </c>
      <c r="AV2399" t="s">
        <v>213</v>
      </c>
      <c r="AX2399">
        <v>510</v>
      </c>
      <c r="AY2399" t="s">
        <v>462</v>
      </c>
      <c r="AZ2399">
        <v>4272</v>
      </c>
      <c r="BA2399">
        <v>23770</v>
      </c>
      <c r="BC2399">
        <v>164000</v>
      </c>
      <c r="BD2399" t="s">
        <v>59</v>
      </c>
    </row>
    <row r="2400" spans="1:56" x14ac:dyDescent="0.25">
      <c r="A2400">
        <v>2</v>
      </c>
      <c r="B2400">
        <v>5</v>
      </c>
      <c r="C2400">
        <v>24</v>
      </c>
      <c r="D2400">
        <v>300552000000</v>
      </c>
      <c r="E2400" t="s">
        <v>1618</v>
      </c>
      <c r="G2400">
        <v>275</v>
      </c>
      <c r="H2400">
        <v>5</v>
      </c>
      <c r="I2400">
        <v>22</v>
      </c>
      <c r="J2400" t="str">
        <f t="shared" si="37"/>
        <v>05-24-2022</v>
      </c>
      <c r="K2400">
        <v>305000</v>
      </c>
      <c r="L2400">
        <v>2206</v>
      </c>
      <c r="M2400">
        <v>0</v>
      </c>
      <c r="N2400">
        <v>0</v>
      </c>
      <c r="P2400">
        <v>1.01</v>
      </c>
      <c r="Q2400">
        <v>1</v>
      </c>
      <c r="R2400">
        <v>6</v>
      </c>
      <c r="S2400" t="s">
        <v>1619</v>
      </c>
      <c r="T2400" t="s">
        <v>112</v>
      </c>
      <c r="U2400">
        <v>3</v>
      </c>
      <c r="V2400">
        <v>0</v>
      </c>
      <c r="X2400" t="s">
        <v>63</v>
      </c>
      <c r="Y2400">
        <v>754</v>
      </c>
      <c r="Z2400" t="s">
        <v>92</v>
      </c>
      <c r="AA2400" t="s">
        <v>1620</v>
      </c>
      <c r="AB2400" t="s">
        <v>66</v>
      </c>
      <c r="AC2400" t="s">
        <v>67</v>
      </c>
      <c r="AE2400">
        <v>6</v>
      </c>
      <c r="AF2400" t="s">
        <v>88</v>
      </c>
      <c r="AI2400" t="s">
        <v>70</v>
      </c>
      <c r="AK2400" t="s">
        <v>71</v>
      </c>
      <c r="AL2400">
        <v>24</v>
      </c>
      <c r="AN2400" t="s">
        <v>72</v>
      </c>
      <c r="AP2400" t="s">
        <v>56</v>
      </c>
      <c r="AR2400">
        <v>0</v>
      </c>
      <c r="AS2400" t="s">
        <v>73</v>
      </c>
      <c r="AT2400" t="s">
        <v>74</v>
      </c>
      <c r="AV2400" t="s">
        <v>74</v>
      </c>
      <c r="AX2400">
        <v>510</v>
      </c>
      <c r="AY2400" t="s">
        <v>58</v>
      </c>
      <c r="AZ2400">
        <v>6275</v>
      </c>
      <c r="BA2400">
        <v>14540</v>
      </c>
      <c r="BC2400">
        <v>191460</v>
      </c>
      <c r="BD2400" t="s">
        <v>59</v>
      </c>
    </row>
    <row r="2401" spans="1:56" x14ac:dyDescent="0.25">
      <c r="A2401">
        <v>2</v>
      </c>
      <c r="B2401">
        <v>5</v>
      </c>
      <c r="C2401">
        <v>24</v>
      </c>
      <c r="D2401">
        <v>300560100000</v>
      </c>
      <c r="E2401" t="s">
        <v>1621</v>
      </c>
      <c r="G2401">
        <v>275</v>
      </c>
      <c r="H2401">
        <v>5</v>
      </c>
      <c r="I2401">
        <v>22</v>
      </c>
      <c r="J2401" t="str">
        <f t="shared" si="37"/>
        <v>05-24-2022</v>
      </c>
      <c r="K2401">
        <v>305000</v>
      </c>
      <c r="L2401">
        <v>0</v>
      </c>
      <c r="M2401">
        <v>0</v>
      </c>
      <c r="N2401">
        <v>0</v>
      </c>
      <c r="P2401">
        <v>0.17</v>
      </c>
      <c r="U2401">
        <v>0</v>
      </c>
      <c r="V2401">
        <v>0</v>
      </c>
      <c r="Y2401">
        <v>0</v>
      </c>
      <c r="AE2401">
        <v>0</v>
      </c>
      <c r="AR2401">
        <v>0</v>
      </c>
      <c r="AS2401" t="s">
        <v>73</v>
      </c>
      <c r="AX2401">
        <v>500</v>
      </c>
      <c r="AY2401" t="s">
        <v>439</v>
      </c>
      <c r="AZ2401">
        <v>6275</v>
      </c>
      <c r="BA2401">
        <v>0</v>
      </c>
      <c r="BC2401">
        <v>0</v>
      </c>
      <c r="BD2401" t="s">
        <v>59</v>
      </c>
    </row>
    <row r="2402" spans="1:56" x14ac:dyDescent="0.25">
      <c r="A2402">
        <v>2</v>
      </c>
      <c r="B2402">
        <v>5</v>
      </c>
      <c r="C2402">
        <v>24</v>
      </c>
      <c r="D2402">
        <v>300610800200</v>
      </c>
      <c r="E2402" t="s">
        <v>1649</v>
      </c>
      <c r="G2402">
        <v>274</v>
      </c>
      <c r="H2402">
        <v>5</v>
      </c>
      <c r="I2402">
        <v>22</v>
      </c>
      <c r="J2402" t="str">
        <f t="shared" si="37"/>
        <v>05-24-2022</v>
      </c>
      <c r="K2402">
        <v>325000</v>
      </c>
      <c r="L2402">
        <v>1587</v>
      </c>
      <c r="M2402">
        <v>0</v>
      </c>
      <c r="N2402">
        <v>0</v>
      </c>
      <c r="P2402">
        <v>1.016</v>
      </c>
      <c r="Q2402">
        <v>1</v>
      </c>
      <c r="R2402">
        <v>1</v>
      </c>
      <c r="S2402">
        <v>9921</v>
      </c>
      <c r="T2402" t="s">
        <v>86</v>
      </c>
      <c r="U2402">
        <v>0</v>
      </c>
      <c r="V2402">
        <v>1400</v>
      </c>
      <c r="X2402" t="s">
        <v>63</v>
      </c>
      <c r="Y2402">
        <v>723</v>
      </c>
      <c r="Z2402" t="s">
        <v>64</v>
      </c>
      <c r="AA2402" t="s">
        <v>79</v>
      </c>
      <c r="AB2402" t="s">
        <v>66</v>
      </c>
      <c r="AC2402" t="s">
        <v>67</v>
      </c>
      <c r="AE2402">
        <v>5</v>
      </c>
      <c r="AF2402" t="s">
        <v>88</v>
      </c>
      <c r="AK2402" t="s">
        <v>71</v>
      </c>
      <c r="AL2402">
        <v>19</v>
      </c>
      <c r="AN2402" t="s">
        <v>72</v>
      </c>
      <c r="AP2402" t="s">
        <v>56</v>
      </c>
      <c r="AR2402">
        <v>0</v>
      </c>
      <c r="AS2402" t="s">
        <v>73</v>
      </c>
      <c r="AT2402" t="s">
        <v>74</v>
      </c>
      <c r="AV2402" t="s">
        <v>74</v>
      </c>
      <c r="AX2402">
        <v>510</v>
      </c>
      <c r="AY2402" t="s">
        <v>58</v>
      </c>
      <c r="AZ2402">
        <v>5274</v>
      </c>
      <c r="BA2402">
        <v>14200</v>
      </c>
      <c r="BC2402">
        <v>169970</v>
      </c>
      <c r="BD2402" t="s">
        <v>59</v>
      </c>
    </row>
    <row r="2403" spans="1:56" x14ac:dyDescent="0.25">
      <c r="A2403">
        <v>2</v>
      </c>
      <c r="B2403">
        <v>5</v>
      </c>
      <c r="C2403">
        <v>23</v>
      </c>
      <c r="D2403">
        <v>300661900000</v>
      </c>
      <c r="E2403" t="s">
        <v>219</v>
      </c>
      <c r="G2403">
        <v>270</v>
      </c>
      <c r="H2403">
        <v>5</v>
      </c>
      <c r="I2403">
        <v>22</v>
      </c>
      <c r="J2403" t="str">
        <f t="shared" si="37"/>
        <v>05-23-2022</v>
      </c>
      <c r="K2403">
        <v>255000</v>
      </c>
      <c r="L2403">
        <v>0</v>
      </c>
      <c r="M2403">
        <v>0</v>
      </c>
      <c r="N2403">
        <v>0</v>
      </c>
      <c r="P2403">
        <v>0.24</v>
      </c>
      <c r="U2403">
        <v>0</v>
      </c>
      <c r="V2403">
        <v>0</v>
      </c>
      <c r="Y2403">
        <v>0</v>
      </c>
      <c r="AE2403">
        <v>0</v>
      </c>
      <c r="AP2403" t="s">
        <v>56</v>
      </c>
      <c r="AR2403">
        <v>0</v>
      </c>
      <c r="AS2403" t="s">
        <v>73</v>
      </c>
      <c r="AX2403">
        <v>500</v>
      </c>
      <c r="AY2403" t="s">
        <v>58</v>
      </c>
      <c r="AZ2403">
        <v>4270</v>
      </c>
      <c r="BA2403">
        <v>0</v>
      </c>
      <c r="BC2403">
        <v>0</v>
      </c>
      <c r="BD2403" t="s">
        <v>59</v>
      </c>
    </row>
    <row r="2404" spans="1:56" x14ac:dyDescent="0.25">
      <c r="A2404">
        <v>2</v>
      </c>
      <c r="B2404">
        <v>5</v>
      </c>
      <c r="C2404">
        <v>23</v>
      </c>
      <c r="D2404">
        <v>300662000000</v>
      </c>
      <c r="E2404" t="s">
        <v>1664</v>
      </c>
      <c r="G2404">
        <v>270</v>
      </c>
      <c r="H2404">
        <v>5</v>
      </c>
      <c r="I2404">
        <v>22</v>
      </c>
      <c r="J2404" t="str">
        <f t="shared" si="37"/>
        <v>05-23-2022</v>
      </c>
      <c r="K2404">
        <v>255000</v>
      </c>
      <c r="L2404">
        <v>2000</v>
      </c>
      <c r="M2404">
        <v>0</v>
      </c>
      <c r="N2404">
        <v>0</v>
      </c>
      <c r="P2404">
        <v>0.48</v>
      </c>
      <c r="Q2404">
        <v>1</v>
      </c>
      <c r="R2404">
        <v>5</v>
      </c>
      <c r="S2404" t="s">
        <v>600</v>
      </c>
      <c r="T2404" t="s">
        <v>112</v>
      </c>
      <c r="U2404">
        <v>4</v>
      </c>
      <c r="V2404">
        <v>0</v>
      </c>
      <c r="X2404" t="s">
        <v>63</v>
      </c>
      <c r="Y2404">
        <v>624</v>
      </c>
      <c r="Z2404" t="s">
        <v>64</v>
      </c>
      <c r="AA2404" t="s">
        <v>152</v>
      </c>
      <c r="AB2404" t="s">
        <v>66</v>
      </c>
      <c r="AC2404" t="s">
        <v>77</v>
      </c>
      <c r="AE2404">
        <v>7</v>
      </c>
      <c r="AF2404" t="s">
        <v>88</v>
      </c>
      <c r="AI2404" t="s">
        <v>70</v>
      </c>
      <c r="AK2404" t="s">
        <v>71</v>
      </c>
      <c r="AL2404">
        <v>28</v>
      </c>
      <c r="AN2404" t="s">
        <v>72</v>
      </c>
      <c r="AP2404" t="s">
        <v>56</v>
      </c>
      <c r="AR2404">
        <v>0</v>
      </c>
      <c r="AS2404" t="s">
        <v>73</v>
      </c>
      <c r="AT2404" t="s">
        <v>74</v>
      </c>
      <c r="AV2404" t="s">
        <v>74</v>
      </c>
      <c r="AX2404">
        <v>510</v>
      </c>
      <c r="AY2404" t="s">
        <v>58</v>
      </c>
      <c r="AZ2404">
        <v>4270</v>
      </c>
      <c r="BA2404">
        <v>11090</v>
      </c>
      <c r="BC2404">
        <v>154690</v>
      </c>
      <c r="BD2404" t="s">
        <v>59</v>
      </c>
    </row>
    <row r="2405" spans="1:56" x14ac:dyDescent="0.25">
      <c r="A2405">
        <v>2</v>
      </c>
      <c r="B2405">
        <v>5</v>
      </c>
      <c r="C2405">
        <v>6</v>
      </c>
      <c r="D2405">
        <v>301310970000</v>
      </c>
      <c r="E2405" t="s">
        <v>1677</v>
      </c>
      <c r="G2405">
        <v>234</v>
      </c>
      <c r="H2405">
        <v>5</v>
      </c>
      <c r="I2405">
        <v>22</v>
      </c>
      <c r="J2405" t="str">
        <f t="shared" si="37"/>
        <v>05-06-2022</v>
      </c>
      <c r="K2405">
        <v>232751</v>
      </c>
      <c r="L2405">
        <v>1430</v>
      </c>
      <c r="M2405">
        <v>0</v>
      </c>
      <c r="N2405">
        <v>0</v>
      </c>
      <c r="P2405">
        <v>0.42</v>
      </c>
      <c r="Q2405">
        <v>1</v>
      </c>
      <c r="R2405">
        <v>1</v>
      </c>
      <c r="S2405">
        <v>9801</v>
      </c>
      <c r="T2405" t="s">
        <v>163</v>
      </c>
      <c r="U2405">
        <v>0</v>
      </c>
      <c r="V2405">
        <v>0</v>
      </c>
      <c r="X2405" t="s">
        <v>63</v>
      </c>
      <c r="Y2405">
        <v>720</v>
      </c>
      <c r="Z2405" t="s">
        <v>64</v>
      </c>
      <c r="AA2405" t="s">
        <v>164</v>
      </c>
      <c r="AB2405" t="s">
        <v>66</v>
      </c>
      <c r="AC2405" t="s">
        <v>67</v>
      </c>
      <c r="AE2405">
        <v>6</v>
      </c>
      <c r="AF2405" t="s">
        <v>88</v>
      </c>
      <c r="AI2405" t="s">
        <v>89</v>
      </c>
      <c r="AK2405" t="s">
        <v>71</v>
      </c>
      <c r="AL2405">
        <v>20</v>
      </c>
      <c r="AN2405" t="s">
        <v>310</v>
      </c>
      <c r="AP2405" t="s">
        <v>56</v>
      </c>
      <c r="AR2405">
        <v>9305</v>
      </c>
      <c r="AS2405" t="s">
        <v>174</v>
      </c>
      <c r="AT2405" t="s">
        <v>74</v>
      </c>
      <c r="AV2405" t="s">
        <v>74</v>
      </c>
      <c r="AX2405">
        <v>510</v>
      </c>
      <c r="AY2405" t="s">
        <v>58</v>
      </c>
      <c r="AZ2405">
        <v>4234</v>
      </c>
      <c r="BA2405">
        <v>8970</v>
      </c>
      <c r="BC2405">
        <v>107910</v>
      </c>
      <c r="BD2405" t="s">
        <v>59</v>
      </c>
    </row>
    <row r="2406" spans="1:56" x14ac:dyDescent="0.25">
      <c r="A2406">
        <v>2</v>
      </c>
      <c r="B2406">
        <v>5</v>
      </c>
      <c r="C2406">
        <v>12</v>
      </c>
      <c r="D2406">
        <v>310241600000</v>
      </c>
      <c r="E2406" t="s">
        <v>1740</v>
      </c>
      <c r="G2406">
        <v>241</v>
      </c>
      <c r="H2406">
        <v>5</v>
      </c>
      <c r="I2406">
        <v>22</v>
      </c>
      <c r="J2406" t="str">
        <f t="shared" si="37"/>
        <v>05-12-2022</v>
      </c>
      <c r="K2406">
        <v>210000</v>
      </c>
      <c r="L2406">
        <v>1456</v>
      </c>
      <c r="M2406">
        <v>100</v>
      </c>
      <c r="N2406">
        <v>140</v>
      </c>
      <c r="P2406">
        <v>0</v>
      </c>
      <c r="Q2406">
        <v>1</v>
      </c>
      <c r="R2406">
        <v>1</v>
      </c>
      <c r="S2406">
        <v>9601</v>
      </c>
      <c r="T2406" t="s">
        <v>112</v>
      </c>
      <c r="U2406">
        <v>0</v>
      </c>
      <c r="V2406">
        <v>0</v>
      </c>
      <c r="X2406" t="s">
        <v>63</v>
      </c>
      <c r="Y2406">
        <v>672</v>
      </c>
      <c r="Z2406" t="s">
        <v>64</v>
      </c>
      <c r="AA2406" t="s">
        <v>617</v>
      </c>
      <c r="AB2406" t="s">
        <v>66</v>
      </c>
      <c r="AC2406" t="s">
        <v>77</v>
      </c>
      <c r="AE2406">
        <v>6</v>
      </c>
      <c r="AF2406" t="s">
        <v>88</v>
      </c>
      <c r="AK2406" t="s">
        <v>71</v>
      </c>
      <c r="AL2406">
        <v>35</v>
      </c>
      <c r="AN2406" t="s">
        <v>72</v>
      </c>
      <c r="AP2406" t="s">
        <v>56</v>
      </c>
      <c r="AR2406">
        <v>3116</v>
      </c>
      <c r="AS2406" t="s">
        <v>73</v>
      </c>
      <c r="AX2406">
        <v>510</v>
      </c>
      <c r="AY2406" t="s">
        <v>1741</v>
      </c>
      <c r="AZ2406">
        <v>4241</v>
      </c>
      <c r="BA2406">
        <v>20200</v>
      </c>
      <c r="BC2406">
        <v>105370</v>
      </c>
      <c r="BD2406" t="s">
        <v>59</v>
      </c>
    </row>
    <row r="2407" spans="1:56" x14ac:dyDescent="0.25">
      <c r="A2407">
        <v>2</v>
      </c>
      <c r="B2407">
        <v>5</v>
      </c>
      <c r="C2407">
        <v>19</v>
      </c>
      <c r="D2407">
        <v>315890600000</v>
      </c>
      <c r="E2407" t="s">
        <v>1770</v>
      </c>
      <c r="G2407">
        <v>253</v>
      </c>
      <c r="H2407">
        <v>5</v>
      </c>
      <c r="I2407">
        <v>22</v>
      </c>
      <c r="J2407" t="str">
        <f t="shared" si="37"/>
        <v>05-19-2022</v>
      </c>
      <c r="K2407">
        <v>50000</v>
      </c>
      <c r="L2407">
        <v>0</v>
      </c>
      <c r="M2407">
        <v>120</v>
      </c>
      <c r="N2407">
        <v>140</v>
      </c>
      <c r="P2407">
        <v>0.38600000000000001</v>
      </c>
      <c r="U2407">
        <v>0</v>
      </c>
      <c r="V2407">
        <v>0</v>
      </c>
      <c r="Y2407">
        <v>0</v>
      </c>
      <c r="AE2407">
        <v>0</v>
      </c>
      <c r="AR2407">
        <v>3101</v>
      </c>
      <c r="AS2407" t="s">
        <v>73</v>
      </c>
      <c r="AX2407">
        <v>110</v>
      </c>
      <c r="AY2407" t="s">
        <v>58</v>
      </c>
      <c r="AZ2407">
        <v>1253</v>
      </c>
      <c r="BA2407">
        <v>2800</v>
      </c>
      <c r="BC2407">
        <v>0</v>
      </c>
      <c r="BD2407" t="s">
        <v>59</v>
      </c>
    </row>
    <row r="2408" spans="1:56" x14ac:dyDescent="0.25">
      <c r="A2408">
        <v>2</v>
      </c>
      <c r="B2408">
        <v>5</v>
      </c>
      <c r="C2408">
        <v>27</v>
      </c>
      <c r="D2408">
        <v>316000300000</v>
      </c>
      <c r="E2408" t="s">
        <v>1793</v>
      </c>
      <c r="G2408">
        <v>283</v>
      </c>
      <c r="H2408">
        <v>5</v>
      </c>
      <c r="I2408">
        <v>22</v>
      </c>
      <c r="J2408" t="str">
        <f t="shared" si="37"/>
        <v>05-27-2022</v>
      </c>
      <c r="K2408">
        <v>225000</v>
      </c>
      <c r="L2408">
        <v>0</v>
      </c>
      <c r="M2408">
        <v>0</v>
      </c>
      <c r="N2408">
        <v>0</v>
      </c>
      <c r="P2408">
        <v>2.5099999999999998</v>
      </c>
      <c r="U2408">
        <v>0</v>
      </c>
      <c r="V2408">
        <v>0</v>
      </c>
      <c r="Y2408">
        <v>0</v>
      </c>
      <c r="AE2408">
        <v>0</v>
      </c>
      <c r="AP2408" t="s">
        <v>56</v>
      </c>
      <c r="AR2408">
        <v>0</v>
      </c>
      <c r="AS2408" t="s">
        <v>73</v>
      </c>
      <c r="AX2408">
        <v>111</v>
      </c>
      <c r="AY2408" t="s">
        <v>58</v>
      </c>
      <c r="AZ2408">
        <v>1283</v>
      </c>
      <c r="BA2408">
        <v>0</v>
      </c>
      <c r="BC2408">
        <v>0</v>
      </c>
      <c r="BD2408" t="s">
        <v>59</v>
      </c>
    </row>
    <row r="2409" spans="1:56" x14ac:dyDescent="0.25">
      <c r="A2409">
        <v>2</v>
      </c>
      <c r="B2409">
        <v>5</v>
      </c>
      <c r="C2409">
        <v>9</v>
      </c>
      <c r="D2409">
        <v>320231900000</v>
      </c>
      <c r="E2409" t="s">
        <v>1920</v>
      </c>
      <c r="G2409">
        <v>237</v>
      </c>
      <c r="H2409">
        <v>5</v>
      </c>
      <c r="I2409">
        <v>22</v>
      </c>
      <c r="J2409" t="str">
        <f t="shared" si="37"/>
        <v>05-09-2022</v>
      </c>
      <c r="K2409">
        <v>136500</v>
      </c>
      <c r="L2409">
        <v>1740</v>
      </c>
      <c r="M2409">
        <v>54</v>
      </c>
      <c r="N2409">
        <v>128</v>
      </c>
      <c r="P2409">
        <v>0</v>
      </c>
      <c r="Q2409">
        <v>2</v>
      </c>
      <c r="R2409" t="s">
        <v>116</v>
      </c>
      <c r="S2409" t="s">
        <v>123</v>
      </c>
      <c r="T2409" t="s">
        <v>76</v>
      </c>
      <c r="U2409">
        <v>0</v>
      </c>
      <c r="V2409">
        <v>978</v>
      </c>
      <c r="Y2409">
        <v>0</v>
      </c>
      <c r="AA2409" t="s">
        <v>96</v>
      </c>
      <c r="AB2409" t="s">
        <v>1921</v>
      </c>
      <c r="AC2409" t="s">
        <v>67</v>
      </c>
      <c r="AE2409">
        <v>10</v>
      </c>
      <c r="AF2409" t="s">
        <v>88</v>
      </c>
      <c r="AK2409" t="s">
        <v>71</v>
      </c>
      <c r="AL2409">
        <v>45</v>
      </c>
      <c r="AN2409" t="s">
        <v>82</v>
      </c>
      <c r="AP2409" t="s">
        <v>56</v>
      </c>
      <c r="AR2409">
        <v>3253</v>
      </c>
      <c r="AS2409" t="s">
        <v>73</v>
      </c>
      <c r="AT2409" t="s">
        <v>213</v>
      </c>
      <c r="AV2409" t="s">
        <v>213</v>
      </c>
      <c r="AX2409">
        <v>510</v>
      </c>
      <c r="AY2409" t="s">
        <v>429</v>
      </c>
      <c r="AZ2409">
        <v>2237</v>
      </c>
      <c r="BA2409">
        <v>7570</v>
      </c>
      <c r="BC2409">
        <v>77510</v>
      </c>
      <c r="BD2409" t="s">
        <v>59</v>
      </c>
    </row>
    <row r="2410" spans="1:56" x14ac:dyDescent="0.25">
      <c r="A2410">
        <v>2</v>
      </c>
      <c r="B2410">
        <v>5</v>
      </c>
      <c r="C2410">
        <v>26</v>
      </c>
      <c r="D2410">
        <v>320480800000</v>
      </c>
      <c r="E2410" t="s">
        <v>2035</v>
      </c>
      <c r="G2410">
        <v>280</v>
      </c>
      <c r="H2410">
        <v>5</v>
      </c>
      <c r="I2410">
        <v>22</v>
      </c>
      <c r="J2410" t="str">
        <f t="shared" si="37"/>
        <v>05-26-2022</v>
      </c>
      <c r="K2410">
        <v>60000</v>
      </c>
      <c r="L2410">
        <v>1872</v>
      </c>
      <c r="M2410">
        <v>62</v>
      </c>
      <c r="N2410">
        <v>120</v>
      </c>
      <c r="P2410">
        <v>0</v>
      </c>
      <c r="Q2410" t="s">
        <v>61</v>
      </c>
      <c r="R2410" t="s">
        <v>116</v>
      </c>
      <c r="S2410" t="s">
        <v>135</v>
      </c>
      <c r="T2410" t="s">
        <v>62</v>
      </c>
      <c r="U2410">
        <v>0</v>
      </c>
      <c r="V2410">
        <v>655</v>
      </c>
      <c r="X2410" t="s">
        <v>63</v>
      </c>
      <c r="Y2410">
        <v>480</v>
      </c>
      <c r="Z2410" t="s">
        <v>92</v>
      </c>
      <c r="AA2410" t="s">
        <v>1871</v>
      </c>
      <c r="AB2410" t="s">
        <v>66</v>
      </c>
      <c r="AC2410" t="s">
        <v>67</v>
      </c>
      <c r="AE2410">
        <v>11</v>
      </c>
      <c r="AF2410" t="s">
        <v>102</v>
      </c>
      <c r="AG2410" t="s">
        <v>69</v>
      </c>
      <c r="AK2410" t="s">
        <v>71</v>
      </c>
      <c r="AL2410">
        <v>50</v>
      </c>
      <c r="AN2410" t="s">
        <v>170</v>
      </c>
      <c r="AP2410" t="s">
        <v>56</v>
      </c>
      <c r="AR2410">
        <v>3254</v>
      </c>
      <c r="AS2410" t="s">
        <v>73</v>
      </c>
      <c r="AT2410" t="s">
        <v>213</v>
      </c>
      <c r="AV2410" t="s">
        <v>213</v>
      </c>
      <c r="AX2410">
        <v>510</v>
      </c>
      <c r="AY2410" t="s">
        <v>58</v>
      </c>
      <c r="AZ2410">
        <v>4280</v>
      </c>
      <c r="BA2410">
        <v>8430</v>
      </c>
      <c r="BC2410">
        <v>53830</v>
      </c>
      <c r="BD2410" t="s">
        <v>59</v>
      </c>
    </row>
    <row r="2411" spans="1:56" x14ac:dyDescent="0.25">
      <c r="A2411">
        <v>2</v>
      </c>
      <c r="B2411">
        <v>5</v>
      </c>
      <c r="C2411">
        <v>31</v>
      </c>
      <c r="D2411">
        <v>320620800000</v>
      </c>
      <c r="E2411" t="s">
        <v>2088</v>
      </c>
      <c r="G2411">
        <v>288</v>
      </c>
      <c r="H2411">
        <v>5</v>
      </c>
      <c r="I2411">
        <v>22</v>
      </c>
      <c r="J2411" t="str">
        <f t="shared" si="37"/>
        <v>05-31-2022</v>
      </c>
      <c r="K2411">
        <v>100000</v>
      </c>
      <c r="L2411">
        <v>1200</v>
      </c>
      <c r="M2411">
        <v>90</v>
      </c>
      <c r="N2411">
        <v>475</v>
      </c>
      <c r="P2411">
        <v>0</v>
      </c>
      <c r="Q2411">
        <v>1</v>
      </c>
      <c r="R2411">
        <v>1</v>
      </c>
      <c r="S2411">
        <v>9631</v>
      </c>
      <c r="T2411" t="s">
        <v>76</v>
      </c>
      <c r="U2411">
        <v>3</v>
      </c>
      <c r="V2411">
        <v>900</v>
      </c>
      <c r="X2411" t="s">
        <v>63</v>
      </c>
      <c r="Y2411">
        <v>528</v>
      </c>
      <c r="Z2411" t="s">
        <v>64</v>
      </c>
      <c r="AA2411" t="s">
        <v>96</v>
      </c>
      <c r="AB2411" t="s">
        <v>66</v>
      </c>
      <c r="AC2411" t="s">
        <v>67</v>
      </c>
      <c r="AE2411">
        <v>6</v>
      </c>
      <c r="AF2411" t="s">
        <v>88</v>
      </c>
      <c r="AK2411" t="s">
        <v>71</v>
      </c>
      <c r="AL2411">
        <v>40</v>
      </c>
      <c r="AN2411" t="s">
        <v>138</v>
      </c>
      <c r="AP2411" t="s">
        <v>56</v>
      </c>
      <c r="AR2411">
        <v>3247</v>
      </c>
      <c r="AS2411" t="s">
        <v>73</v>
      </c>
      <c r="AT2411" t="s">
        <v>213</v>
      </c>
      <c r="AV2411" t="s">
        <v>213</v>
      </c>
      <c r="AX2411">
        <v>510</v>
      </c>
      <c r="AY2411" t="s">
        <v>429</v>
      </c>
      <c r="AZ2411">
        <v>5288</v>
      </c>
      <c r="BA2411">
        <v>21230</v>
      </c>
      <c r="BC2411">
        <v>72970</v>
      </c>
      <c r="BD2411" t="s">
        <v>59</v>
      </c>
    </row>
    <row r="2412" spans="1:56" x14ac:dyDescent="0.25">
      <c r="A2412">
        <v>2</v>
      </c>
      <c r="B2412">
        <v>5</v>
      </c>
      <c r="C2412">
        <v>4</v>
      </c>
      <c r="D2412">
        <v>320690200000</v>
      </c>
      <c r="E2412" t="s">
        <v>2118</v>
      </c>
      <c r="G2412">
        <v>229</v>
      </c>
      <c r="H2412">
        <v>5</v>
      </c>
      <c r="I2412">
        <v>22</v>
      </c>
      <c r="J2412" t="str">
        <f t="shared" si="37"/>
        <v>05-04-2022</v>
      </c>
      <c r="K2412">
        <v>213000</v>
      </c>
      <c r="L2412">
        <v>1887</v>
      </c>
      <c r="M2412">
        <v>78</v>
      </c>
      <c r="N2412">
        <v>165</v>
      </c>
      <c r="P2412">
        <v>0.35</v>
      </c>
      <c r="Q2412" t="s">
        <v>115</v>
      </c>
      <c r="R2412" t="s">
        <v>116</v>
      </c>
      <c r="S2412" t="s">
        <v>135</v>
      </c>
      <c r="T2412" t="s">
        <v>118</v>
      </c>
      <c r="U2412">
        <v>2</v>
      </c>
      <c r="V2412">
        <v>0</v>
      </c>
      <c r="X2412" t="s">
        <v>63</v>
      </c>
      <c r="Y2412">
        <v>920</v>
      </c>
      <c r="Z2412" t="s">
        <v>64</v>
      </c>
      <c r="AA2412" t="s">
        <v>96</v>
      </c>
      <c r="AB2412" t="s">
        <v>66</v>
      </c>
      <c r="AC2412" t="s">
        <v>67</v>
      </c>
      <c r="AE2412">
        <v>7</v>
      </c>
      <c r="AF2412" t="s">
        <v>102</v>
      </c>
      <c r="AG2412" t="s">
        <v>69</v>
      </c>
      <c r="AL2412">
        <v>40</v>
      </c>
      <c r="AN2412" t="s">
        <v>82</v>
      </c>
      <c r="AP2412" t="s">
        <v>56</v>
      </c>
      <c r="AR2412">
        <v>3254</v>
      </c>
      <c r="AS2412" t="s">
        <v>73</v>
      </c>
      <c r="AT2412" t="s">
        <v>213</v>
      </c>
      <c r="AV2412" t="s">
        <v>213</v>
      </c>
      <c r="AX2412">
        <v>510</v>
      </c>
      <c r="AY2412" t="s">
        <v>2119</v>
      </c>
      <c r="AZ2412">
        <v>1229</v>
      </c>
      <c r="BA2412">
        <v>12570</v>
      </c>
      <c r="BC2412">
        <v>89600</v>
      </c>
      <c r="BD2412" t="s">
        <v>59</v>
      </c>
    </row>
    <row r="2413" spans="1:56" x14ac:dyDescent="0.25">
      <c r="A2413">
        <v>2</v>
      </c>
      <c r="B2413">
        <v>5</v>
      </c>
      <c r="C2413">
        <v>16</v>
      </c>
      <c r="D2413">
        <v>320790400000</v>
      </c>
      <c r="E2413" t="s">
        <v>2205</v>
      </c>
      <c r="G2413">
        <v>247</v>
      </c>
      <c r="H2413">
        <v>5</v>
      </c>
      <c r="I2413">
        <v>22</v>
      </c>
      <c r="J2413" t="str">
        <f t="shared" si="37"/>
        <v>05-16-2022</v>
      </c>
      <c r="K2413">
        <v>38000</v>
      </c>
      <c r="L2413">
        <v>0</v>
      </c>
      <c r="M2413">
        <v>125</v>
      </c>
      <c r="N2413">
        <v>140</v>
      </c>
      <c r="P2413">
        <v>0</v>
      </c>
      <c r="U2413">
        <v>0</v>
      </c>
      <c r="V2413">
        <v>0</v>
      </c>
      <c r="Y2413">
        <v>0</v>
      </c>
      <c r="AE2413">
        <v>0</v>
      </c>
      <c r="AR2413">
        <v>3248</v>
      </c>
      <c r="AS2413" t="s">
        <v>73</v>
      </c>
      <c r="AX2413">
        <v>500</v>
      </c>
      <c r="AY2413" t="s">
        <v>58</v>
      </c>
      <c r="AZ2413">
        <v>3247</v>
      </c>
      <c r="BA2413">
        <v>26370</v>
      </c>
      <c r="BC2413">
        <v>0</v>
      </c>
      <c r="BD2413" t="s">
        <v>59</v>
      </c>
    </row>
    <row r="2414" spans="1:56" x14ac:dyDescent="0.25">
      <c r="A2414">
        <v>2</v>
      </c>
      <c r="B2414">
        <v>5</v>
      </c>
      <c r="C2414">
        <v>17</v>
      </c>
      <c r="D2414">
        <v>320791822400</v>
      </c>
      <c r="E2414" t="s">
        <v>2224</v>
      </c>
      <c r="G2414">
        <v>250</v>
      </c>
      <c r="H2414">
        <v>5</v>
      </c>
      <c r="I2414">
        <v>22</v>
      </c>
      <c r="J2414" t="str">
        <f t="shared" si="37"/>
        <v>05-17-2022</v>
      </c>
      <c r="K2414">
        <v>415000</v>
      </c>
      <c r="L2414">
        <v>2589</v>
      </c>
      <c r="M2414">
        <v>110</v>
      </c>
      <c r="N2414">
        <v>110</v>
      </c>
      <c r="P2414">
        <v>0</v>
      </c>
      <c r="Q2414">
        <v>2</v>
      </c>
      <c r="R2414">
        <v>2</v>
      </c>
      <c r="S2414">
        <v>82</v>
      </c>
      <c r="T2414" t="s">
        <v>274</v>
      </c>
      <c r="U2414">
        <v>0</v>
      </c>
      <c r="V2414">
        <v>1278</v>
      </c>
      <c r="W2414" t="s">
        <v>71</v>
      </c>
      <c r="X2414" t="s">
        <v>63</v>
      </c>
      <c r="Y2414">
        <v>1015</v>
      </c>
      <c r="Z2414" t="s">
        <v>64</v>
      </c>
      <c r="AA2414" t="s">
        <v>157</v>
      </c>
      <c r="AB2414" t="s">
        <v>66</v>
      </c>
      <c r="AC2414" t="s">
        <v>67</v>
      </c>
      <c r="AE2414">
        <v>0</v>
      </c>
      <c r="AF2414" t="s">
        <v>355</v>
      </c>
      <c r="AK2414" t="s">
        <v>71</v>
      </c>
      <c r="AL2414">
        <v>6</v>
      </c>
      <c r="AN2414" t="s">
        <v>189</v>
      </c>
      <c r="AP2414" t="s">
        <v>56</v>
      </c>
      <c r="AR2414">
        <v>3235</v>
      </c>
      <c r="AS2414" t="s">
        <v>73</v>
      </c>
      <c r="AT2414" t="s">
        <v>213</v>
      </c>
      <c r="AV2414" t="s">
        <v>213</v>
      </c>
      <c r="AX2414">
        <v>510</v>
      </c>
      <c r="AY2414" t="s">
        <v>2225</v>
      </c>
      <c r="AZ2414">
        <v>8250</v>
      </c>
      <c r="BA2414">
        <v>20570</v>
      </c>
      <c r="BC2414">
        <v>264140</v>
      </c>
      <c r="BD2414" t="s">
        <v>59</v>
      </c>
    </row>
    <row r="2415" spans="1:56" x14ac:dyDescent="0.25">
      <c r="A2415">
        <v>2</v>
      </c>
      <c r="B2415">
        <v>5</v>
      </c>
      <c r="C2415">
        <v>9</v>
      </c>
      <c r="D2415">
        <v>320821400000</v>
      </c>
      <c r="E2415" t="s">
        <v>1928</v>
      </c>
      <c r="G2415">
        <v>238</v>
      </c>
      <c r="H2415">
        <v>5</v>
      </c>
      <c r="I2415">
        <v>22</v>
      </c>
      <c r="J2415" t="str">
        <f t="shared" si="37"/>
        <v>05-09-2022</v>
      </c>
      <c r="K2415">
        <v>377000</v>
      </c>
      <c r="L2415">
        <v>0</v>
      </c>
      <c r="M2415">
        <v>0</v>
      </c>
      <c r="N2415">
        <v>0</v>
      </c>
      <c r="P2415">
        <v>0</v>
      </c>
      <c r="U2415">
        <v>0</v>
      </c>
      <c r="V2415">
        <v>0</v>
      </c>
      <c r="Y2415">
        <v>0</v>
      </c>
      <c r="AE2415">
        <v>0</v>
      </c>
      <c r="AR2415">
        <v>3248</v>
      </c>
      <c r="AS2415" t="s">
        <v>73</v>
      </c>
      <c r="AX2415">
        <v>500</v>
      </c>
      <c r="AY2415" t="s">
        <v>1046</v>
      </c>
      <c r="AZ2415">
        <v>4238</v>
      </c>
      <c r="BA2415">
        <v>0</v>
      </c>
      <c r="BC2415">
        <v>0</v>
      </c>
      <c r="BD2415" t="s">
        <v>59</v>
      </c>
    </row>
    <row r="2416" spans="1:56" x14ac:dyDescent="0.25">
      <c r="A2416">
        <v>2</v>
      </c>
      <c r="B2416">
        <v>5</v>
      </c>
      <c r="C2416">
        <v>9</v>
      </c>
      <c r="D2416">
        <v>320821500000</v>
      </c>
      <c r="E2416" t="s">
        <v>2252</v>
      </c>
      <c r="G2416">
        <v>238</v>
      </c>
      <c r="H2416">
        <v>5</v>
      </c>
      <c r="I2416">
        <v>22</v>
      </c>
      <c r="J2416" t="str">
        <f t="shared" si="37"/>
        <v>05-09-2022</v>
      </c>
      <c r="K2416">
        <v>377000</v>
      </c>
      <c r="L2416">
        <v>2496</v>
      </c>
      <c r="M2416">
        <v>200</v>
      </c>
      <c r="N2416">
        <v>190</v>
      </c>
      <c r="P2416">
        <v>0</v>
      </c>
      <c r="Q2416">
        <v>2</v>
      </c>
      <c r="R2416">
        <v>7</v>
      </c>
      <c r="S2416" t="s">
        <v>2253</v>
      </c>
      <c r="T2416" t="s">
        <v>76</v>
      </c>
      <c r="U2416">
        <v>0</v>
      </c>
      <c r="V2416">
        <v>1248</v>
      </c>
      <c r="W2416" t="s">
        <v>71</v>
      </c>
      <c r="X2416" t="s">
        <v>63</v>
      </c>
      <c r="Y2416">
        <v>864</v>
      </c>
      <c r="Z2416" t="s">
        <v>64</v>
      </c>
      <c r="AA2416" t="s">
        <v>96</v>
      </c>
      <c r="AB2416" t="s">
        <v>66</v>
      </c>
      <c r="AC2416" t="s">
        <v>67</v>
      </c>
      <c r="AE2416">
        <v>15</v>
      </c>
      <c r="AF2416" t="s">
        <v>68</v>
      </c>
      <c r="AG2416" t="s">
        <v>324</v>
      </c>
      <c r="AI2416" t="s">
        <v>89</v>
      </c>
      <c r="AK2416" t="s">
        <v>64</v>
      </c>
      <c r="AL2416">
        <v>17</v>
      </c>
      <c r="AN2416" t="s">
        <v>310</v>
      </c>
      <c r="AP2416" t="s">
        <v>56</v>
      </c>
      <c r="AR2416">
        <v>3248</v>
      </c>
      <c r="AS2416" t="s">
        <v>73</v>
      </c>
      <c r="AT2416" t="s">
        <v>213</v>
      </c>
      <c r="AV2416" t="s">
        <v>213</v>
      </c>
      <c r="AX2416">
        <v>510</v>
      </c>
      <c r="AY2416" t="s">
        <v>429</v>
      </c>
      <c r="AZ2416">
        <v>4238</v>
      </c>
      <c r="BA2416">
        <v>41490</v>
      </c>
      <c r="BC2416">
        <v>157260</v>
      </c>
      <c r="BD2416" t="s">
        <v>59</v>
      </c>
    </row>
    <row r="2417" spans="1:56" x14ac:dyDescent="0.25">
      <c r="A2417">
        <v>2</v>
      </c>
      <c r="B2417">
        <v>5</v>
      </c>
      <c r="C2417">
        <v>19</v>
      </c>
      <c r="D2417">
        <v>320822000000</v>
      </c>
      <c r="E2417" t="s">
        <v>2255</v>
      </c>
      <c r="G2417">
        <v>255</v>
      </c>
      <c r="H2417">
        <v>5</v>
      </c>
      <c r="I2417">
        <v>22</v>
      </c>
      <c r="J2417" t="str">
        <f t="shared" si="37"/>
        <v>05-19-2022</v>
      </c>
      <c r="K2417">
        <v>170000</v>
      </c>
      <c r="L2417">
        <v>1632</v>
      </c>
      <c r="M2417">
        <v>120</v>
      </c>
      <c r="N2417">
        <v>150</v>
      </c>
      <c r="P2417">
        <v>0</v>
      </c>
      <c r="Q2417">
        <v>1</v>
      </c>
      <c r="R2417">
        <v>1</v>
      </c>
      <c r="S2417">
        <v>9671</v>
      </c>
      <c r="T2417" t="s">
        <v>163</v>
      </c>
      <c r="U2417">
        <v>0</v>
      </c>
      <c r="V2417">
        <v>0</v>
      </c>
      <c r="X2417" t="s">
        <v>63</v>
      </c>
      <c r="Y2417">
        <v>576</v>
      </c>
      <c r="Z2417" t="s">
        <v>64</v>
      </c>
      <c r="AA2417" t="s">
        <v>164</v>
      </c>
      <c r="AB2417" t="s">
        <v>66</v>
      </c>
      <c r="AC2417" t="s">
        <v>67</v>
      </c>
      <c r="AE2417">
        <v>6</v>
      </c>
      <c r="AF2417" t="s">
        <v>88</v>
      </c>
      <c r="AK2417" t="s">
        <v>64</v>
      </c>
      <c r="AL2417">
        <v>30</v>
      </c>
      <c r="AN2417" t="s">
        <v>72</v>
      </c>
      <c r="AP2417" t="s">
        <v>56</v>
      </c>
      <c r="AR2417">
        <v>3248</v>
      </c>
      <c r="AS2417" t="s">
        <v>73</v>
      </c>
      <c r="AT2417" t="s">
        <v>74</v>
      </c>
      <c r="AV2417" t="s">
        <v>74</v>
      </c>
      <c r="AX2417">
        <v>510</v>
      </c>
      <c r="AY2417" t="s">
        <v>2256</v>
      </c>
      <c r="AZ2417">
        <v>4255</v>
      </c>
      <c r="BA2417">
        <v>26400</v>
      </c>
      <c r="BC2417">
        <v>92370</v>
      </c>
      <c r="BD2417" t="s">
        <v>59</v>
      </c>
    </row>
    <row r="2418" spans="1:56" x14ac:dyDescent="0.25">
      <c r="A2418">
        <v>2</v>
      </c>
      <c r="B2418">
        <v>5</v>
      </c>
      <c r="C2418">
        <v>19</v>
      </c>
      <c r="D2418">
        <v>320830110000</v>
      </c>
      <c r="E2418" t="s">
        <v>2258</v>
      </c>
      <c r="G2418">
        <v>255</v>
      </c>
      <c r="H2418">
        <v>5</v>
      </c>
      <c r="I2418">
        <v>22</v>
      </c>
      <c r="J2418" t="str">
        <f t="shared" si="37"/>
        <v>05-19-2022</v>
      </c>
      <c r="K2418">
        <v>170000</v>
      </c>
      <c r="L2418">
        <v>0</v>
      </c>
      <c r="M2418">
        <v>0</v>
      </c>
      <c r="N2418">
        <v>0</v>
      </c>
      <c r="P2418">
        <v>0</v>
      </c>
      <c r="U2418">
        <v>0</v>
      </c>
      <c r="V2418">
        <v>0</v>
      </c>
      <c r="Y2418">
        <v>0</v>
      </c>
      <c r="AE2418">
        <v>0</v>
      </c>
      <c r="AR2418">
        <v>3248</v>
      </c>
      <c r="AS2418" t="s">
        <v>73</v>
      </c>
      <c r="AT2418" t="s">
        <v>213</v>
      </c>
      <c r="AV2418" t="s">
        <v>213</v>
      </c>
      <c r="AX2418">
        <v>500</v>
      </c>
      <c r="AY2418" t="s">
        <v>1046</v>
      </c>
      <c r="AZ2418">
        <v>4255</v>
      </c>
      <c r="BA2418">
        <v>0</v>
      </c>
      <c r="BC2418">
        <v>0</v>
      </c>
      <c r="BD2418" t="s">
        <v>59</v>
      </c>
    </row>
    <row r="2419" spans="1:56" x14ac:dyDescent="0.25">
      <c r="A2419">
        <v>2</v>
      </c>
      <c r="B2419">
        <v>5</v>
      </c>
      <c r="C2419">
        <v>5</v>
      </c>
      <c r="D2419">
        <v>320890700000</v>
      </c>
      <c r="E2419" t="s">
        <v>2290</v>
      </c>
      <c r="G2419">
        <v>232</v>
      </c>
      <c r="H2419">
        <v>5</v>
      </c>
      <c r="I2419">
        <v>22</v>
      </c>
      <c r="J2419" t="str">
        <f t="shared" si="37"/>
        <v>05-05-2022</v>
      </c>
      <c r="K2419">
        <v>135000</v>
      </c>
      <c r="L2419">
        <v>2408</v>
      </c>
      <c r="M2419">
        <v>104</v>
      </c>
      <c r="N2419">
        <v>188</v>
      </c>
      <c r="P2419">
        <v>0.5</v>
      </c>
      <c r="R2419">
        <v>1</v>
      </c>
      <c r="S2419">
        <v>9722</v>
      </c>
      <c r="T2419" t="s">
        <v>163</v>
      </c>
      <c r="U2419">
        <v>0</v>
      </c>
      <c r="V2419">
        <v>0</v>
      </c>
      <c r="X2419" t="s">
        <v>63</v>
      </c>
      <c r="Y2419">
        <v>0</v>
      </c>
      <c r="AA2419" t="s">
        <v>157</v>
      </c>
      <c r="AE2419">
        <v>0</v>
      </c>
      <c r="AF2419" t="s">
        <v>88</v>
      </c>
      <c r="AL2419">
        <v>30</v>
      </c>
      <c r="AN2419" t="s">
        <v>82</v>
      </c>
      <c r="AR2419">
        <v>3241</v>
      </c>
      <c r="AX2419">
        <v>520</v>
      </c>
      <c r="AY2419" t="s">
        <v>2291</v>
      </c>
      <c r="AZ2419">
        <v>6232</v>
      </c>
      <c r="BA2419">
        <v>22030</v>
      </c>
      <c r="BC2419">
        <v>228860</v>
      </c>
      <c r="BD2419" t="s">
        <v>59</v>
      </c>
    </row>
    <row r="2420" spans="1:56" x14ac:dyDescent="0.25">
      <c r="A2420">
        <v>2</v>
      </c>
      <c r="B2420">
        <v>5</v>
      </c>
      <c r="C2420">
        <v>20</v>
      </c>
      <c r="D2420">
        <v>320900600000</v>
      </c>
      <c r="E2420" t="s">
        <v>2295</v>
      </c>
      <c r="G2420">
        <v>258</v>
      </c>
      <c r="H2420">
        <v>5</v>
      </c>
      <c r="I2420">
        <v>22</v>
      </c>
      <c r="J2420" t="str">
        <f t="shared" si="37"/>
        <v>05-20-2022</v>
      </c>
      <c r="K2420">
        <v>100000</v>
      </c>
      <c r="L2420">
        <v>0</v>
      </c>
      <c r="M2420">
        <v>100</v>
      </c>
      <c r="N2420">
        <v>200</v>
      </c>
      <c r="P2420">
        <v>0.46</v>
      </c>
      <c r="U2420">
        <v>0</v>
      </c>
      <c r="V2420">
        <v>0</v>
      </c>
      <c r="Y2420">
        <v>0</v>
      </c>
      <c r="AE2420">
        <v>0</v>
      </c>
      <c r="AF2420" t="s">
        <v>81</v>
      </c>
      <c r="AP2420" t="s">
        <v>56</v>
      </c>
      <c r="AR2420">
        <v>7321</v>
      </c>
      <c r="AS2420" t="s">
        <v>73</v>
      </c>
      <c r="AT2420" t="s">
        <v>213</v>
      </c>
      <c r="AV2420" t="s">
        <v>213</v>
      </c>
      <c r="AX2420">
        <v>499</v>
      </c>
      <c r="AY2420" t="s">
        <v>2296</v>
      </c>
      <c r="AZ2420">
        <v>2258</v>
      </c>
      <c r="BA2420">
        <v>8570</v>
      </c>
      <c r="BC2420">
        <v>39370</v>
      </c>
      <c r="BD2420" t="s">
        <v>59</v>
      </c>
    </row>
    <row r="2421" spans="1:56" x14ac:dyDescent="0.25">
      <c r="A2421">
        <v>2</v>
      </c>
      <c r="B2421">
        <v>5</v>
      </c>
      <c r="C2421">
        <v>6</v>
      </c>
      <c r="D2421">
        <v>321699000000</v>
      </c>
      <c r="E2421" t="s">
        <v>2421</v>
      </c>
      <c r="G2421">
        <v>233</v>
      </c>
      <c r="H2421">
        <v>5</v>
      </c>
      <c r="I2421">
        <v>22</v>
      </c>
      <c r="J2421" t="str">
        <f t="shared" si="37"/>
        <v>05-06-2022</v>
      </c>
      <c r="K2421">
        <v>200200</v>
      </c>
      <c r="L2421">
        <v>1240</v>
      </c>
      <c r="M2421">
        <v>54</v>
      </c>
      <c r="N2421">
        <v>142</v>
      </c>
      <c r="P2421">
        <v>0</v>
      </c>
      <c r="Q2421">
        <v>1</v>
      </c>
      <c r="R2421">
        <v>2</v>
      </c>
      <c r="S2421">
        <v>81</v>
      </c>
      <c r="T2421" t="s">
        <v>2222</v>
      </c>
      <c r="U2421">
        <v>2</v>
      </c>
      <c r="V2421">
        <v>0</v>
      </c>
      <c r="X2421" t="s">
        <v>63</v>
      </c>
      <c r="Y2421">
        <v>506</v>
      </c>
      <c r="Z2421" t="s">
        <v>64</v>
      </c>
      <c r="AA2421" t="s">
        <v>65</v>
      </c>
      <c r="AB2421" t="s">
        <v>66</v>
      </c>
      <c r="AC2421" t="s">
        <v>67</v>
      </c>
      <c r="AE2421">
        <v>6</v>
      </c>
      <c r="AF2421" t="s">
        <v>88</v>
      </c>
      <c r="AK2421" t="s">
        <v>71</v>
      </c>
      <c r="AL2421">
        <v>6</v>
      </c>
      <c r="AN2421" t="s">
        <v>310</v>
      </c>
      <c r="AP2421" t="s">
        <v>56</v>
      </c>
      <c r="AR2421">
        <v>3292</v>
      </c>
      <c r="AS2421" t="s">
        <v>73</v>
      </c>
      <c r="AT2421" t="s">
        <v>213</v>
      </c>
      <c r="AV2421" t="s">
        <v>213</v>
      </c>
      <c r="AX2421">
        <v>510</v>
      </c>
      <c r="AY2421" t="s">
        <v>2422</v>
      </c>
      <c r="AZ2421">
        <v>3233</v>
      </c>
      <c r="BA2421">
        <v>9940</v>
      </c>
      <c r="BC2421">
        <v>131060</v>
      </c>
      <c r="BD2421" t="s">
        <v>59</v>
      </c>
    </row>
    <row r="2422" spans="1:56" x14ac:dyDescent="0.25">
      <c r="A2422">
        <v>2</v>
      </c>
      <c r="B2422">
        <v>5</v>
      </c>
      <c r="C2422">
        <v>31</v>
      </c>
      <c r="D2422">
        <v>321771300100</v>
      </c>
      <c r="E2422" t="s">
        <v>2441</v>
      </c>
      <c r="G2422">
        <v>289</v>
      </c>
      <c r="H2422">
        <v>5</v>
      </c>
      <c r="I2422">
        <v>22</v>
      </c>
      <c r="J2422" t="str">
        <f t="shared" si="37"/>
        <v>05-31-2022</v>
      </c>
      <c r="K2422">
        <v>410000</v>
      </c>
      <c r="L2422">
        <v>0</v>
      </c>
      <c r="M2422">
        <v>0</v>
      </c>
      <c r="N2422">
        <v>0</v>
      </c>
      <c r="P2422">
        <v>0</v>
      </c>
      <c r="U2422">
        <v>0</v>
      </c>
      <c r="V2422">
        <v>0</v>
      </c>
      <c r="Y2422">
        <v>0</v>
      </c>
      <c r="AE2422">
        <v>0</v>
      </c>
      <c r="AR2422">
        <v>3248</v>
      </c>
      <c r="AX2422">
        <v>500</v>
      </c>
      <c r="AY2422" t="s">
        <v>1046</v>
      </c>
      <c r="AZ2422">
        <v>1289</v>
      </c>
      <c r="BA2422">
        <v>0</v>
      </c>
      <c r="BC2422">
        <v>0</v>
      </c>
      <c r="BD2422" t="s">
        <v>59</v>
      </c>
    </row>
    <row r="2423" spans="1:56" x14ac:dyDescent="0.25">
      <c r="A2423">
        <v>2</v>
      </c>
      <c r="B2423">
        <v>5</v>
      </c>
      <c r="C2423">
        <v>31</v>
      </c>
      <c r="D2423">
        <v>321771400000</v>
      </c>
      <c r="E2423" t="s">
        <v>2442</v>
      </c>
      <c r="G2423">
        <v>289</v>
      </c>
      <c r="H2423">
        <v>5</v>
      </c>
      <c r="I2423">
        <v>22</v>
      </c>
      <c r="J2423" t="str">
        <f t="shared" si="37"/>
        <v>05-31-2022</v>
      </c>
      <c r="K2423">
        <v>410000</v>
      </c>
      <c r="L2423">
        <v>2169</v>
      </c>
      <c r="M2423">
        <v>173</v>
      </c>
      <c r="N2423">
        <v>135</v>
      </c>
      <c r="P2423">
        <v>0</v>
      </c>
      <c r="Q2423">
        <v>1</v>
      </c>
      <c r="R2423">
        <v>1</v>
      </c>
      <c r="S2423">
        <v>9841</v>
      </c>
      <c r="T2423" t="s">
        <v>86</v>
      </c>
      <c r="U2423">
        <v>0</v>
      </c>
      <c r="V2423">
        <v>2169</v>
      </c>
      <c r="W2423" t="s">
        <v>71</v>
      </c>
      <c r="X2423" t="s">
        <v>63</v>
      </c>
      <c r="Y2423">
        <v>728</v>
      </c>
      <c r="Z2423" t="s">
        <v>64</v>
      </c>
      <c r="AA2423" t="s">
        <v>2443</v>
      </c>
      <c r="AB2423" t="s">
        <v>66</v>
      </c>
      <c r="AC2423" t="s">
        <v>67</v>
      </c>
      <c r="AE2423">
        <v>8</v>
      </c>
      <c r="AF2423" t="s">
        <v>102</v>
      </c>
      <c r="AG2423" t="s">
        <v>69</v>
      </c>
      <c r="AI2423" t="s">
        <v>70</v>
      </c>
      <c r="AK2423" t="s">
        <v>64</v>
      </c>
      <c r="AL2423">
        <v>19</v>
      </c>
      <c r="AN2423" t="s">
        <v>158</v>
      </c>
      <c r="AP2423" t="s">
        <v>56</v>
      </c>
      <c r="AR2423">
        <v>3248</v>
      </c>
      <c r="AS2423" t="s">
        <v>73</v>
      </c>
      <c r="AT2423" t="s">
        <v>213</v>
      </c>
      <c r="AV2423" t="s">
        <v>213</v>
      </c>
      <c r="AX2423">
        <v>510</v>
      </c>
      <c r="AY2423" t="s">
        <v>489</v>
      </c>
      <c r="AZ2423">
        <v>1289</v>
      </c>
      <c r="BA2423">
        <v>33540</v>
      </c>
      <c r="BC2423">
        <v>200490</v>
      </c>
      <c r="BD2423" t="s">
        <v>59</v>
      </c>
    </row>
    <row r="2424" spans="1:56" x14ac:dyDescent="0.25">
      <c r="A2424">
        <v>2</v>
      </c>
      <c r="B2424">
        <v>5</v>
      </c>
      <c r="C2424">
        <v>2</v>
      </c>
      <c r="D2424">
        <v>323127000000</v>
      </c>
      <c r="E2424" t="s">
        <v>2466</v>
      </c>
      <c r="G2424">
        <v>220</v>
      </c>
      <c r="H2424">
        <v>5</v>
      </c>
      <c r="I2424">
        <v>22</v>
      </c>
      <c r="J2424" t="str">
        <f t="shared" si="37"/>
        <v>05-02-2022</v>
      </c>
      <c r="K2424">
        <v>290000</v>
      </c>
      <c r="L2424">
        <v>0</v>
      </c>
      <c r="M2424">
        <v>72</v>
      </c>
      <c r="N2424">
        <v>203</v>
      </c>
      <c r="P2424">
        <v>0.33600000000000002</v>
      </c>
      <c r="U2424">
        <v>0</v>
      </c>
      <c r="V2424">
        <v>0</v>
      </c>
      <c r="Y2424">
        <v>0</v>
      </c>
      <c r="AE2424">
        <v>0</v>
      </c>
      <c r="AR2424">
        <v>3254</v>
      </c>
      <c r="AS2424" t="s">
        <v>73</v>
      </c>
      <c r="AX2424">
        <v>510</v>
      </c>
      <c r="AY2424" t="s">
        <v>58</v>
      </c>
      <c r="AZ2424">
        <v>2220</v>
      </c>
      <c r="BA2424">
        <v>13830</v>
      </c>
      <c r="BC2424">
        <v>0</v>
      </c>
      <c r="BD2424" t="s">
        <v>59</v>
      </c>
    </row>
    <row r="2425" spans="1:56" x14ac:dyDescent="0.25">
      <c r="A2425">
        <v>2</v>
      </c>
      <c r="B2425">
        <v>5</v>
      </c>
      <c r="C2425">
        <v>16</v>
      </c>
      <c r="D2425">
        <v>323630000000</v>
      </c>
      <c r="E2425" t="s">
        <v>2478</v>
      </c>
      <c r="G2425">
        <v>246</v>
      </c>
      <c r="H2425">
        <v>5</v>
      </c>
      <c r="I2425">
        <v>22</v>
      </c>
      <c r="J2425" t="str">
        <f t="shared" si="37"/>
        <v>05-16-2022</v>
      </c>
      <c r="K2425">
        <v>39900</v>
      </c>
      <c r="L2425">
        <v>0</v>
      </c>
      <c r="M2425">
        <v>0</v>
      </c>
      <c r="N2425">
        <v>0</v>
      </c>
      <c r="P2425">
        <v>1.2410000000000001</v>
      </c>
      <c r="U2425">
        <v>0</v>
      </c>
      <c r="V2425">
        <v>0</v>
      </c>
      <c r="Y2425">
        <v>0</v>
      </c>
      <c r="AE2425">
        <v>0</v>
      </c>
      <c r="AP2425" t="s">
        <v>56</v>
      </c>
      <c r="AR2425">
        <v>3223</v>
      </c>
      <c r="AS2425" t="s">
        <v>73</v>
      </c>
      <c r="AT2425" t="s">
        <v>213</v>
      </c>
      <c r="AV2425" t="s">
        <v>213</v>
      </c>
      <c r="AX2425">
        <v>111</v>
      </c>
      <c r="AY2425" t="s">
        <v>58</v>
      </c>
      <c r="AZ2425">
        <v>1246</v>
      </c>
      <c r="BA2425">
        <v>0</v>
      </c>
      <c r="BC2425">
        <v>0</v>
      </c>
      <c r="BD2425" t="s">
        <v>59</v>
      </c>
    </row>
    <row r="2426" spans="1:56" x14ac:dyDescent="0.25">
      <c r="A2426">
        <v>2</v>
      </c>
      <c r="B2426">
        <v>5</v>
      </c>
      <c r="C2426">
        <v>17</v>
      </c>
      <c r="D2426">
        <v>330070200200</v>
      </c>
      <c r="E2426" t="s">
        <v>801</v>
      </c>
      <c r="G2426">
        <v>249</v>
      </c>
      <c r="H2426">
        <v>5</v>
      </c>
      <c r="I2426">
        <v>22</v>
      </c>
      <c r="J2426" t="str">
        <f t="shared" si="37"/>
        <v>05-17-2022</v>
      </c>
      <c r="K2426">
        <v>149666</v>
      </c>
      <c r="L2426">
        <v>0</v>
      </c>
      <c r="M2426">
        <v>0</v>
      </c>
      <c r="N2426">
        <v>0</v>
      </c>
      <c r="P2426">
        <v>25.5</v>
      </c>
      <c r="U2426">
        <v>0</v>
      </c>
      <c r="V2426">
        <v>0</v>
      </c>
      <c r="Y2426">
        <v>0</v>
      </c>
      <c r="AE2426">
        <v>0</v>
      </c>
      <c r="AR2426">
        <v>0</v>
      </c>
      <c r="AX2426">
        <v>199</v>
      </c>
      <c r="AY2426" t="s">
        <v>58</v>
      </c>
      <c r="AZ2426">
        <v>5249</v>
      </c>
      <c r="BA2426">
        <v>175000</v>
      </c>
      <c r="BC2426">
        <v>17140</v>
      </c>
      <c r="BD2426" t="s">
        <v>59</v>
      </c>
    </row>
    <row r="2427" spans="1:56" x14ac:dyDescent="0.25">
      <c r="A2427">
        <v>2</v>
      </c>
      <c r="B2427">
        <v>5</v>
      </c>
      <c r="C2427">
        <v>31</v>
      </c>
      <c r="D2427">
        <v>440040900000</v>
      </c>
      <c r="E2427" t="s">
        <v>2778</v>
      </c>
      <c r="G2427">
        <v>290</v>
      </c>
      <c r="H2427">
        <v>5</v>
      </c>
      <c r="I2427">
        <v>22</v>
      </c>
      <c r="J2427" t="str">
        <f t="shared" si="37"/>
        <v>05-31-2022</v>
      </c>
      <c r="K2427">
        <v>175055</v>
      </c>
      <c r="L2427">
        <v>1128</v>
      </c>
      <c r="M2427">
        <v>0</v>
      </c>
      <c r="N2427">
        <v>0</v>
      </c>
      <c r="P2427">
        <v>1</v>
      </c>
      <c r="Q2427">
        <v>1</v>
      </c>
      <c r="R2427">
        <v>1</v>
      </c>
      <c r="S2427">
        <v>9541</v>
      </c>
      <c r="T2427" t="s">
        <v>112</v>
      </c>
      <c r="U2427">
        <v>3</v>
      </c>
      <c r="V2427">
        <v>0</v>
      </c>
      <c r="X2427" t="s">
        <v>63</v>
      </c>
      <c r="Y2427">
        <v>576</v>
      </c>
      <c r="Z2427" t="s">
        <v>64</v>
      </c>
      <c r="AA2427" t="s">
        <v>133</v>
      </c>
      <c r="AB2427" t="s">
        <v>66</v>
      </c>
      <c r="AC2427" t="s">
        <v>77</v>
      </c>
      <c r="AE2427">
        <v>6</v>
      </c>
      <c r="AF2427" t="s">
        <v>81</v>
      </c>
      <c r="AI2427" t="s">
        <v>70</v>
      </c>
      <c r="AK2427" t="s">
        <v>90</v>
      </c>
      <c r="AL2427">
        <v>37</v>
      </c>
      <c r="AN2427" t="s">
        <v>72</v>
      </c>
      <c r="AP2427" t="s">
        <v>56</v>
      </c>
      <c r="AR2427">
        <v>0</v>
      </c>
      <c r="AS2427" t="s">
        <v>73</v>
      </c>
      <c r="AT2427" t="s">
        <v>74</v>
      </c>
      <c r="AV2427" t="s">
        <v>74</v>
      </c>
      <c r="AX2427">
        <v>510</v>
      </c>
      <c r="AY2427" t="s">
        <v>58</v>
      </c>
      <c r="AZ2427">
        <v>1290</v>
      </c>
      <c r="BA2427">
        <v>17370</v>
      </c>
      <c r="BC2427">
        <v>83110</v>
      </c>
      <c r="BD2427" t="s">
        <v>59</v>
      </c>
    </row>
    <row r="2428" spans="1:56" x14ac:dyDescent="0.25">
      <c r="A2428">
        <v>2</v>
      </c>
      <c r="B2428">
        <v>5</v>
      </c>
      <c r="C2428">
        <v>31</v>
      </c>
      <c r="D2428">
        <v>440041000100</v>
      </c>
      <c r="E2428" t="s">
        <v>219</v>
      </c>
      <c r="G2428">
        <v>290</v>
      </c>
      <c r="H2428">
        <v>5</v>
      </c>
      <c r="I2428">
        <v>22</v>
      </c>
      <c r="J2428" t="str">
        <f t="shared" si="37"/>
        <v>05-31-2022</v>
      </c>
      <c r="K2428">
        <v>175055</v>
      </c>
      <c r="L2428">
        <v>0</v>
      </c>
      <c r="M2428">
        <v>0</v>
      </c>
      <c r="N2428">
        <v>0</v>
      </c>
      <c r="P2428">
        <v>0.47</v>
      </c>
      <c r="U2428">
        <v>0</v>
      </c>
      <c r="V2428">
        <v>0</v>
      </c>
      <c r="Y2428">
        <v>0</v>
      </c>
      <c r="AE2428">
        <v>0</v>
      </c>
      <c r="AP2428" t="s">
        <v>56</v>
      </c>
      <c r="AR2428">
        <v>0</v>
      </c>
      <c r="AS2428" t="s">
        <v>73</v>
      </c>
      <c r="AX2428">
        <v>500</v>
      </c>
      <c r="AY2428" t="s">
        <v>58</v>
      </c>
      <c r="AZ2428">
        <v>1290</v>
      </c>
      <c r="BA2428">
        <v>0</v>
      </c>
      <c r="BC2428">
        <v>0</v>
      </c>
      <c r="BD2428" t="s">
        <v>59</v>
      </c>
    </row>
    <row r="2429" spans="1:56" x14ac:dyDescent="0.25">
      <c r="A2429">
        <v>2</v>
      </c>
      <c r="B2429">
        <v>5</v>
      </c>
      <c r="C2429">
        <v>2</v>
      </c>
      <c r="D2429">
        <v>440080500100</v>
      </c>
      <c r="E2429" t="s">
        <v>2793</v>
      </c>
      <c r="G2429">
        <v>221</v>
      </c>
      <c r="H2429">
        <v>5</v>
      </c>
      <c r="I2429">
        <v>22</v>
      </c>
      <c r="J2429" t="str">
        <f t="shared" si="37"/>
        <v>05-02-2022</v>
      </c>
      <c r="K2429">
        <v>140000</v>
      </c>
      <c r="L2429">
        <v>2179</v>
      </c>
      <c r="M2429">
        <v>0</v>
      </c>
      <c r="N2429">
        <v>0</v>
      </c>
      <c r="P2429">
        <v>1.415</v>
      </c>
      <c r="Q2429">
        <v>2</v>
      </c>
      <c r="R2429" t="s">
        <v>116</v>
      </c>
      <c r="S2429" t="s">
        <v>231</v>
      </c>
      <c r="T2429" t="s">
        <v>76</v>
      </c>
      <c r="U2429">
        <v>0</v>
      </c>
      <c r="V2429">
        <v>852</v>
      </c>
      <c r="Y2429">
        <v>733</v>
      </c>
      <c r="Z2429" t="s">
        <v>64</v>
      </c>
      <c r="AA2429" t="s">
        <v>2012</v>
      </c>
      <c r="AB2429" t="s">
        <v>137</v>
      </c>
      <c r="AC2429" t="s">
        <v>67</v>
      </c>
      <c r="AE2429">
        <v>10</v>
      </c>
      <c r="AF2429" t="s">
        <v>68</v>
      </c>
      <c r="AG2429" t="s">
        <v>69</v>
      </c>
      <c r="AK2429" t="s">
        <v>71</v>
      </c>
      <c r="AL2429">
        <v>45</v>
      </c>
      <c r="AN2429" t="s">
        <v>92</v>
      </c>
      <c r="AP2429" t="s">
        <v>56</v>
      </c>
      <c r="AR2429">
        <v>0</v>
      </c>
      <c r="AS2429" t="s">
        <v>73</v>
      </c>
      <c r="AT2429" t="s">
        <v>74</v>
      </c>
      <c r="AV2429" t="s">
        <v>74</v>
      </c>
      <c r="AX2429">
        <v>510</v>
      </c>
      <c r="AY2429" t="s">
        <v>2794</v>
      </c>
      <c r="AZ2429">
        <v>3221</v>
      </c>
      <c r="BA2429">
        <v>17170</v>
      </c>
      <c r="BC2429">
        <v>79170</v>
      </c>
      <c r="BD2429" t="s">
        <v>59</v>
      </c>
    </row>
    <row r="2430" spans="1:56" x14ac:dyDescent="0.25">
      <c r="A2430">
        <v>2</v>
      </c>
      <c r="B2430">
        <v>5</v>
      </c>
      <c r="C2430">
        <v>9</v>
      </c>
      <c r="D2430">
        <v>440092000100</v>
      </c>
      <c r="E2430" t="s">
        <v>2802</v>
      </c>
      <c r="G2430">
        <v>236</v>
      </c>
      <c r="H2430">
        <v>5</v>
      </c>
      <c r="I2430">
        <v>22</v>
      </c>
      <c r="J2430" t="str">
        <f t="shared" si="37"/>
        <v>05-09-2022</v>
      </c>
      <c r="K2430">
        <v>225000</v>
      </c>
      <c r="L2430">
        <v>1296</v>
      </c>
      <c r="M2430">
        <v>0</v>
      </c>
      <c r="N2430">
        <v>0</v>
      </c>
      <c r="P2430">
        <v>1</v>
      </c>
      <c r="Q2430">
        <v>1</v>
      </c>
      <c r="R2430" t="s">
        <v>2803</v>
      </c>
      <c r="S2430" t="s">
        <v>1377</v>
      </c>
      <c r="T2430" t="s">
        <v>274</v>
      </c>
      <c r="U2430">
        <v>0</v>
      </c>
      <c r="V2430">
        <v>1152</v>
      </c>
      <c r="W2430" t="s">
        <v>71</v>
      </c>
      <c r="X2430" t="s">
        <v>63</v>
      </c>
      <c r="Y2430">
        <v>576</v>
      </c>
      <c r="Z2430" t="s">
        <v>64</v>
      </c>
      <c r="AA2430" t="s">
        <v>2804</v>
      </c>
      <c r="AB2430" t="s">
        <v>66</v>
      </c>
      <c r="AC2430" t="s">
        <v>67</v>
      </c>
      <c r="AE2430">
        <v>9</v>
      </c>
      <c r="AF2430" t="s">
        <v>88</v>
      </c>
      <c r="AI2430" t="s">
        <v>70</v>
      </c>
      <c r="AK2430" t="s">
        <v>71</v>
      </c>
      <c r="AL2430">
        <v>22</v>
      </c>
      <c r="AN2430" t="s">
        <v>72</v>
      </c>
      <c r="AP2430" t="s">
        <v>56</v>
      </c>
      <c r="AR2430">
        <v>0</v>
      </c>
      <c r="AS2430" t="s">
        <v>73</v>
      </c>
      <c r="AT2430" t="s">
        <v>74</v>
      </c>
      <c r="AV2430" t="s">
        <v>74</v>
      </c>
      <c r="AX2430">
        <v>510</v>
      </c>
      <c r="AY2430" t="s">
        <v>499</v>
      </c>
      <c r="AZ2430">
        <v>5236</v>
      </c>
      <c r="BA2430">
        <v>15400</v>
      </c>
      <c r="BC2430">
        <v>142140</v>
      </c>
      <c r="BD2430" t="s">
        <v>59</v>
      </c>
    </row>
    <row r="2431" spans="1:56" x14ac:dyDescent="0.25">
      <c r="A2431">
        <v>2</v>
      </c>
      <c r="B2431">
        <v>5</v>
      </c>
      <c r="C2431">
        <v>27</v>
      </c>
      <c r="D2431">
        <v>460381800400</v>
      </c>
      <c r="E2431" t="s">
        <v>2892</v>
      </c>
      <c r="G2431">
        <v>284</v>
      </c>
      <c r="H2431">
        <v>5</v>
      </c>
      <c r="I2431">
        <v>22</v>
      </c>
      <c r="J2431" t="str">
        <f t="shared" si="37"/>
        <v>05-27-2022</v>
      </c>
      <c r="K2431">
        <v>85000</v>
      </c>
      <c r="L2431">
        <v>1456</v>
      </c>
      <c r="M2431">
        <v>0</v>
      </c>
      <c r="N2431">
        <v>0</v>
      </c>
      <c r="P2431">
        <v>0.77500000000000002</v>
      </c>
      <c r="Q2431">
        <v>1</v>
      </c>
      <c r="R2431">
        <v>1</v>
      </c>
      <c r="S2431">
        <v>9911</v>
      </c>
      <c r="T2431" t="s">
        <v>112</v>
      </c>
      <c r="U2431">
        <v>0</v>
      </c>
      <c r="V2431">
        <v>0</v>
      </c>
      <c r="X2431" t="s">
        <v>63</v>
      </c>
      <c r="Y2431">
        <v>520</v>
      </c>
      <c r="Z2431" t="s">
        <v>64</v>
      </c>
      <c r="AA2431" t="s">
        <v>152</v>
      </c>
      <c r="AB2431" t="s">
        <v>66</v>
      </c>
      <c r="AC2431" t="s">
        <v>67</v>
      </c>
      <c r="AE2431">
        <v>6</v>
      </c>
      <c r="AF2431" t="s">
        <v>68</v>
      </c>
      <c r="AG2431" t="s">
        <v>324</v>
      </c>
      <c r="AI2431" t="s">
        <v>70</v>
      </c>
      <c r="AK2431" t="s">
        <v>71</v>
      </c>
      <c r="AL2431">
        <v>28</v>
      </c>
      <c r="AN2431" t="s">
        <v>92</v>
      </c>
      <c r="AP2431" t="s">
        <v>56</v>
      </c>
      <c r="AR2431">
        <v>0</v>
      </c>
      <c r="AS2431" t="s">
        <v>73</v>
      </c>
      <c r="AT2431" t="s">
        <v>74</v>
      </c>
      <c r="AV2431" t="s">
        <v>74</v>
      </c>
      <c r="AX2431">
        <v>510</v>
      </c>
      <c r="AY2431" t="s">
        <v>58</v>
      </c>
      <c r="AZ2431">
        <v>4284</v>
      </c>
      <c r="BA2431">
        <v>13600</v>
      </c>
      <c r="BC2431">
        <v>63830</v>
      </c>
      <c r="BD2431" t="s">
        <v>59</v>
      </c>
    </row>
    <row r="2432" spans="1:56" x14ac:dyDescent="0.25">
      <c r="A2432">
        <v>2</v>
      </c>
      <c r="B2432">
        <v>5</v>
      </c>
      <c r="C2432">
        <v>6</v>
      </c>
      <c r="D2432">
        <v>470570900000</v>
      </c>
      <c r="E2432" t="s">
        <v>2958</v>
      </c>
      <c r="G2432">
        <v>235</v>
      </c>
      <c r="H2432">
        <v>5</v>
      </c>
      <c r="I2432">
        <v>22</v>
      </c>
      <c r="J2432" t="str">
        <f t="shared" si="37"/>
        <v>05-06-2022</v>
      </c>
      <c r="K2432">
        <v>115000</v>
      </c>
      <c r="L2432">
        <v>1518</v>
      </c>
      <c r="M2432">
        <v>35</v>
      </c>
      <c r="N2432">
        <v>116</v>
      </c>
      <c r="P2432">
        <v>0</v>
      </c>
      <c r="Q2432">
        <v>2</v>
      </c>
      <c r="R2432" t="s">
        <v>116</v>
      </c>
      <c r="S2432" t="s">
        <v>123</v>
      </c>
      <c r="T2432" t="s">
        <v>76</v>
      </c>
      <c r="U2432">
        <v>0</v>
      </c>
      <c r="V2432">
        <v>759</v>
      </c>
      <c r="X2432" t="s">
        <v>63</v>
      </c>
      <c r="Y2432">
        <v>0</v>
      </c>
      <c r="AA2432" t="s">
        <v>152</v>
      </c>
      <c r="AB2432" t="s">
        <v>137</v>
      </c>
      <c r="AC2432" t="s">
        <v>77</v>
      </c>
      <c r="AE2432">
        <v>6</v>
      </c>
      <c r="AF2432" t="s">
        <v>88</v>
      </c>
      <c r="AK2432" t="s">
        <v>71</v>
      </c>
      <c r="AL2432">
        <v>50</v>
      </c>
      <c r="AN2432" t="s">
        <v>82</v>
      </c>
      <c r="AP2432" t="s">
        <v>56</v>
      </c>
      <c r="AR2432">
        <v>4793</v>
      </c>
      <c r="AS2432" t="s">
        <v>73</v>
      </c>
      <c r="AT2432" t="s">
        <v>213</v>
      </c>
      <c r="AV2432" t="s">
        <v>213</v>
      </c>
      <c r="AX2432">
        <v>510</v>
      </c>
      <c r="AY2432" t="s">
        <v>58</v>
      </c>
      <c r="AZ2432">
        <v>3235</v>
      </c>
      <c r="BA2432">
        <v>5140</v>
      </c>
      <c r="BC2432">
        <v>62430</v>
      </c>
      <c r="BD2432" t="s">
        <v>59</v>
      </c>
    </row>
    <row r="2433" spans="1:56" x14ac:dyDescent="0.25">
      <c r="A2433">
        <v>2</v>
      </c>
      <c r="B2433">
        <v>5</v>
      </c>
      <c r="C2433">
        <v>6</v>
      </c>
      <c r="D2433">
        <v>470571200000</v>
      </c>
      <c r="E2433" t="s">
        <v>2959</v>
      </c>
      <c r="G2433">
        <v>235</v>
      </c>
      <c r="H2433">
        <v>5</v>
      </c>
      <c r="I2433">
        <v>22</v>
      </c>
      <c r="J2433" t="str">
        <f t="shared" si="37"/>
        <v>05-06-2022</v>
      </c>
      <c r="K2433">
        <v>115000</v>
      </c>
      <c r="L2433">
        <v>0</v>
      </c>
      <c r="M2433">
        <v>14</v>
      </c>
      <c r="N2433">
        <v>29</v>
      </c>
      <c r="P2433">
        <v>0</v>
      </c>
      <c r="U2433">
        <v>0</v>
      </c>
      <c r="V2433">
        <v>0</v>
      </c>
      <c r="Y2433">
        <v>0</v>
      </c>
      <c r="AE2433">
        <v>0</v>
      </c>
      <c r="AP2433" t="s">
        <v>56</v>
      </c>
      <c r="AR2433">
        <v>4793</v>
      </c>
      <c r="AS2433" t="s">
        <v>73</v>
      </c>
      <c r="AX2433">
        <v>500</v>
      </c>
      <c r="AY2433" t="s">
        <v>2960</v>
      </c>
      <c r="AZ2433">
        <v>3235</v>
      </c>
      <c r="BA2433">
        <v>0</v>
      </c>
      <c r="BC2433">
        <v>0</v>
      </c>
      <c r="BD2433" t="s">
        <v>59</v>
      </c>
    </row>
    <row r="2434" spans="1:56" x14ac:dyDescent="0.25">
      <c r="A2434">
        <v>2</v>
      </c>
      <c r="B2434">
        <v>5</v>
      </c>
      <c r="C2434">
        <v>6</v>
      </c>
      <c r="D2434">
        <v>470571300000</v>
      </c>
      <c r="E2434" t="s">
        <v>2961</v>
      </c>
      <c r="G2434">
        <v>235</v>
      </c>
      <c r="H2434">
        <v>5</v>
      </c>
      <c r="I2434">
        <v>22</v>
      </c>
      <c r="J2434" t="str">
        <f t="shared" ref="J2434:J2497" si="38">CONCATENATE(TEXT(H2434,"00"),"-",TEXT(C2434,"00"),"-",TEXT(I2434,"2000"))</f>
        <v>05-06-2022</v>
      </c>
      <c r="K2434">
        <v>115000</v>
      </c>
      <c r="L2434">
        <v>1800</v>
      </c>
      <c r="M2434">
        <v>83</v>
      </c>
      <c r="N2434">
        <v>110</v>
      </c>
      <c r="P2434">
        <v>0</v>
      </c>
      <c r="Q2434">
        <v>2</v>
      </c>
      <c r="R2434" t="s">
        <v>116</v>
      </c>
      <c r="S2434" t="s">
        <v>123</v>
      </c>
      <c r="T2434" t="s">
        <v>76</v>
      </c>
      <c r="U2434">
        <v>0</v>
      </c>
      <c r="V2434">
        <v>720</v>
      </c>
      <c r="Y2434">
        <v>0</v>
      </c>
      <c r="AA2434" t="s">
        <v>152</v>
      </c>
      <c r="AB2434" t="s">
        <v>66</v>
      </c>
      <c r="AC2434" t="s">
        <v>67</v>
      </c>
      <c r="AE2434">
        <v>9</v>
      </c>
      <c r="AF2434" t="s">
        <v>88</v>
      </c>
      <c r="AK2434" t="s">
        <v>71</v>
      </c>
      <c r="AL2434">
        <v>50</v>
      </c>
      <c r="AN2434" t="s">
        <v>138</v>
      </c>
      <c r="AP2434" t="s">
        <v>56</v>
      </c>
      <c r="AR2434">
        <v>4793</v>
      </c>
      <c r="AS2434" t="s">
        <v>73</v>
      </c>
      <c r="AT2434" t="s">
        <v>213</v>
      </c>
      <c r="AV2434" t="s">
        <v>213</v>
      </c>
      <c r="AX2434">
        <v>510</v>
      </c>
      <c r="AY2434" t="s">
        <v>1805</v>
      </c>
      <c r="AZ2434">
        <v>7235</v>
      </c>
      <c r="BA2434">
        <v>9890</v>
      </c>
      <c r="BC2434">
        <v>64910</v>
      </c>
      <c r="BD2434" t="s">
        <v>59</v>
      </c>
    </row>
    <row r="2435" spans="1:56" x14ac:dyDescent="0.25">
      <c r="A2435">
        <v>2</v>
      </c>
      <c r="B2435">
        <v>5</v>
      </c>
      <c r="C2435">
        <v>25</v>
      </c>
      <c r="D2435">
        <v>470902000000</v>
      </c>
      <c r="E2435" t="s">
        <v>3055</v>
      </c>
      <c r="G2435">
        <v>277</v>
      </c>
      <c r="H2435">
        <v>5</v>
      </c>
      <c r="I2435">
        <v>22</v>
      </c>
      <c r="J2435" t="str">
        <f t="shared" si="38"/>
        <v>05-25-2022</v>
      </c>
      <c r="K2435">
        <v>76090</v>
      </c>
      <c r="L2435">
        <v>0</v>
      </c>
      <c r="M2435">
        <v>43</v>
      </c>
      <c r="N2435">
        <v>126</v>
      </c>
      <c r="P2435">
        <v>0</v>
      </c>
      <c r="U2435">
        <v>0</v>
      </c>
      <c r="V2435">
        <v>0</v>
      </c>
      <c r="Y2435">
        <v>0</v>
      </c>
      <c r="AE2435">
        <v>0</v>
      </c>
      <c r="AP2435" t="s">
        <v>56</v>
      </c>
      <c r="AR2435">
        <v>4793</v>
      </c>
      <c r="AS2435" t="s">
        <v>73</v>
      </c>
      <c r="AX2435">
        <v>500</v>
      </c>
      <c r="AY2435" t="s">
        <v>3105</v>
      </c>
      <c r="AZ2435">
        <v>3277</v>
      </c>
      <c r="BA2435">
        <v>0</v>
      </c>
      <c r="BC2435">
        <v>0</v>
      </c>
      <c r="BD2435" t="s">
        <v>59</v>
      </c>
    </row>
    <row r="2436" spans="1:56" x14ac:dyDescent="0.25">
      <c r="A2436">
        <v>2</v>
      </c>
      <c r="B2436">
        <v>5</v>
      </c>
      <c r="C2436">
        <v>25</v>
      </c>
      <c r="D2436">
        <v>470910100000</v>
      </c>
      <c r="E2436" t="s">
        <v>3106</v>
      </c>
      <c r="G2436">
        <v>277</v>
      </c>
      <c r="H2436">
        <v>5</v>
      </c>
      <c r="I2436">
        <v>22</v>
      </c>
      <c r="J2436" t="str">
        <f t="shared" si="38"/>
        <v>05-25-2022</v>
      </c>
      <c r="K2436">
        <v>76090</v>
      </c>
      <c r="L2436">
        <v>1288</v>
      </c>
      <c r="M2436">
        <v>100</v>
      </c>
      <c r="N2436">
        <v>126</v>
      </c>
      <c r="P2436">
        <v>0</v>
      </c>
      <c r="Q2436" t="s">
        <v>98</v>
      </c>
      <c r="R2436" t="s">
        <v>116</v>
      </c>
      <c r="S2436" t="s">
        <v>224</v>
      </c>
      <c r="T2436" t="s">
        <v>132</v>
      </c>
      <c r="U2436">
        <v>0</v>
      </c>
      <c r="V2436">
        <v>0</v>
      </c>
      <c r="X2436" t="s">
        <v>63</v>
      </c>
      <c r="Y2436">
        <v>864</v>
      </c>
      <c r="Z2436" t="s">
        <v>92</v>
      </c>
      <c r="AA2436" t="s">
        <v>152</v>
      </c>
      <c r="AB2436" t="s">
        <v>66</v>
      </c>
      <c r="AC2436" t="s">
        <v>67</v>
      </c>
      <c r="AE2436">
        <v>7</v>
      </c>
      <c r="AF2436" t="s">
        <v>81</v>
      </c>
      <c r="AK2436" t="s">
        <v>154</v>
      </c>
      <c r="AL2436">
        <v>45</v>
      </c>
      <c r="AN2436" t="s">
        <v>82</v>
      </c>
      <c r="AP2436" t="s">
        <v>56</v>
      </c>
      <c r="AR2436">
        <v>4793</v>
      </c>
      <c r="AS2436" t="s">
        <v>73</v>
      </c>
      <c r="AT2436" t="s">
        <v>213</v>
      </c>
      <c r="AV2436" t="s">
        <v>213</v>
      </c>
      <c r="AX2436">
        <v>510</v>
      </c>
      <c r="AY2436" t="s">
        <v>58</v>
      </c>
      <c r="AZ2436">
        <v>3277</v>
      </c>
      <c r="BA2436">
        <v>12710</v>
      </c>
      <c r="BC2436">
        <v>82690</v>
      </c>
      <c r="BD2436" t="s">
        <v>59</v>
      </c>
    </row>
    <row r="2437" spans="1:56" x14ac:dyDescent="0.25">
      <c r="A2437">
        <v>2</v>
      </c>
      <c r="B2437">
        <v>5</v>
      </c>
      <c r="C2437">
        <v>3</v>
      </c>
      <c r="D2437">
        <v>470952000000</v>
      </c>
      <c r="E2437" t="s">
        <v>3127</v>
      </c>
      <c r="G2437">
        <v>222</v>
      </c>
      <c r="H2437">
        <v>5</v>
      </c>
      <c r="I2437">
        <v>22</v>
      </c>
      <c r="J2437" t="str">
        <f t="shared" si="38"/>
        <v>05-03-2022</v>
      </c>
      <c r="K2437">
        <v>180000</v>
      </c>
      <c r="L2437">
        <v>1704</v>
      </c>
      <c r="M2437">
        <v>64</v>
      </c>
      <c r="N2437">
        <v>130</v>
      </c>
      <c r="P2437">
        <v>0</v>
      </c>
      <c r="Q2437">
        <v>1</v>
      </c>
      <c r="R2437">
        <v>5</v>
      </c>
      <c r="S2437" t="s">
        <v>1091</v>
      </c>
      <c r="T2437" t="s">
        <v>76</v>
      </c>
      <c r="U2437">
        <v>0</v>
      </c>
      <c r="V2437">
        <v>1064</v>
      </c>
      <c r="W2437" t="s">
        <v>71</v>
      </c>
      <c r="X2437" t="s">
        <v>63</v>
      </c>
      <c r="Y2437">
        <v>336</v>
      </c>
      <c r="Z2437" t="s">
        <v>64</v>
      </c>
      <c r="AA2437" t="s">
        <v>152</v>
      </c>
      <c r="AB2437" t="s">
        <v>66</v>
      </c>
      <c r="AC2437" t="s">
        <v>77</v>
      </c>
      <c r="AE2437">
        <v>7</v>
      </c>
      <c r="AF2437" t="s">
        <v>88</v>
      </c>
      <c r="AK2437" t="s">
        <v>71</v>
      </c>
      <c r="AL2437">
        <v>30</v>
      </c>
      <c r="AN2437" t="s">
        <v>82</v>
      </c>
      <c r="AP2437" t="s">
        <v>56</v>
      </c>
      <c r="AR2437">
        <v>4794</v>
      </c>
      <c r="AS2437" t="s">
        <v>73</v>
      </c>
      <c r="AT2437" t="s">
        <v>213</v>
      </c>
      <c r="AV2437" t="s">
        <v>213</v>
      </c>
      <c r="AX2437">
        <v>510</v>
      </c>
      <c r="AY2437" t="s">
        <v>429</v>
      </c>
      <c r="AZ2437">
        <v>3222</v>
      </c>
      <c r="BA2437">
        <v>10690</v>
      </c>
      <c r="BC2437">
        <v>108310</v>
      </c>
      <c r="BD2437" t="s">
        <v>59</v>
      </c>
    </row>
    <row r="2438" spans="1:56" x14ac:dyDescent="0.25">
      <c r="A2438">
        <v>2</v>
      </c>
      <c r="B2438">
        <v>5</v>
      </c>
      <c r="C2438">
        <v>25</v>
      </c>
      <c r="D2438">
        <v>470961000000</v>
      </c>
      <c r="E2438" t="s">
        <v>3132</v>
      </c>
      <c r="G2438">
        <v>276</v>
      </c>
      <c r="H2438">
        <v>5</v>
      </c>
      <c r="I2438">
        <v>22</v>
      </c>
      <c r="J2438" t="str">
        <f t="shared" si="38"/>
        <v>05-25-2022</v>
      </c>
      <c r="K2438">
        <v>130000</v>
      </c>
      <c r="L2438">
        <v>0</v>
      </c>
      <c r="M2438">
        <v>55</v>
      </c>
      <c r="N2438">
        <v>130</v>
      </c>
      <c r="P2438">
        <v>0</v>
      </c>
      <c r="U2438">
        <v>0</v>
      </c>
      <c r="V2438">
        <v>0</v>
      </c>
      <c r="Y2438">
        <v>0</v>
      </c>
      <c r="AE2438">
        <v>0</v>
      </c>
      <c r="AR2438">
        <v>4794</v>
      </c>
      <c r="AS2438" t="s">
        <v>73</v>
      </c>
      <c r="AX2438">
        <v>500</v>
      </c>
      <c r="AY2438" t="s">
        <v>442</v>
      </c>
      <c r="AZ2438">
        <v>3276</v>
      </c>
      <c r="BA2438">
        <v>0</v>
      </c>
      <c r="BC2438">
        <v>0</v>
      </c>
      <c r="BD2438" t="s">
        <v>59</v>
      </c>
    </row>
    <row r="2439" spans="1:56" x14ac:dyDescent="0.25">
      <c r="A2439">
        <v>2</v>
      </c>
      <c r="B2439">
        <v>5</v>
      </c>
      <c r="C2439">
        <v>25</v>
      </c>
      <c r="D2439">
        <v>470961200000</v>
      </c>
      <c r="E2439" t="s">
        <v>3133</v>
      </c>
      <c r="G2439">
        <v>276</v>
      </c>
      <c r="H2439">
        <v>5</v>
      </c>
      <c r="I2439">
        <v>22</v>
      </c>
      <c r="J2439" t="str">
        <f t="shared" si="38"/>
        <v>05-25-2022</v>
      </c>
      <c r="K2439">
        <v>130000</v>
      </c>
      <c r="L2439">
        <v>1400</v>
      </c>
      <c r="M2439">
        <v>154</v>
      </c>
      <c r="N2439">
        <v>133</v>
      </c>
      <c r="P2439">
        <v>0</v>
      </c>
      <c r="Q2439">
        <v>1</v>
      </c>
      <c r="R2439">
        <v>1</v>
      </c>
      <c r="S2439">
        <v>9631</v>
      </c>
      <c r="T2439" t="s">
        <v>76</v>
      </c>
      <c r="U2439">
        <v>3</v>
      </c>
      <c r="V2439">
        <v>1400</v>
      </c>
      <c r="W2439" t="s">
        <v>71</v>
      </c>
      <c r="Y2439">
        <v>1100</v>
      </c>
      <c r="Z2439" t="s">
        <v>64</v>
      </c>
      <c r="AA2439" t="s">
        <v>208</v>
      </c>
      <c r="AB2439" t="s">
        <v>66</v>
      </c>
      <c r="AC2439" t="s">
        <v>67</v>
      </c>
      <c r="AE2439">
        <v>6</v>
      </c>
      <c r="AF2439" t="s">
        <v>81</v>
      </c>
      <c r="AI2439" t="s">
        <v>70</v>
      </c>
      <c r="AK2439" t="s">
        <v>71</v>
      </c>
      <c r="AL2439">
        <v>40</v>
      </c>
      <c r="AN2439" t="s">
        <v>72</v>
      </c>
      <c r="AP2439" t="s">
        <v>56</v>
      </c>
      <c r="AR2439">
        <v>4794</v>
      </c>
      <c r="AS2439" t="s">
        <v>73</v>
      </c>
      <c r="AT2439" t="s">
        <v>213</v>
      </c>
      <c r="AV2439" t="s">
        <v>213</v>
      </c>
      <c r="AX2439">
        <v>510</v>
      </c>
      <c r="AY2439" t="s">
        <v>429</v>
      </c>
      <c r="AZ2439">
        <v>3276</v>
      </c>
      <c r="BA2439">
        <v>26030</v>
      </c>
      <c r="BC2439">
        <v>104030</v>
      </c>
      <c r="BD2439" t="s">
        <v>59</v>
      </c>
    </row>
    <row r="2440" spans="1:56" x14ac:dyDescent="0.25">
      <c r="A2440">
        <v>2</v>
      </c>
      <c r="B2440">
        <v>5</v>
      </c>
      <c r="C2440">
        <v>25</v>
      </c>
      <c r="D2440">
        <v>470961400000</v>
      </c>
      <c r="E2440" t="s">
        <v>3132</v>
      </c>
      <c r="G2440">
        <v>276</v>
      </c>
      <c r="H2440">
        <v>5</v>
      </c>
      <c r="I2440">
        <v>22</v>
      </c>
      <c r="J2440" t="str">
        <f t="shared" si="38"/>
        <v>05-25-2022</v>
      </c>
      <c r="K2440">
        <v>130000</v>
      </c>
      <c r="L2440">
        <v>0</v>
      </c>
      <c r="M2440">
        <v>33</v>
      </c>
      <c r="N2440">
        <v>140</v>
      </c>
      <c r="P2440">
        <v>0</v>
      </c>
      <c r="U2440">
        <v>0</v>
      </c>
      <c r="V2440">
        <v>0</v>
      </c>
      <c r="Y2440">
        <v>0</v>
      </c>
      <c r="AE2440">
        <v>0</v>
      </c>
      <c r="AR2440">
        <v>4794</v>
      </c>
      <c r="AS2440" t="s">
        <v>73</v>
      </c>
      <c r="AX2440">
        <v>500</v>
      </c>
      <c r="AY2440" t="s">
        <v>442</v>
      </c>
      <c r="AZ2440">
        <v>3276</v>
      </c>
      <c r="BA2440">
        <v>0</v>
      </c>
      <c r="BC2440">
        <v>0</v>
      </c>
      <c r="BD2440" t="s">
        <v>59</v>
      </c>
    </row>
    <row r="2441" spans="1:56" x14ac:dyDescent="0.25">
      <c r="A2441">
        <v>2</v>
      </c>
      <c r="B2441">
        <v>5</v>
      </c>
      <c r="C2441">
        <v>4</v>
      </c>
      <c r="D2441">
        <v>480231900100</v>
      </c>
      <c r="E2441" t="s">
        <v>3336</v>
      </c>
      <c r="G2441">
        <v>228</v>
      </c>
      <c r="H2441">
        <v>5</v>
      </c>
      <c r="I2441">
        <v>22</v>
      </c>
      <c r="J2441" t="str">
        <f t="shared" si="38"/>
        <v>05-04-2022</v>
      </c>
      <c r="K2441">
        <v>465000</v>
      </c>
      <c r="L2441">
        <v>4385</v>
      </c>
      <c r="M2441">
        <v>0</v>
      </c>
      <c r="N2441">
        <v>0</v>
      </c>
      <c r="P2441">
        <v>4.32</v>
      </c>
      <c r="Q2441">
        <v>2</v>
      </c>
      <c r="R2441" t="s">
        <v>116</v>
      </c>
      <c r="S2441" t="s">
        <v>231</v>
      </c>
      <c r="T2441" t="s">
        <v>76</v>
      </c>
      <c r="U2441">
        <v>3</v>
      </c>
      <c r="V2441">
        <v>1422</v>
      </c>
      <c r="X2441" t="s">
        <v>63</v>
      </c>
      <c r="Y2441">
        <v>1053</v>
      </c>
      <c r="Z2441" t="s">
        <v>64</v>
      </c>
      <c r="AA2441" t="s">
        <v>79</v>
      </c>
      <c r="AB2441" t="s">
        <v>80</v>
      </c>
      <c r="AC2441" t="s">
        <v>124</v>
      </c>
      <c r="AE2441">
        <v>12</v>
      </c>
      <c r="AF2441" t="s">
        <v>161</v>
      </c>
      <c r="AG2441" t="s">
        <v>69</v>
      </c>
      <c r="AI2441" t="s">
        <v>89</v>
      </c>
      <c r="AL2441">
        <v>30</v>
      </c>
      <c r="AN2441" t="s">
        <v>310</v>
      </c>
      <c r="AP2441" t="s">
        <v>56</v>
      </c>
      <c r="AR2441">
        <v>0</v>
      </c>
      <c r="AS2441" t="s">
        <v>73</v>
      </c>
      <c r="AT2441" t="s">
        <v>74</v>
      </c>
      <c r="AV2441" t="s">
        <v>74</v>
      </c>
      <c r="AX2441">
        <v>510</v>
      </c>
      <c r="AY2441" t="s">
        <v>429</v>
      </c>
      <c r="AZ2441">
        <v>2228</v>
      </c>
      <c r="BA2441">
        <v>26570</v>
      </c>
      <c r="BC2441">
        <v>315490</v>
      </c>
      <c r="BD2441" t="s">
        <v>59</v>
      </c>
    </row>
    <row r="2442" spans="1:56" x14ac:dyDescent="0.25">
      <c r="A2442">
        <v>2</v>
      </c>
      <c r="B2442">
        <v>5</v>
      </c>
      <c r="C2442">
        <v>13</v>
      </c>
      <c r="D2442">
        <v>490430100000</v>
      </c>
      <c r="E2442" t="s">
        <v>3401</v>
      </c>
      <c r="G2442">
        <v>244</v>
      </c>
      <c r="H2442">
        <v>5</v>
      </c>
      <c r="I2442">
        <v>22</v>
      </c>
      <c r="J2442" t="str">
        <f t="shared" si="38"/>
        <v>05-13-2022</v>
      </c>
      <c r="K2442">
        <v>185000</v>
      </c>
      <c r="L2442">
        <v>1832</v>
      </c>
      <c r="M2442">
        <v>75</v>
      </c>
      <c r="N2442">
        <v>132</v>
      </c>
      <c r="P2442">
        <v>0</v>
      </c>
      <c r="Q2442" t="s">
        <v>61</v>
      </c>
      <c r="R2442">
        <v>1</v>
      </c>
      <c r="S2442">
        <v>9031</v>
      </c>
      <c r="T2442" t="s">
        <v>62</v>
      </c>
      <c r="U2442">
        <v>1</v>
      </c>
      <c r="V2442">
        <v>949</v>
      </c>
      <c r="X2442" t="s">
        <v>63</v>
      </c>
      <c r="Y2442">
        <v>768</v>
      </c>
      <c r="Z2442" t="s">
        <v>92</v>
      </c>
      <c r="AA2442" t="s">
        <v>87</v>
      </c>
      <c r="AB2442" t="s">
        <v>80</v>
      </c>
      <c r="AC2442" t="s">
        <v>67</v>
      </c>
      <c r="AE2442">
        <v>11</v>
      </c>
      <c r="AF2442" t="s">
        <v>68</v>
      </c>
      <c r="AG2442" t="s">
        <v>69</v>
      </c>
      <c r="AK2442" t="s">
        <v>3402</v>
      </c>
      <c r="AL2442">
        <v>45</v>
      </c>
      <c r="AN2442" t="s">
        <v>138</v>
      </c>
      <c r="AP2442" t="s">
        <v>56</v>
      </c>
      <c r="AR2442">
        <v>4919</v>
      </c>
      <c r="AS2442" t="s">
        <v>73</v>
      </c>
      <c r="AT2442" t="s">
        <v>213</v>
      </c>
      <c r="AV2442" t="s">
        <v>74</v>
      </c>
      <c r="AX2442">
        <v>510</v>
      </c>
      <c r="AY2442" t="s">
        <v>3403</v>
      </c>
      <c r="AZ2442">
        <v>3244</v>
      </c>
      <c r="BA2442">
        <v>9910</v>
      </c>
      <c r="BC2442">
        <v>70940</v>
      </c>
      <c r="BD2442" t="s">
        <v>59</v>
      </c>
    </row>
    <row r="2443" spans="1:56" x14ac:dyDescent="0.25">
      <c r="A2443">
        <v>2</v>
      </c>
      <c r="B2443">
        <v>5</v>
      </c>
      <c r="C2443">
        <v>19</v>
      </c>
      <c r="D2443">
        <v>490491100000</v>
      </c>
      <c r="E2443" t="s">
        <v>3416</v>
      </c>
      <c r="G2443">
        <v>257</v>
      </c>
      <c r="H2443">
        <v>5</v>
      </c>
      <c r="I2443">
        <v>22</v>
      </c>
      <c r="J2443" t="str">
        <f t="shared" si="38"/>
        <v>05-19-2022</v>
      </c>
      <c r="K2443">
        <v>78000</v>
      </c>
      <c r="L2443">
        <v>1088</v>
      </c>
      <c r="M2443">
        <v>73</v>
      </c>
      <c r="N2443">
        <v>116</v>
      </c>
      <c r="P2443">
        <v>0</v>
      </c>
      <c r="Q2443">
        <v>1</v>
      </c>
      <c r="R2443">
        <v>1</v>
      </c>
      <c r="S2443">
        <v>9521</v>
      </c>
      <c r="T2443" t="s">
        <v>112</v>
      </c>
      <c r="U2443">
        <v>3</v>
      </c>
      <c r="V2443">
        <v>0</v>
      </c>
      <c r="Y2443">
        <v>252</v>
      </c>
      <c r="Z2443" t="s">
        <v>64</v>
      </c>
      <c r="AA2443" t="s">
        <v>777</v>
      </c>
      <c r="AB2443" t="s">
        <v>66</v>
      </c>
      <c r="AC2443" t="s">
        <v>67</v>
      </c>
      <c r="AE2443">
        <v>5</v>
      </c>
      <c r="AF2443" t="s">
        <v>81</v>
      </c>
      <c r="AK2443" t="s">
        <v>154</v>
      </c>
      <c r="AL2443">
        <v>47</v>
      </c>
      <c r="AN2443" t="s">
        <v>170</v>
      </c>
      <c r="AP2443" t="s">
        <v>56</v>
      </c>
      <c r="AR2443">
        <v>4918</v>
      </c>
      <c r="AS2443" t="s">
        <v>73</v>
      </c>
      <c r="AT2443" t="s">
        <v>213</v>
      </c>
      <c r="AV2443" t="s">
        <v>74</v>
      </c>
      <c r="AX2443">
        <v>510</v>
      </c>
      <c r="AY2443" t="s">
        <v>429</v>
      </c>
      <c r="AZ2443">
        <v>6257</v>
      </c>
      <c r="BA2443">
        <v>10800</v>
      </c>
      <c r="BC2443">
        <v>36690</v>
      </c>
      <c r="BD2443" t="s">
        <v>59</v>
      </c>
    </row>
    <row r="2444" spans="1:56" x14ac:dyDescent="0.25">
      <c r="A2444">
        <v>2</v>
      </c>
      <c r="B2444">
        <v>5</v>
      </c>
      <c r="C2444">
        <v>19</v>
      </c>
      <c r="D2444">
        <v>490491200000</v>
      </c>
      <c r="E2444" t="s">
        <v>3076</v>
      </c>
      <c r="G2444">
        <v>257</v>
      </c>
      <c r="H2444">
        <v>5</v>
      </c>
      <c r="I2444">
        <v>22</v>
      </c>
      <c r="J2444" t="str">
        <f t="shared" si="38"/>
        <v>05-19-2022</v>
      </c>
      <c r="K2444">
        <v>78000</v>
      </c>
      <c r="L2444">
        <v>0</v>
      </c>
      <c r="M2444">
        <v>53</v>
      </c>
      <c r="N2444">
        <v>116</v>
      </c>
      <c r="P2444">
        <v>0</v>
      </c>
      <c r="U2444">
        <v>0</v>
      </c>
      <c r="V2444">
        <v>0</v>
      </c>
      <c r="Y2444">
        <v>0</v>
      </c>
      <c r="AE2444">
        <v>0</v>
      </c>
      <c r="AP2444" t="s">
        <v>56</v>
      </c>
      <c r="AR2444">
        <v>4918</v>
      </c>
      <c r="AS2444" t="s">
        <v>73</v>
      </c>
      <c r="AX2444">
        <v>500</v>
      </c>
      <c r="AY2444" t="s">
        <v>2960</v>
      </c>
      <c r="AZ2444">
        <v>6257</v>
      </c>
      <c r="BA2444">
        <v>0</v>
      </c>
      <c r="BC2444">
        <v>0</v>
      </c>
      <c r="BD2444" t="s">
        <v>59</v>
      </c>
    </row>
    <row r="2445" spans="1:56" x14ac:dyDescent="0.25">
      <c r="A2445">
        <v>2</v>
      </c>
      <c r="B2445">
        <v>5</v>
      </c>
      <c r="C2445">
        <v>3</v>
      </c>
      <c r="D2445">
        <v>490540500000</v>
      </c>
      <c r="E2445" t="s">
        <v>3450</v>
      </c>
      <c r="G2445">
        <v>224</v>
      </c>
      <c r="H2445">
        <v>5</v>
      </c>
      <c r="I2445">
        <v>22</v>
      </c>
      <c r="J2445" t="str">
        <f t="shared" si="38"/>
        <v>05-03-2022</v>
      </c>
      <c r="K2445">
        <v>179900</v>
      </c>
      <c r="L2445">
        <v>1296</v>
      </c>
      <c r="M2445">
        <v>82</v>
      </c>
      <c r="N2445">
        <v>145</v>
      </c>
      <c r="P2445">
        <v>0</v>
      </c>
      <c r="Q2445">
        <v>1</v>
      </c>
      <c r="R2445" t="s">
        <v>116</v>
      </c>
      <c r="S2445" t="s">
        <v>224</v>
      </c>
      <c r="T2445" t="s">
        <v>112</v>
      </c>
      <c r="U2445">
        <v>0</v>
      </c>
      <c r="V2445">
        <v>0</v>
      </c>
      <c r="X2445" t="s">
        <v>63</v>
      </c>
      <c r="Y2445">
        <v>364</v>
      </c>
      <c r="Z2445" t="s">
        <v>64</v>
      </c>
      <c r="AA2445" t="s">
        <v>205</v>
      </c>
      <c r="AB2445" t="s">
        <v>66</v>
      </c>
      <c r="AC2445" t="s">
        <v>67</v>
      </c>
      <c r="AE2445">
        <v>6</v>
      </c>
      <c r="AF2445" t="s">
        <v>88</v>
      </c>
      <c r="AK2445" t="s">
        <v>898</v>
      </c>
      <c r="AL2445">
        <v>40</v>
      </c>
      <c r="AN2445" t="s">
        <v>72</v>
      </c>
      <c r="AP2445" t="s">
        <v>56</v>
      </c>
      <c r="AR2445">
        <v>4918</v>
      </c>
      <c r="AS2445" t="s">
        <v>73</v>
      </c>
      <c r="AT2445" t="s">
        <v>213</v>
      </c>
      <c r="AV2445" t="s">
        <v>74</v>
      </c>
      <c r="AX2445">
        <v>510</v>
      </c>
      <c r="AY2445" t="s">
        <v>1805</v>
      </c>
      <c r="AZ2445">
        <v>4224</v>
      </c>
      <c r="BA2445">
        <v>13690</v>
      </c>
      <c r="BC2445">
        <v>70800</v>
      </c>
      <c r="BD2445" t="s">
        <v>59</v>
      </c>
    </row>
    <row r="2446" spans="1:56" x14ac:dyDescent="0.25">
      <c r="A2446">
        <v>2</v>
      </c>
      <c r="B2446">
        <v>5</v>
      </c>
      <c r="C2446">
        <v>19</v>
      </c>
      <c r="D2446">
        <v>491380000000</v>
      </c>
      <c r="E2446" t="s">
        <v>3524</v>
      </c>
      <c r="G2446">
        <v>254</v>
      </c>
      <c r="H2446">
        <v>5</v>
      </c>
      <c r="I2446">
        <v>22</v>
      </c>
      <c r="J2446" t="str">
        <f t="shared" si="38"/>
        <v>05-19-2022</v>
      </c>
      <c r="K2446">
        <v>240790</v>
      </c>
      <c r="L2446">
        <v>0</v>
      </c>
      <c r="M2446">
        <v>75</v>
      </c>
      <c r="N2446">
        <v>128</v>
      </c>
      <c r="P2446">
        <v>0.223</v>
      </c>
      <c r="U2446">
        <v>0</v>
      </c>
      <c r="V2446">
        <v>0</v>
      </c>
      <c r="Y2446">
        <v>0</v>
      </c>
      <c r="AE2446">
        <v>0</v>
      </c>
      <c r="AP2446" t="s">
        <v>56</v>
      </c>
      <c r="AR2446">
        <v>4918</v>
      </c>
      <c r="AS2446" t="s">
        <v>73</v>
      </c>
      <c r="AX2446">
        <v>500</v>
      </c>
      <c r="AY2446" t="s">
        <v>58</v>
      </c>
      <c r="AZ2446">
        <v>1254</v>
      </c>
      <c r="BA2446">
        <v>0</v>
      </c>
      <c r="BC2446">
        <v>0</v>
      </c>
      <c r="BD2446" t="s">
        <v>59</v>
      </c>
    </row>
    <row r="2447" spans="1:56" x14ac:dyDescent="0.25">
      <c r="A2447">
        <v>2</v>
      </c>
      <c r="B2447">
        <v>5</v>
      </c>
      <c r="C2447">
        <v>13</v>
      </c>
      <c r="D2447">
        <v>500081400000</v>
      </c>
      <c r="E2447" t="s">
        <v>3558</v>
      </c>
      <c r="G2447">
        <v>242</v>
      </c>
      <c r="H2447">
        <v>5</v>
      </c>
      <c r="I2447">
        <v>22</v>
      </c>
      <c r="J2447" t="str">
        <f t="shared" si="38"/>
        <v>05-13-2022</v>
      </c>
      <c r="K2447">
        <v>225500</v>
      </c>
      <c r="L2447">
        <v>0</v>
      </c>
      <c r="M2447">
        <v>0</v>
      </c>
      <c r="N2447">
        <v>0</v>
      </c>
      <c r="P2447">
        <v>41</v>
      </c>
      <c r="U2447">
        <v>0</v>
      </c>
      <c r="V2447">
        <v>0</v>
      </c>
      <c r="Y2447">
        <v>0</v>
      </c>
      <c r="AE2447">
        <v>0</v>
      </c>
      <c r="AP2447" t="s">
        <v>56</v>
      </c>
      <c r="AR2447">
        <v>0</v>
      </c>
      <c r="AS2447" t="s">
        <v>73</v>
      </c>
      <c r="AT2447" t="s">
        <v>74</v>
      </c>
      <c r="AV2447" t="s">
        <v>74</v>
      </c>
      <c r="AX2447">
        <v>110</v>
      </c>
      <c r="AY2447" t="s">
        <v>58</v>
      </c>
      <c r="AZ2447">
        <v>6242</v>
      </c>
      <c r="BA2447">
        <v>317510</v>
      </c>
      <c r="BC2447">
        <v>0</v>
      </c>
      <c r="BD2447" t="s">
        <v>59</v>
      </c>
    </row>
    <row r="2448" spans="1:56" x14ac:dyDescent="0.25">
      <c r="A2448">
        <v>2</v>
      </c>
      <c r="B2448">
        <v>5</v>
      </c>
      <c r="C2448">
        <v>13</v>
      </c>
      <c r="D2448">
        <v>500081400000</v>
      </c>
      <c r="E2448" t="s">
        <v>3558</v>
      </c>
      <c r="G2448">
        <v>243</v>
      </c>
      <c r="H2448">
        <v>5</v>
      </c>
      <c r="I2448">
        <v>22</v>
      </c>
      <c r="J2448" t="str">
        <f t="shared" si="38"/>
        <v>05-13-2022</v>
      </c>
      <c r="K2448">
        <v>225500</v>
      </c>
      <c r="L2448">
        <v>0</v>
      </c>
      <c r="M2448">
        <v>0</v>
      </c>
      <c r="N2448">
        <v>0</v>
      </c>
      <c r="P2448">
        <v>41</v>
      </c>
      <c r="U2448">
        <v>0</v>
      </c>
      <c r="V2448">
        <v>0</v>
      </c>
      <c r="Y2448">
        <v>0</v>
      </c>
      <c r="AE2448">
        <v>0</v>
      </c>
      <c r="AP2448" t="s">
        <v>56</v>
      </c>
      <c r="AR2448">
        <v>0</v>
      </c>
      <c r="AS2448" t="s">
        <v>73</v>
      </c>
      <c r="AT2448" t="s">
        <v>74</v>
      </c>
      <c r="AV2448" t="s">
        <v>74</v>
      </c>
      <c r="AX2448">
        <v>110</v>
      </c>
      <c r="AY2448" t="s">
        <v>58</v>
      </c>
      <c r="AZ2448">
        <v>7243</v>
      </c>
      <c r="BA2448">
        <v>317510</v>
      </c>
      <c r="BC2448">
        <v>0</v>
      </c>
      <c r="BD2448" t="s">
        <v>59</v>
      </c>
    </row>
    <row r="2449" spans="1:56" x14ac:dyDescent="0.25">
      <c r="A2449">
        <v>2</v>
      </c>
      <c r="B2449">
        <v>5</v>
      </c>
      <c r="C2449">
        <v>11</v>
      </c>
      <c r="D2449">
        <v>560690300000</v>
      </c>
      <c r="E2449" t="s">
        <v>3792</v>
      </c>
      <c r="G2449">
        <v>240</v>
      </c>
      <c r="H2449">
        <v>5</v>
      </c>
      <c r="I2449">
        <v>22</v>
      </c>
      <c r="J2449" t="str">
        <f t="shared" si="38"/>
        <v>05-11-2022</v>
      </c>
      <c r="K2449">
        <v>89000</v>
      </c>
      <c r="L2449">
        <v>1320</v>
      </c>
      <c r="M2449">
        <v>132</v>
      </c>
      <c r="N2449">
        <v>66</v>
      </c>
      <c r="P2449">
        <v>0</v>
      </c>
      <c r="Q2449" t="s">
        <v>115</v>
      </c>
      <c r="R2449" t="s">
        <v>116</v>
      </c>
      <c r="S2449" t="s">
        <v>135</v>
      </c>
      <c r="T2449" t="s">
        <v>722</v>
      </c>
      <c r="U2449">
        <v>0</v>
      </c>
      <c r="V2449">
        <v>840</v>
      </c>
      <c r="X2449" t="s">
        <v>63</v>
      </c>
      <c r="Y2449">
        <v>414</v>
      </c>
      <c r="Z2449" t="s">
        <v>92</v>
      </c>
      <c r="AA2449" t="s">
        <v>152</v>
      </c>
      <c r="AB2449" t="s">
        <v>137</v>
      </c>
      <c r="AC2449" t="s">
        <v>67</v>
      </c>
      <c r="AE2449">
        <v>8</v>
      </c>
      <c r="AF2449" t="s">
        <v>88</v>
      </c>
      <c r="AK2449" t="s">
        <v>71</v>
      </c>
      <c r="AL2449">
        <v>45</v>
      </c>
      <c r="AN2449" t="s">
        <v>82</v>
      </c>
      <c r="AP2449" t="s">
        <v>56</v>
      </c>
      <c r="AR2449">
        <v>5616</v>
      </c>
      <c r="AS2449" t="s">
        <v>73</v>
      </c>
      <c r="AT2449" t="s">
        <v>213</v>
      </c>
      <c r="AV2449" t="s">
        <v>213</v>
      </c>
      <c r="AX2449">
        <v>510</v>
      </c>
      <c r="AY2449" t="s">
        <v>58</v>
      </c>
      <c r="AZ2449">
        <v>5240</v>
      </c>
      <c r="BA2449">
        <v>10540</v>
      </c>
      <c r="BC2449">
        <v>85430</v>
      </c>
      <c r="BD2449" t="s">
        <v>59</v>
      </c>
    </row>
    <row r="2450" spans="1:56" x14ac:dyDescent="0.25">
      <c r="A2450">
        <v>2</v>
      </c>
      <c r="B2450">
        <v>5</v>
      </c>
      <c r="C2450">
        <v>19</v>
      </c>
      <c r="D2450">
        <v>560701700000</v>
      </c>
      <c r="E2450" t="s">
        <v>3811</v>
      </c>
      <c r="G2450">
        <v>256</v>
      </c>
      <c r="H2450">
        <v>5</v>
      </c>
      <c r="I2450">
        <v>22</v>
      </c>
      <c r="J2450" t="str">
        <f t="shared" si="38"/>
        <v>05-19-2022</v>
      </c>
      <c r="K2450">
        <v>190000</v>
      </c>
      <c r="L2450">
        <v>2688</v>
      </c>
      <c r="M2450">
        <v>66</v>
      </c>
      <c r="N2450">
        <v>132</v>
      </c>
      <c r="P2450">
        <v>0</v>
      </c>
      <c r="Q2450" t="s">
        <v>61</v>
      </c>
      <c r="R2450" t="s">
        <v>116</v>
      </c>
      <c r="S2450" t="s">
        <v>142</v>
      </c>
      <c r="T2450" t="s">
        <v>143</v>
      </c>
      <c r="U2450">
        <v>4</v>
      </c>
      <c r="V2450">
        <v>0</v>
      </c>
      <c r="Y2450">
        <v>476</v>
      </c>
      <c r="Z2450" t="s">
        <v>64</v>
      </c>
      <c r="AA2450" t="s">
        <v>164</v>
      </c>
      <c r="AB2450" t="s">
        <v>66</v>
      </c>
      <c r="AC2450" t="s">
        <v>67</v>
      </c>
      <c r="AE2450">
        <v>11</v>
      </c>
      <c r="AF2450" t="s">
        <v>88</v>
      </c>
      <c r="AK2450" t="s">
        <v>71</v>
      </c>
      <c r="AL2450">
        <v>45</v>
      </c>
      <c r="AN2450" t="s">
        <v>82</v>
      </c>
      <c r="AP2450" t="s">
        <v>56</v>
      </c>
      <c r="AR2450">
        <v>5616</v>
      </c>
      <c r="AS2450" t="s">
        <v>73</v>
      </c>
      <c r="AT2450" t="s">
        <v>213</v>
      </c>
      <c r="AV2450" t="s">
        <v>213</v>
      </c>
      <c r="AX2450">
        <v>510</v>
      </c>
      <c r="AY2450" t="s">
        <v>3812</v>
      </c>
      <c r="AZ2450">
        <v>6256</v>
      </c>
      <c r="BA2450">
        <v>8710</v>
      </c>
      <c r="BC2450">
        <v>114800</v>
      </c>
      <c r="BD2450" t="s">
        <v>59</v>
      </c>
    </row>
    <row r="2451" spans="1:56" x14ac:dyDescent="0.25">
      <c r="A2451">
        <v>2</v>
      </c>
      <c r="B2451">
        <v>5</v>
      </c>
      <c r="C2451">
        <v>23</v>
      </c>
      <c r="D2451">
        <v>590100300000</v>
      </c>
      <c r="E2451" t="s">
        <v>3266</v>
      </c>
      <c r="G2451">
        <v>268</v>
      </c>
      <c r="H2451">
        <v>5</v>
      </c>
      <c r="I2451">
        <v>22</v>
      </c>
      <c r="J2451" t="str">
        <f t="shared" si="38"/>
        <v>05-23-2022</v>
      </c>
      <c r="K2451">
        <v>37175</v>
      </c>
      <c r="L2451">
        <v>0</v>
      </c>
      <c r="M2451">
        <v>0</v>
      </c>
      <c r="N2451">
        <v>0</v>
      </c>
      <c r="P2451">
        <v>40</v>
      </c>
      <c r="U2451">
        <v>0</v>
      </c>
      <c r="V2451">
        <v>0</v>
      </c>
      <c r="Y2451">
        <v>0</v>
      </c>
      <c r="AE2451">
        <v>0</v>
      </c>
      <c r="AP2451" t="s">
        <v>56</v>
      </c>
      <c r="AR2451">
        <v>0</v>
      </c>
      <c r="AS2451" t="s">
        <v>73</v>
      </c>
      <c r="AX2451">
        <v>110</v>
      </c>
      <c r="AY2451" t="s">
        <v>423</v>
      </c>
      <c r="AZ2451">
        <v>3268</v>
      </c>
      <c r="BA2451">
        <v>600510</v>
      </c>
      <c r="BC2451">
        <v>0</v>
      </c>
      <c r="BD2451" t="s">
        <v>59</v>
      </c>
    </row>
    <row r="2452" spans="1:56" x14ac:dyDescent="0.25">
      <c r="A2452">
        <v>2</v>
      </c>
      <c r="B2452">
        <v>5</v>
      </c>
      <c r="C2452">
        <v>23</v>
      </c>
      <c r="D2452">
        <v>590100300200</v>
      </c>
      <c r="E2452" t="s">
        <v>3266</v>
      </c>
      <c r="G2452">
        <v>266</v>
      </c>
      <c r="H2452">
        <v>5</v>
      </c>
      <c r="I2452">
        <v>22</v>
      </c>
      <c r="J2452" t="str">
        <f t="shared" si="38"/>
        <v>05-23-2022</v>
      </c>
      <c r="K2452">
        <v>60000</v>
      </c>
      <c r="L2452">
        <v>0</v>
      </c>
      <c r="M2452">
        <v>0</v>
      </c>
      <c r="N2452">
        <v>0</v>
      </c>
      <c r="P2452">
        <v>6</v>
      </c>
      <c r="U2452">
        <v>0</v>
      </c>
      <c r="V2452">
        <v>0</v>
      </c>
      <c r="Y2452">
        <v>0</v>
      </c>
      <c r="AE2452">
        <v>0</v>
      </c>
      <c r="AP2452" t="s">
        <v>56</v>
      </c>
      <c r="AR2452">
        <v>0</v>
      </c>
      <c r="AS2452" t="s">
        <v>73</v>
      </c>
      <c r="AX2452">
        <v>110</v>
      </c>
      <c r="AY2452" t="s">
        <v>58</v>
      </c>
      <c r="AZ2452">
        <v>1266</v>
      </c>
      <c r="BA2452">
        <v>0</v>
      </c>
      <c r="BC2452">
        <v>0</v>
      </c>
      <c r="BD2452" t="s">
        <v>59</v>
      </c>
    </row>
    <row r="2453" spans="1:56" x14ac:dyDescent="0.25">
      <c r="A2453">
        <v>2</v>
      </c>
      <c r="B2453">
        <v>5</v>
      </c>
      <c r="C2453">
        <v>23</v>
      </c>
      <c r="D2453">
        <v>590100400000</v>
      </c>
      <c r="E2453" t="s">
        <v>3266</v>
      </c>
      <c r="G2453">
        <v>267</v>
      </c>
      <c r="H2453">
        <v>5</v>
      </c>
      <c r="I2453">
        <v>22</v>
      </c>
      <c r="J2453" t="str">
        <f t="shared" si="38"/>
        <v>05-23-2022</v>
      </c>
      <c r="K2453">
        <v>41595</v>
      </c>
      <c r="L2453">
        <v>0</v>
      </c>
      <c r="M2453">
        <v>0</v>
      </c>
      <c r="N2453">
        <v>0</v>
      </c>
      <c r="P2453">
        <v>40.442</v>
      </c>
      <c r="U2453">
        <v>0</v>
      </c>
      <c r="V2453">
        <v>0</v>
      </c>
      <c r="Y2453">
        <v>0</v>
      </c>
      <c r="AE2453">
        <v>0</v>
      </c>
      <c r="AP2453" t="s">
        <v>56</v>
      </c>
      <c r="AR2453">
        <v>0</v>
      </c>
      <c r="AS2453" t="s">
        <v>73</v>
      </c>
      <c r="AX2453">
        <v>110</v>
      </c>
      <c r="AY2453" t="s">
        <v>423</v>
      </c>
      <c r="AZ2453">
        <v>3267</v>
      </c>
      <c r="BA2453">
        <v>600660</v>
      </c>
      <c r="BC2453">
        <v>0</v>
      </c>
      <c r="BD2453" t="s">
        <v>59</v>
      </c>
    </row>
    <row r="2454" spans="1:56" x14ac:dyDescent="0.25">
      <c r="A2454">
        <v>2</v>
      </c>
      <c r="B2454">
        <v>5</v>
      </c>
      <c r="C2454">
        <v>23</v>
      </c>
      <c r="D2454">
        <v>590100400100</v>
      </c>
      <c r="E2454" t="s">
        <v>3266</v>
      </c>
      <c r="G2454">
        <v>269</v>
      </c>
      <c r="H2454">
        <v>5</v>
      </c>
      <c r="I2454">
        <v>22</v>
      </c>
      <c r="J2454" t="str">
        <f t="shared" si="38"/>
        <v>05-23-2022</v>
      </c>
      <c r="K2454">
        <v>41585</v>
      </c>
      <c r="L2454">
        <v>0</v>
      </c>
      <c r="M2454">
        <v>0</v>
      </c>
      <c r="N2454">
        <v>0</v>
      </c>
      <c r="P2454">
        <v>40.441000000000003</v>
      </c>
      <c r="U2454">
        <v>0</v>
      </c>
      <c r="V2454">
        <v>0</v>
      </c>
      <c r="Y2454">
        <v>0</v>
      </c>
      <c r="AE2454">
        <v>0</v>
      </c>
      <c r="AP2454" t="s">
        <v>56</v>
      </c>
      <c r="AR2454">
        <v>0</v>
      </c>
      <c r="AS2454" t="s">
        <v>73</v>
      </c>
      <c r="AX2454">
        <v>110</v>
      </c>
      <c r="AY2454" t="s">
        <v>58</v>
      </c>
      <c r="AZ2454">
        <v>1269</v>
      </c>
      <c r="BA2454">
        <v>0</v>
      </c>
      <c r="BC2454">
        <v>0</v>
      </c>
      <c r="BD2454" t="s">
        <v>59</v>
      </c>
    </row>
    <row r="2455" spans="1:56" x14ac:dyDescent="0.25">
      <c r="A2455">
        <v>2</v>
      </c>
      <c r="B2455">
        <v>5</v>
      </c>
      <c r="C2455">
        <v>20</v>
      </c>
      <c r="D2455">
        <v>590190700000</v>
      </c>
      <c r="E2455" t="s">
        <v>801</v>
      </c>
      <c r="G2455">
        <v>259</v>
      </c>
      <c r="H2455">
        <v>5</v>
      </c>
      <c r="I2455">
        <v>22</v>
      </c>
      <c r="J2455" t="str">
        <f t="shared" si="38"/>
        <v>05-20-2022</v>
      </c>
      <c r="K2455">
        <v>346740</v>
      </c>
      <c r="L2455">
        <v>0</v>
      </c>
      <c r="M2455">
        <v>0</v>
      </c>
      <c r="N2455">
        <v>0</v>
      </c>
      <c r="P2455">
        <v>34.673999999999999</v>
      </c>
      <c r="U2455">
        <v>0</v>
      </c>
      <c r="V2455">
        <v>0</v>
      </c>
      <c r="Y2455">
        <v>0</v>
      </c>
      <c r="AE2455">
        <v>0</v>
      </c>
      <c r="AP2455" t="s">
        <v>56</v>
      </c>
      <c r="AR2455">
        <v>0</v>
      </c>
      <c r="AS2455" t="s">
        <v>73</v>
      </c>
      <c r="AT2455" t="s">
        <v>74</v>
      </c>
      <c r="AV2455" t="s">
        <v>74</v>
      </c>
      <c r="AX2455">
        <v>110</v>
      </c>
      <c r="AY2455" t="s">
        <v>58</v>
      </c>
      <c r="AZ2455">
        <v>5259</v>
      </c>
      <c r="BA2455">
        <v>257940</v>
      </c>
      <c r="BC2455">
        <v>0</v>
      </c>
      <c r="BD2455" t="s">
        <v>59</v>
      </c>
    </row>
    <row r="2456" spans="1:56" x14ac:dyDescent="0.25">
      <c r="A2456">
        <v>2</v>
      </c>
      <c r="B2456">
        <v>5</v>
      </c>
      <c r="C2456">
        <v>26</v>
      </c>
      <c r="D2456">
        <v>610891400100</v>
      </c>
      <c r="E2456" t="s">
        <v>4129</v>
      </c>
      <c r="G2456">
        <v>282</v>
      </c>
      <c r="H2456">
        <v>5</v>
      </c>
      <c r="I2456">
        <v>22</v>
      </c>
      <c r="J2456" t="str">
        <f t="shared" si="38"/>
        <v>05-26-2022</v>
      </c>
      <c r="K2456">
        <v>33500</v>
      </c>
      <c r="L2456">
        <v>624</v>
      </c>
      <c r="M2456">
        <v>53</v>
      </c>
      <c r="N2456">
        <v>132</v>
      </c>
      <c r="P2456">
        <v>0</v>
      </c>
      <c r="Q2456">
        <v>1</v>
      </c>
      <c r="R2456" t="s">
        <v>116</v>
      </c>
      <c r="S2456" t="s">
        <v>135</v>
      </c>
      <c r="T2456" t="s">
        <v>112</v>
      </c>
      <c r="U2456">
        <v>1</v>
      </c>
      <c r="V2456">
        <v>0</v>
      </c>
      <c r="Y2456">
        <v>608</v>
      </c>
      <c r="Z2456" t="s">
        <v>64</v>
      </c>
      <c r="AA2456" t="s">
        <v>96</v>
      </c>
      <c r="AB2456" t="s">
        <v>66</v>
      </c>
      <c r="AC2456" t="s">
        <v>67</v>
      </c>
      <c r="AE2456">
        <v>4</v>
      </c>
      <c r="AF2456" t="s">
        <v>102</v>
      </c>
      <c r="AG2456" t="s">
        <v>69</v>
      </c>
      <c r="AK2456" t="s">
        <v>71</v>
      </c>
      <c r="AL2456">
        <v>50</v>
      </c>
      <c r="AN2456" t="s">
        <v>252</v>
      </c>
      <c r="AR2456">
        <v>6120</v>
      </c>
      <c r="AS2456" t="s">
        <v>73</v>
      </c>
      <c r="AT2456" t="s">
        <v>213</v>
      </c>
      <c r="AV2456" t="s">
        <v>213</v>
      </c>
      <c r="AX2456">
        <v>510</v>
      </c>
      <c r="AY2456" t="s">
        <v>58</v>
      </c>
      <c r="AZ2456">
        <v>2282</v>
      </c>
      <c r="BA2456">
        <v>8460</v>
      </c>
      <c r="BC2456">
        <v>15710</v>
      </c>
      <c r="BD2456" t="s">
        <v>59</v>
      </c>
    </row>
    <row r="2457" spans="1:56" x14ac:dyDescent="0.25">
      <c r="A2457">
        <v>2</v>
      </c>
      <c r="B2457">
        <v>5</v>
      </c>
      <c r="C2457">
        <v>10</v>
      </c>
      <c r="D2457">
        <v>610920300000</v>
      </c>
      <c r="E2457" t="s">
        <v>4135</v>
      </c>
      <c r="G2457">
        <v>239</v>
      </c>
      <c r="H2457">
        <v>5</v>
      </c>
      <c r="I2457">
        <v>22</v>
      </c>
      <c r="J2457" t="str">
        <f t="shared" si="38"/>
        <v>05-10-2022</v>
      </c>
      <c r="K2457">
        <v>105500</v>
      </c>
      <c r="L2457">
        <v>1146</v>
      </c>
      <c r="M2457">
        <v>100</v>
      </c>
      <c r="N2457">
        <v>135</v>
      </c>
      <c r="P2457">
        <v>0</v>
      </c>
      <c r="Q2457">
        <v>1</v>
      </c>
      <c r="R2457">
        <v>4</v>
      </c>
      <c r="S2457" t="s">
        <v>547</v>
      </c>
      <c r="T2457" t="s">
        <v>112</v>
      </c>
      <c r="U2457">
        <v>3</v>
      </c>
      <c r="V2457">
        <v>0</v>
      </c>
      <c r="X2457" t="s">
        <v>63</v>
      </c>
      <c r="Y2457">
        <v>270</v>
      </c>
      <c r="Z2457" t="s">
        <v>64</v>
      </c>
      <c r="AA2457" t="s">
        <v>65</v>
      </c>
      <c r="AB2457" t="s">
        <v>66</v>
      </c>
      <c r="AC2457" t="s">
        <v>67</v>
      </c>
      <c r="AE2457">
        <v>7</v>
      </c>
      <c r="AF2457" t="s">
        <v>88</v>
      </c>
      <c r="AL2457">
        <v>30</v>
      </c>
      <c r="AN2457" t="s">
        <v>138</v>
      </c>
      <c r="AP2457" t="s">
        <v>56</v>
      </c>
      <c r="AR2457">
        <v>6119</v>
      </c>
      <c r="AS2457" t="s">
        <v>73</v>
      </c>
      <c r="AT2457" t="s">
        <v>213</v>
      </c>
      <c r="AV2457" t="s">
        <v>213</v>
      </c>
      <c r="AX2457">
        <v>510</v>
      </c>
      <c r="AY2457" t="s">
        <v>429</v>
      </c>
      <c r="AZ2457">
        <v>7239</v>
      </c>
      <c r="BA2457">
        <v>11970</v>
      </c>
      <c r="BC2457">
        <v>63660</v>
      </c>
      <c r="BD2457" t="s">
        <v>59</v>
      </c>
    </row>
    <row r="2458" spans="1:56" x14ac:dyDescent="0.25">
      <c r="A2458">
        <v>2</v>
      </c>
      <c r="B2458">
        <v>5</v>
      </c>
      <c r="C2458">
        <v>10</v>
      </c>
      <c r="D2458">
        <v>610920600000</v>
      </c>
      <c r="E2458" t="s">
        <v>2725</v>
      </c>
      <c r="G2458">
        <v>239</v>
      </c>
      <c r="H2458">
        <v>5</v>
      </c>
      <c r="I2458">
        <v>22</v>
      </c>
      <c r="J2458" t="str">
        <f t="shared" si="38"/>
        <v>05-10-2022</v>
      </c>
      <c r="K2458">
        <v>105500</v>
      </c>
      <c r="L2458">
        <v>0</v>
      </c>
      <c r="M2458">
        <v>50</v>
      </c>
      <c r="N2458">
        <v>135</v>
      </c>
      <c r="P2458">
        <v>0</v>
      </c>
      <c r="U2458">
        <v>0</v>
      </c>
      <c r="V2458">
        <v>0</v>
      </c>
      <c r="Y2458">
        <v>0</v>
      </c>
      <c r="AE2458">
        <v>0</v>
      </c>
      <c r="AP2458" t="s">
        <v>56</v>
      </c>
      <c r="AR2458">
        <v>6119</v>
      </c>
      <c r="AS2458" t="s">
        <v>73</v>
      </c>
      <c r="AX2458">
        <v>500</v>
      </c>
      <c r="AY2458" t="s">
        <v>58</v>
      </c>
      <c r="AZ2458">
        <v>7239</v>
      </c>
      <c r="BA2458">
        <v>0</v>
      </c>
      <c r="BC2458">
        <v>0</v>
      </c>
      <c r="BD2458" t="s">
        <v>59</v>
      </c>
    </row>
    <row r="2459" spans="1:56" x14ac:dyDescent="0.25">
      <c r="A2459">
        <v>2</v>
      </c>
      <c r="B2459">
        <v>5</v>
      </c>
      <c r="C2459">
        <v>24</v>
      </c>
      <c r="D2459">
        <v>610961500000</v>
      </c>
      <c r="E2459" t="s">
        <v>4151</v>
      </c>
      <c r="G2459">
        <v>273</v>
      </c>
      <c r="H2459">
        <v>5</v>
      </c>
      <c r="I2459">
        <v>22</v>
      </c>
      <c r="J2459" t="str">
        <f t="shared" si="38"/>
        <v>05-24-2022</v>
      </c>
      <c r="K2459">
        <v>134000</v>
      </c>
      <c r="L2459">
        <v>1504</v>
      </c>
      <c r="M2459">
        <v>100</v>
      </c>
      <c r="N2459">
        <v>100</v>
      </c>
      <c r="P2459">
        <v>0</v>
      </c>
      <c r="Q2459">
        <v>1</v>
      </c>
      <c r="R2459">
        <v>1</v>
      </c>
      <c r="S2459">
        <v>9681</v>
      </c>
      <c r="T2459" t="s">
        <v>112</v>
      </c>
      <c r="U2459">
        <v>2</v>
      </c>
      <c r="V2459">
        <v>0</v>
      </c>
      <c r="Y2459">
        <v>576</v>
      </c>
      <c r="Z2459" t="s">
        <v>64</v>
      </c>
      <c r="AA2459" t="s">
        <v>519</v>
      </c>
      <c r="AB2459" t="s">
        <v>66</v>
      </c>
      <c r="AC2459" t="s">
        <v>67</v>
      </c>
      <c r="AE2459">
        <v>9</v>
      </c>
      <c r="AF2459" t="s">
        <v>102</v>
      </c>
      <c r="AG2459" t="s">
        <v>69</v>
      </c>
      <c r="AK2459" t="s">
        <v>71</v>
      </c>
      <c r="AL2459">
        <v>35</v>
      </c>
      <c r="AN2459" t="s">
        <v>82</v>
      </c>
      <c r="AP2459" t="s">
        <v>56</v>
      </c>
      <c r="AR2459">
        <v>6116</v>
      </c>
      <c r="AS2459" t="s">
        <v>73</v>
      </c>
      <c r="AT2459" t="s">
        <v>213</v>
      </c>
      <c r="AV2459" t="s">
        <v>213</v>
      </c>
      <c r="AX2459">
        <v>510</v>
      </c>
      <c r="AY2459" t="s">
        <v>473</v>
      </c>
      <c r="AZ2459">
        <v>7273</v>
      </c>
      <c r="BA2459">
        <v>14600</v>
      </c>
      <c r="BC2459">
        <v>85800</v>
      </c>
      <c r="BD2459" t="s">
        <v>59</v>
      </c>
    </row>
    <row r="2460" spans="1:56" x14ac:dyDescent="0.25">
      <c r="A2460">
        <v>2</v>
      </c>
      <c r="B2460">
        <v>5</v>
      </c>
      <c r="C2460">
        <v>13</v>
      </c>
      <c r="D2460">
        <v>611001300000</v>
      </c>
      <c r="E2460" t="s">
        <v>4172</v>
      </c>
      <c r="G2460">
        <v>245</v>
      </c>
      <c r="H2460">
        <v>5</v>
      </c>
      <c r="I2460">
        <v>22</v>
      </c>
      <c r="J2460" t="str">
        <f t="shared" si="38"/>
        <v>05-13-2022</v>
      </c>
      <c r="K2460">
        <v>149900</v>
      </c>
      <c r="L2460">
        <v>1448</v>
      </c>
      <c r="M2460">
        <v>78</v>
      </c>
      <c r="N2460">
        <v>130</v>
      </c>
      <c r="P2460">
        <v>0</v>
      </c>
      <c r="Q2460">
        <v>1</v>
      </c>
      <c r="R2460">
        <v>5</v>
      </c>
      <c r="S2460" t="s">
        <v>2337</v>
      </c>
      <c r="T2460" t="s">
        <v>76</v>
      </c>
      <c r="U2460">
        <v>2</v>
      </c>
      <c r="V2460">
        <v>362</v>
      </c>
      <c r="W2460" t="s">
        <v>71</v>
      </c>
      <c r="Y2460">
        <v>804</v>
      </c>
      <c r="Z2460" t="s">
        <v>64</v>
      </c>
      <c r="AA2460" t="s">
        <v>164</v>
      </c>
      <c r="AB2460" t="s">
        <v>66</v>
      </c>
      <c r="AC2460" t="s">
        <v>67</v>
      </c>
      <c r="AE2460">
        <v>7</v>
      </c>
      <c r="AF2460" t="s">
        <v>102</v>
      </c>
      <c r="AG2460" t="s">
        <v>69</v>
      </c>
      <c r="AI2460" t="s">
        <v>70</v>
      </c>
      <c r="AK2460" t="s">
        <v>71</v>
      </c>
      <c r="AL2460">
        <v>35</v>
      </c>
      <c r="AN2460" t="s">
        <v>310</v>
      </c>
      <c r="AP2460" t="s">
        <v>56</v>
      </c>
      <c r="AR2460">
        <v>6119</v>
      </c>
      <c r="AS2460" t="s">
        <v>73</v>
      </c>
      <c r="AT2460" t="s">
        <v>213</v>
      </c>
      <c r="AV2460" t="s">
        <v>74</v>
      </c>
      <c r="AX2460">
        <v>510</v>
      </c>
      <c r="AY2460" t="s">
        <v>58</v>
      </c>
      <c r="AZ2460">
        <v>5245</v>
      </c>
      <c r="BA2460">
        <v>10140</v>
      </c>
      <c r="BC2460">
        <v>91000</v>
      </c>
      <c r="BD2460" t="s">
        <v>59</v>
      </c>
    </row>
    <row r="2461" spans="1:56" x14ac:dyDescent="0.25">
      <c r="A2461">
        <v>2</v>
      </c>
      <c r="B2461">
        <v>4</v>
      </c>
      <c r="C2461">
        <v>25</v>
      </c>
      <c r="D2461">
        <v>10011800100</v>
      </c>
      <c r="E2461" t="s">
        <v>60</v>
      </c>
      <c r="G2461">
        <v>211</v>
      </c>
      <c r="H2461">
        <v>4</v>
      </c>
      <c r="I2461">
        <v>22</v>
      </c>
      <c r="J2461" t="str">
        <f t="shared" si="38"/>
        <v>04-25-2022</v>
      </c>
      <c r="K2461">
        <v>420000</v>
      </c>
      <c r="L2461">
        <v>2688</v>
      </c>
      <c r="M2461">
        <v>0</v>
      </c>
      <c r="N2461">
        <v>0</v>
      </c>
      <c r="P2461">
        <v>6.17</v>
      </c>
      <c r="Q2461" t="s">
        <v>61</v>
      </c>
      <c r="R2461">
        <v>2</v>
      </c>
      <c r="S2461">
        <v>21</v>
      </c>
      <c r="T2461" t="s">
        <v>62</v>
      </c>
      <c r="U2461">
        <v>3</v>
      </c>
      <c r="V2461">
        <v>1344</v>
      </c>
      <c r="X2461" t="s">
        <v>63</v>
      </c>
      <c r="Y2461">
        <v>900</v>
      </c>
      <c r="Z2461" t="s">
        <v>64</v>
      </c>
      <c r="AA2461" t="s">
        <v>65</v>
      </c>
      <c r="AB2461" t="s">
        <v>66</v>
      </c>
      <c r="AC2461" t="s">
        <v>67</v>
      </c>
      <c r="AE2461">
        <v>9</v>
      </c>
      <c r="AF2461" t="s">
        <v>68</v>
      </c>
      <c r="AG2461" t="s">
        <v>69</v>
      </c>
      <c r="AI2461" t="s">
        <v>70</v>
      </c>
      <c r="AK2461" t="s">
        <v>71</v>
      </c>
      <c r="AL2461">
        <v>14</v>
      </c>
      <c r="AN2461" t="s">
        <v>72</v>
      </c>
      <c r="AP2461" t="s">
        <v>56</v>
      </c>
      <c r="AR2461">
        <v>0</v>
      </c>
      <c r="AS2461" t="s">
        <v>73</v>
      </c>
      <c r="AT2461" t="s">
        <v>74</v>
      </c>
      <c r="AV2461" t="s">
        <v>74</v>
      </c>
      <c r="AX2461">
        <v>510</v>
      </c>
      <c r="AY2461" t="s">
        <v>58</v>
      </c>
      <c r="AZ2461">
        <v>2211</v>
      </c>
      <c r="BA2461">
        <v>30260</v>
      </c>
      <c r="BC2461">
        <v>224140</v>
      </c>
      <c r="BD2461" t="s">
        <v>59</v>
      </c>
    </row>
    <row r="2462" spans="1:56" x14ac:dyDescent="0.25">
      <c r="A2462">
        <v>2</v>
      </c>
      <c r="B2462">
        <v>4</v>
      </c>
      <c r="C2462">
        <v>26</v>
      </c>
      <c r="D2462">
        <v>80240510000</v>
      </c>
      <c r="E2462" t="s">
        <v>343</v>
      </c>
      <c r="G2462">
        <v>212</v>
      </c>
      <c r="H2462">
        <v>4</v>
      </c>
      <c r="I2462">
        <v>22</v>
      </c>
      <c r="J2462" t="str">
        <f t="shared" si="38"/>
        <v>04-26-2022</v>
      </c>
      <c r="K2462">
        <v>140000</v>
      </c>
      <c r="L2462">
        <v>1682</v>
      </c>
      <c r="M2462">
        <v>0</v>
      </c>
      <c r="N2462">
        <v>0</v>
      </c>
      <c r="P2462">
        <v>0.48</v>
      </c>
      <c r="Q2462" t="s">
        <v>115</v>
      </c>
      <c r="R2462" t="s">
        <v>116</v>
      </c>
      <c r="S2462" t="s">
        <v>135</v>
      </c>
      <c r="T2462" t="s">
        <v>118</v>
      </c>
      <c r="U2462">
        <v>0</v>
      </c>
      <c r="V2462">
        <v>0</v>
      </c>
      <c r="Y2462">
        <v>294</v>
      </c>
      <c r="Z2462" t="s">
        <v>64</v>
      </c>
      <c r="AA2462" t="s">
        <v>164</v>
      </c>
      <c r="AB2462" t="s">
        <v>66</v>
      </c>
      <c r="AC2462" t="s">
        <v>67</v>
      </c>
      <c r="AE2462">
        <v>7</v>
      </c>
      <c r="AF2462" t="s">
        <v>81</v>
      </c>
      <c r="AK2462" t="s">
        <v>71</v>
      </c>
      <c r="AL2462">
        <v>45</v>
      </c>
      <c r="AN2462" t="s">
        <v>72</v>
      </c>
      <c r="AP2462" t="s">
        <v>56</v>
      </c>
      <c r="AR2462">
        <v>0</v>
      </c>
      <c r="AS2462" t="s">
        <v>73</v>
      </c>
      <c r="AT2462" t="s">
        <v>74</v>
      </c>
      <c r="AV2462" t="s">
        <v>74</v>
      </c>
      <c r="AX2462">
        <v>510</v>
      </c>
      <c r="AY2462" t="s">
        <v>58</v>
      </c>
      <c r="AZ2462">
        <v>5212</v>
      </c>
      <c r="BA2462">
        <v>9230</v>
      </c>
      <c r="BC2462">
        <v>88740</v>
      </c>
      <c r="BD2462" t="s">
        <v>59</v>
      </c>
    </row>
    <row r="2463" spans="1:56" x14ac:dyDescent="0.25">
      <c r="A2463">
        <v>2</v>
      </c>
      <c r="B2463">
        <v>4</v>
      </c>
      <c r="C2463">
        <v>1</v>
      </c>
      <c r="D2463">
        <v>140250500400</v>
      </c>
      <c r="E2463" t="s">
        <v>593</v>
      </c>
      <c r="G2463">
        <v>168</v>
      </c>
      <c r="H2463">
        <v>4</v>
      </c>
      <c r="I2463">
        <v>22</v>
      </c>
      <c r="J2463" t="str">
        <f t="shared" si="38"/>
        <v>04-01-2022</v>
      </c>
      <c r="K2463">
        <v>314000</v>
      </c>
      <c r="L2463">
        <v>2912</v>
      </c>
      <c r="M2463">
        <v>175</v>
      </c>
      <c r="N2463">
        <v>248</v>
      </c>
      <c r="P2463">
        <v>1</v>
      </c>
      <c r="Q2463" t="s">
        <v>61</v>
      </c>
      <c r="R2463">
        <v>1</v>
      </c>
      <c r="S2463">
        <v>9991</v>
      </c>
      <c r="T2463" t="s">
        <v>62</v>
      </c>
      <c r="U2463">
        <v>3</v>
      </c>
      <c r="V2463">
        <v>1456</v>
      </c>
      <c r="W2463" t="s">
        <v>71</v>
      </c>
      <c r="X2463" t="s">
        <v>63</v>
      </c>
      <c r="Y2463">
        <v>768</v>
      </c>
      <c r="Z2463" t="s">
        <v>64</v>
      </c>
      <c r="AA2463" t="s">
        <v>157</v>
      </c>
      <c r="AB2463" t="s">
        <v>66</v>
      </c>
      <c r="AC2463" t="s">
        <v>67</v>
      </c>
      <c r="AE2463">
        <v>9</v>
      </c>
      <c r="AF2463" t="s">
        <v>68</v>
      </c>
      <c r="AG2463" t="s">
        <v>69</v>
      </c>
      <c r="AI2463" t="s">
        <v>70</v>
      </c>
      <c r="AK2463" t="s">
        <v>71</v>
      </c>
      <c r="AL2463">
        <v>17</v>
      </c>
      <c r="AN2463" t="s">
        <v>72</v>
      </c>
      <c r="AP2463" t="s">
        <v>56</v>
      </c>
      <c r="AR2463">
        <v>0</v>
      </c>
      <c r="AS2463" t="s">
        <v>73</v>
      </c>
      <c r="AX2463">
        <v>510</v>
      </c>
      <c r="AY2463" t="s">
        <v>594</v>
      </c>
      <c r="AZ2463">
        <v>3168</v>
      </c>
      <c r="BA2463">
        <v>10830</v>
      </c>
      <c r="BC2463">
        <v>245400</v>
      </c>
      <c r="BD2463" t="s">
        <v>59</v>
      </c>
    </row>
    <row r="2464" spans="1:56" x14ac:dyDescent="0.25">
      <c r="A2464">
        <v>2</v>
      </c>
      <c r="B2464">
        <v>4</v>
      </c>
      <c r="C2464">
        <v>22</v>
      </c>
      <c r="D2464">
        <v>180071100000</v>
      </c>
      <c r="E2464" t="s">
        <v>738</v>
      </c>
      <c r="G2464">
        <v>202</v>
      </c>
      <c r="H2464">
        <v>4</v>
      </c>
      <c r="I2464">
        <v>22</v>
      </c>
      <c r="J2464" t="str">
        <f t="shared" si="38"/>
        <v>04-22-2022</v>
      </c>
      <c r="K2464">
        <v>189000</v>
      </c>
      <c r="L2464">
        <v>1432</v>
      </c>
      <c r="M2464">
        <v>0</v>
      </c>
      <c r="N2464">
        <v>0</v>
      </c>
      <c r="P2464">
        <v>1</v>
      </c>
      <c r="Q2464" t="s">
        <v>115</v>
      </c>
      <c r="R2464" t="s">
        <v>116</v>
      </c>
      <c r="S2464" t="s">
        <v>434</v>
      </c>
      <c r="T2464" t="s">
        <v>739</v>
      </c>
      <c r="U2464">
        <v>0</v>
      </c>
      <c r="V2464">
        <v>360</v>
      </c>
      <c r="X2464" t="s">
        <v>63</v>
      </c>
      <c r="Y2464">
        <v>372</v>
      </c>
      <c r="Z2464" t="s">
        <v>64</v>
      </c>
      <c r="AA2464" t="s">
        <v>300</v>
      </c>
      <c r="AB2464" t="s">
        <v>66</v>
      </c>
      <c r="AC2464" t="s">
        <v>67</v>
      </c>
      <c r="AE2464">
        <v>8</v>
      </c>
      <c r="AF2464" t="s">
        <v>81</v>
      </c>
      <c r="AK2464" t="s">
        <v>71</v>
      </c>
      <c r="AL2464">
        <v>28</v>
      </c>
      <c r="AN2464" t="s">
        <v>310</v>
      </c>
      <c r="AP2464" t="s">
        <v>56</v>
      </c>
      <c r="AR2464">
        <v>0</v>
      </c>
      <c r="AS2464" t="s">
        <v>73</v>
      </c>
      <c r="AT2464" t="s">
        <v>74</v>
      </c>
      <c r="AV2464" t="s">
        <v>74</v>
      </c>
      <c r="AX2464">
        <v>510</v>
      </c>
      <c r="AY2464" t="s">
        <v>58</v>
      </c>
      <c r="AZ2464">
        <v>4202</v>
      </c>
      <c r="BA2464">
        <v>9690</v>
      </c>
      <c r="BC2464">
        <v>97710</v>
      </c>
      <c r="BD2464" t="s">
        <v>59</v>
      </c>
    </row>
    <row r="2465" spans="1:56" x14ac:dyDescent="0.25">
      <c r="A2465">
        <v>2</v>
      </c>
      <c r="B2465">
        <v>4</v>
      </c>
      <c r="C2465">
        <v>27</v>
      </c>
      <c r="D2465">
        <v>220231000000</v>
      </c>
      <c r="E2465" t="s">
        <v>965</v>
      </c>
      <c r="G2465">
        <v>215</v>
      </c>
      <c r="H2465">
        <v>4</v>
      </c>
      <c r="I2465">
        <v>22</v>
      </c>
      <c r="J2465" t="str">
        <f t="shared" si="38"/>
        <v>04-27-2022</v>
      </c>
      <c r="K2465">
        <v>50000</v>
      </c>
      <c r="L2465">
        <v>0</v>
      </c>
      <c r="M2465">
        <v>0</v>
      </c>
      <c r="N2465">
        <v>0</v>
      </c>
      <c r="P2465">
        <v>0.5</v>
      </c>
      <c r="U2465">
        <v>0</v>
      </c>
      <c r="V2465">
        <v>0</v>
      </c>
      <c r="Y2465">
        <v>528</v>
      </c>
      <c r="Z2465" t="s">
        <v>92</v>
      </c>
      <c r="AE2465">
        <v>0</v>
      </c>
      <c r="AP2465" t="s">
        <v>56</v>
      </c>
      <c r="AR2465">
        <v>0</v>
      </c>
      <c r="AS2465" t="s">
        <v>73</v>
      </c>
      <c r="AT2465" t="s">
        <v>74</v>
      </c>
      <c r="AV2465" t="s">
        <v>74</v>
      </c>
      <c r="AX2465">
        <v>599</v>
      </c>
      <c r="AY2465" t="s">
        <v>966</v>
      </c>
      <c r="AZ2465">
        <v>3215</v>
      </c>
      <c r="BA2465">
        <v>5770</v>
      </c>
      <c r="BC2465">
        <v>3860</v>
      </c>
      <c r="BD2465" t="s">
        <v>59</v>
      </c>
    </row>
    <row r="2466" spans="1:56" x14ac:dyDescent="0.25">
      <c r="A2466">
        <v>2</v>
      </c>
      <c r="B2466">
        <v>4</v>
      </c>
      <c r="C2466">
        <v>29</v>
      </c>
      <c r="D2466">
        <v>240500500000</v>
      </c>
      <c r="E2466" t="s">
        <v>1024</v>
      </c>
      <c r="G2466">
        <v>218</v>
      </c>
      <c r="H2466">
        <v>4</v>
      </c>
      <c r="I2466">
        <v>22</v>
      </c>
      <c r="J2466" t="str">
        <f t="shared" si="38"/>
        <v>04-29-2022</v>
      </c>
      <c r="K2466">
        <v>55000</v>
      </c>
      <c r="L2466">
        <v>1001</v>
      </c>
      <c r="M2466">
        <v>83</v>
      </c>
      <c r="N2466">
        <v>87</v>
      </c>
      <c r="P2466">
        <v>0</v>
      </c>
      <c r="Q2466">
        <v>1</v>
      </c>
      <c r="R2466" t="s">
        <v>116</v>
      </c>
      <c r="S2466" t="s">
        <v>434</v>
      </c>
      <c r="T2466" t="s">
        <v>112</v>
      </c>
      <c r="U2466">
        <v>2</v>
      </c>
      <c r="V2466">
        <v>0</v>
      </c>
      <c r="Y2466">
        <v>308</v>
      </c>
      <c r="Z2466" t="s">
        <v>64</v>
      </c>
      <c r="AA2466" t="s">
        <v>432</v>
      </c>
      <c r="AB2466" t="s">
        <v>66</v>
      </c>
      <c r="AC2466" t="s">
        <v>67</v>
      </c>
      <c r="AE2466">
        <v>4</v>
      </c>
      <c r="AF2466" t="s">
        <v>81</v>
      </c>
      <c r="AK2466" t="s">
        <v>71</v>
      </c>
      <c r="AL2466">
        <v>42</v>
      </c>
      <c r="AN2466" t="s">
        <v>138</v>
      </c>
      <c r="AP2466" t="s">
        <v>56</v>
      </c>
      <c r="AR2466">
        <v>2425</v>
      </c>
      <c r="AS2466" t="s">
        <v>73</v>
      </c>
      <c r="AT2466" t="s">
        <v>213</v>
      </c>
      <c r="AV2466" t="s">
        <v>213</v>
      </c>
      <c r="AX2466">
        <v>510</v>
      </c>
      <c r="AY2466" t="s">
        <v>58</v>
      </c>
      <c r="AZ2466">
        <v>9218</v>
      </c>
      <c r="BA2466">
        <v>5630</v>
      </c>
      <c r="BC2466">
        <v>43370</v>
      </c>
      <c r="BD2466" t="s">
        <v>59</v>
      </c>
    </row>
    <row r="2467" spans="1:56" x14ac:dyDescent="0.25">
      <c r="A2467">
        <v>2</v>
      </c>
      <c r="B2467">
        <v>4</v>
      </c>
      <c r="C2467">
        <v>7</v>
      </c>
      <c r="D2467">
        <v>240811670000</v>
      </c>
      <c r="E2467" t="s">
        <v>1198</v>
      </c>
      <c r="G2467">
        <v>178</v>
      </c>
      <c r="H2467">
        <v>4</v>
      </c>
      <c r="I2467">
        <v>22</v>
      </c>
      <c r="J2467" t="str">
        <f t="shared" si="38"/>
        <v>04-07-2022</v>
      </c>
      <c r="K2467">
        <v>365000</v>
      </c>
      <c r="L2467">
        <v>2395</v>
      </c>
      <c r="M2467">
        <v>0</v>
      </c>
      <c r="N2467">
        <v>0</v>
      </c>
      <c r="P2467">
        <v>1.0940000000000001</v>
      </c>
      <c r="Q2467">
        <v>1</v>
      </c>
      <c r="R2467">
        <v>2</v>
      </c>
      <c r="S2467">
        <v>161</v>
      </c>
      <c r="T2467" t="s">
        <v>76</v>
      </c>
      <c r="U2467">
        <v>3</v>
      </c>
      <c r="V2467">
        <v>2395</v>
      </c>
      <c r="W2467" t="s">
        <v>71</v>
      </c>
      <c r="X2467" t="s">
        <v>63</v>
      </c>
      <c r="Y2467">
        <v>754</v>
      </c>
      <c r="Z2467" t="s">
        <v>64</v>
      </c>
      <c r="AA2467" t="s">
        <v>205</v>
      </c>
      <c r="AB2467" t="s">
        <v>66</v>
      </c>
      <c r="AC2467" t="s">
        <v>67</v>
      </c>
      <c r="AE2467">
        <v>9</v>
      </c>
      <c r="AF2467" t="s">
        <v>88</v>
      </c>
      <c r="AL2467">
        <v>1</v>
      </c>
      <c r="AN2467" t="s">
        <v>310</v>
      </c>
      <c r="AP2467" t="s">
        <v>56</v>
      </c>
      <c r="AR2467">
        <v>2405</v>
      </c>
      <c r="AS2467" t="s">
        <v>73</v>
      </c>
      <c r="AX2467">
        <v>510</v>
      </c>
      <c r="AY2467" t="s">
        <v>58</v>
      </c>
      <c r="AZ2467">
        <v>5178</v>
      </c>
      <c r="BA2467">
        <v>10000</v>
      </c>
      <c r="BC2467">
        <v>138940</v>
      </c>
      <c r="BD2467" t="s">
        <v>59</v>
      </c>
    </row>
    <row r="2468" spans="1:56" x14ac:dyDescent="0.25">
      <c r="A2468">
        <v>2</v>
      </c>
      <c r="B2468">
        <v>4</v>
      </c>
      <c r="C2468">
        <v>21</v>
      </c>
      <c r="D2468">
        <v>250181800000</v>
      </c>
      <c r="E2468" t="s">
        <v>1259</v>
      </c>
      <c r="G2468">
        <v>200</v>
      </c>
      <c r="H2468">
        <v>4</v>
      </c>
      <c r="I2468">
        <v>22</v>
      </c>
      <c r="J2468" t="str">
        <f t="shared" si="38"/>
        <v>04-21-2022</v>
      </c>
      <c r="K2468">
        <v>437250</v>
      </c>
      <c r="L2468">
        <v>0</v>
      </c>
      <c r="M2468">
        <v>0</v>
      </c>
      <c r="N2468">
        <v>0</v>
      </c>
      <c r="P2468">
        <v>39.75</v>
      </c>
      <c r="U2468">
        <v>0</v>
      </c>
      <c r="V2468">
        <v>0</v>
      </c>
      <c r="Y2468">
        <v>0</v>
      </c>
      <c r="AE2468">
        <v>0</v>
      </c>
      <c r="AP2468" t="s">
        <v>56</v>
      </c>
      <c r="AR2468">
        <v>0</v>
      </c>
      <c r="AS2468" t="s">
        <v>73</v>
      </c>
      <c r="AX2468">
        <v>110</v>
      </c>
      <c r="AY2468" t="s">
        <v>423</v>
      </c>
      <c r="AZ2468">
        <v>8200</v>
      </c>
      <c r="BA2468">
        <v>287370</v>
      </c>
      <c r="BC2468">
        <v>0</v>
      </c>
      <c r="BD2468" t="s">
        <v>59</v>
      </c>
    </row>
    <row r="2469" spans="1:56" x14ac:dyDescent="0.25">
      <c r="A2469">
        <v>2</v>
      </c>
      <c r="B2469">
        <v>4</v>
      </c>
      <c r="C2469">
        <v>1</v>
      </c>
      <c r="D2469">
        <v>250220500000</v>
      </c>
      <c r="E2469" t="s">
        <v>1277</v>
      </c>
      <c r="G2469">
        <v>167</v>
      </c>
      <c r="H2469">
        <v>4</v>
      </c>
      <c r="I2469">
        <v>22</v>
      </c>
      <c r="J2469" t="str">
        <f t="shared" si="38"/>
        <v>04-01-2022</v>
      </c>
      <c r="K2469">
        <v>277510</v>
      </c>
      <c r="L2469">
        <v>0</v>
      </c>
      <c r="M2469">
        <v>0</v>
      </c>
      <c r="N2469">
        <v>0</v>
      </c>
      <c r="P2469">
        <v>37.951999999999998</v>
      </c>
      <c r="U2469">
        <v>0</v>
      </c>
      <c r="V2469">
        <v>0</v>
      </c>
      <c r="Y2469">
        <v>0</v>
      </c>
      <c r="AE2469">
        <v>0</v>
      </c>
      <c r="AP2469" t="s">
        <v>56</v>
      </c>
      <c r="AR2469">
        <v>0</v>
      </c>
      <c r="AS2469" t="s">
        <v>73</v>
      </c>
      <c r="AX2469">
        <v>110</v>
      </c>
      <c r="AY2469" t="s">
        <v>423</v>
      </c>
      <c r="AZ2469">
        <v>3167</v>
      </c>
      <c r="BA2469">
        <v>277510</v>
      </c>
      <c r="BC2469">
        <v>0</v>
      </c>
      <c r="BD2469" t="s">
        <v>59</v>
      </c>
    </row>
    <row r="2470" spans="1:56" x14ac:dyDescent="0.25">
      <c r="A2470">
        <v>2</v>
      </c>
      <c r="B2470">
        <v>4</v>
      </c>
      <c r="C2470">
        <v>7</v>
      </c>
      <c r="D2470">
        <v>250260700000</v>
      </c>
      <c r="E2470" t="s">
        <v>573</v>
      </c>
      <c r="G2470">
        <v>176</v>
      </c>
      <c r="H2470">
        <v>4</v>
      </c>
      <c r="I2470">
        <v>22</v>
      </c>
      <c r="J2470" t="str">
        <f t="shared" si="38"/>
        <v>04-07-2022</v>
      </c>
      <c r="K2470">
        <v>532565</v>
      </c>
      <c r="L2470">
        <v>0</v>
      </c>
      <c r="M2470">
        <v>0</v>
      </c>
      <c r="N2470">
        <v>0</v>
      </c>
      <c r="P2470">
        <v>38.731999999999999</v>
      </c>
      <c r="U2470">
        <v>0</v>
      </c>
      <c r="V2470">
        <v>0</v>
      </c>
      <c r="Y2470">
        <v>0</v>
      </c>
      <c r="AE2470">
        <v>0</v>
      </c>
      <c r="AP2470" t="s">
        <v>56</v>
      </c>
      <c r="AR2470">
        <v>0</v>
      </c>
      <c r="AS2470" t="s">
        <v>174</v>
      </c>
      <c r="AT2470" t="s">
        <v>74</v>
      </c>
      <c r="AV2470" t="s">
        <v>74</v>
      </c>
      <c r="AX2470">
        <v>110</v>
      </c>
      <c r="AY2470" t="s">
        <v>58</v>
      </c>
      <c r="AZ2470">
        <v>6176</v>
      </c>
      <c r="BA2470">
        <v>235000</v>
      </c>
      <c r="BC2470">
        <v>0</v>
      </c>
      <c r="BD2470" t="s">
        <v>59</v>
      </c>
    </row>
    <row r="2471" spans="1:56" x14ac:dyDescent="0.25">
      <c r="A2471">
        <v>2</v>
      </c>
      <c r="B2471">
        <v>4</v>
      </c>
      <c r="C2471">
        <v>22</v>
      </c>
      <c r="D2471">
        <v>270411300000</v>
      </c>
      <c r="E2471" t="s">
        <v>1365</v>
      </c>
      <c r="G2471">
        <v>204</v>
      </c>
      <c r="H2471">
        <v>4</v>
      </c>
      <c r="I2471">
        <v>22</v>
      </c>
      <c r="J2471" t="str">
        <f t="shared" si="38"/>
        <v>04-22-2022</v>
      </c>
      <c r="K2471">
        <v>185000</v>
      </c>
      <c r="L2471">
        <v>1215</v>
      </c>
      <c r="M2471">
        <v>66</v>
      </c>
      <c r="N2471">
        <v>132</v>
      </c>
      <c r="P2471">
        <v>0</v>
      </c>
      <c r="Q2471">
        <v>1</v>
      </c>
      <c r="R2471">
        <v>2</v>
      </c>
      <c r="S2471">
        <v>1</v>
      </c>
      <c r="T2471" t="s">
        <v>76</v>
      </c>
      <c r="U2471">
        <v>2</v>
      </c>
      <c r="V2471">
        <v>1215</v>
      </c>
      <c r="X2471" t="s">
        <v>63</v>
      </c>
      <c r="Y2471">
        <v>576</v>
      </c>
      <c r="Z2471" t="s">
        <v>92</v>
      </c>
      <c r="AA2471" t="s">
        <v>197</v>
      </c>
      <c r="AB2471" t="s">
        <v>66</v>
      </c>
      <c r="AC2471" t="s">
        <v>67</v>
      </c>
      <c r="AE2471">
        <v>5</v>
      </c>
      <c r="AF2471" t="s">
        <v>81</v>
      </c>
      <c r="AK2471" t="s">
        <v>71</v>
      </c>
      <c r="AL2471">
        <v>16</v>
      </c>
      <c r="AN2471" t="s">
        <v>82</v>
      </c>
      <c r="AP2471" t="s">
        <v>56</v>
      </c>
      <c r="AR2471">
        <v>2709</v>
      </c>
      <c r="AS2471" t="s">
        <v>73</v>
      </c>
      <c r="AT2471" t="s">
        <v>213</v>
      </c>
      <c r="AV2471" t="s">
        <v>213</v>
      </c>
      <c r="AX2471">
        <v>510</v>
      </c>
      <c r="AY2471" t="s">
        <v>1366</v>
      </c>
      <c r="AZ2471">
        <v>4204</v>
      </c>
      <c r="BA2471">
        <v>8710</v>
      </c>
      <c r="BC2471">
        <v>106460</v>
      </c>
      <c r="BD2471" t="s">
        <v>59</v>
      </c>
    </row>
    <row r="2472" spans="1:56" x14ac:dyDescent="0.25">
      <c r="A2472">
        <v>2</v>
      </c>
      <c r="B2472">
        <v>4</v>
      </c>
      <c r="C2472">
        <v>25</v>
      </c>
      <c r="D2472">
        <v>270500100000</v>
      </c>
      <c r="E2472" t="s">
        <v>1411</v>
      </c>
      <c r="G2472">
        <v>208</v>
      </c>
      <c r="H2472">
        <v>4</v>
      </c>
      <c r="I2472">
        <v>22</v>
      </c>
      <c r="J2472" t="str">
        <f t="shared" si="38"/>
        <v>04-25-2022</v>
      </c>
      <c r="K2472">
        <v>50000</v>
      </c>
      <c r="L2472">
        <v>0</v>
      </c>
      <c r="M2472">
        <v>15</v>
      </c>
      <c r="N2472">
        <v>116</v>
      </c>
      <c r="P2472">
        <v>0</v>
      </c>
      <c r="U2472">
        <v>0</v>
      </c>
      <c r="V2472">
        <v>0</v>
      </c>
      <c r="Y2472">
        <v>0</v>
      </c>
      <c r="AE2472">
        <v>0</v>
      </c>
      <c r="AP2472" t="s">
        <v>56</v>
      </c>
      <c r="AR2472">
        <v>2709</v>
      </c>
      <c r="AS2472" t="s">
        <v>73</v>
      </c>
      <c r="AX2472">
        <v>500</v>
      </c>
      <c r="AY2472" t="s">
        <v>442</v>
      </c>
      <c r="AZ2472">
        <v>7208</v>
      </c>
      <c r="BA2472">
        <v>0</v>
      </c>
      <c r="BC2472">
        <v>0</v>
      </c>
      <c r="BD2472" t="s">
        <v>59</v>
      </c>
    </row>
    <row r="2473" spans="1:56" x14ac:dyDescent="0.25">
      <c r="A2473">
        <v>2</v>
      </c>
      <c r="B2473">
        <v>4</v>
      </c>
      <c r="C2473">
        <v>25</v>
      </c>
      <c r="D2473">
        <v>270500200000</v>
      </c>
      <c r="E2473" t="s">
        <v>1412</v>
      </c>
      <c r="G2473">
        <v>208</v>
      </c>
      <c r="H2473">
        <v>4</v>
      </c>
      <c r="I2473">
        <v>22</v>
      </c>
      <c r="J2473" t="str">
        <f t="shared" si="38"/>
        <v>04-25-2022</v>
      </c>
      <c r="K2473">
        <v>50000</v>
      </c>
      <c r="L2473">
        <v>1476</v>
      </c>
      <c r="M2473">
        <v>81</v>
      </c>
      <c r="N2473">
        <v>116</v>
      </c>
      <c r="P2473">
        <v>0</v>
      </c>
      <c r="Q2473" t="s">
        <v>98</v>
      </c>
      <c r="R2473" t="s">
        <v>116</v>
      </c>
      <c r="S2473" t="s">
        <v>135</v>
      </c>
      <c r="T2473" t="s">
        <v>100</v>
      </c>
      <c r="U2473">
        <v>0</v>
      </c>
      <c r="V2473">
        <v>100</v>
      </c>
      <c r="Y2473">
        <v>420</v>
      </c>
      <c r="Z2473" t="s">
        <v>64</v>
      </c>
      <c r="AA2473" t="s">
        <v>300</v>
      </c>
      <c r="AB2473" t="s">
        <v>137</v>
      </c>
      <c r="AC2473" t="s">
        <v>67</v>
      </c>
      <c r="AE2473">
        <v>7</v>
      </c>
      <c r="AF2473" t="s">
        <v>81</v>
      </c>
      <c r="AK2473" t="s">
        <v>154</v>
      </c>
      <c r="AL2473">
        <v>50</v>
      </c>
      <c r="AN2473" t="s">
        <v>170</v>
      </c>
      <c r="AP2473" t="s">
        <v>56</v>
      </c>
      <c r="AR2473">
        <v>2709</v>
      </c>
      <c r="AS2473" t="s">
        <v>73</v>
      </c>
      <c r="AT2473" t="s">
        <v>213</v>
      </c>
      <c r="AV2473" t="s">
        <v>213</v>
      </c>
      <c r="AX2473">
        <v>510</v>
      </c>
      <c r="AY2473" t="s">
        <v>58</v>
      </c>
      <c r="AZ2473">
        <v>7208</v>
      </c>
      <c r="BA2473">
        <v>9890</v>
      </c>
      <c r="BC2473">
        <v>56710</v>
      </c>
      <c r="BD2473" t="s">
        <v>59</v>
      </c>
    </row>
    <row r="2474" spans="1:56" x14ac:dyDescent="0.25">
      <c r="A2474">
        <v>2</v>
      </c>
      <c r="B2474">
        <v>4</v>
      </c>
      <c r="C2474">
        <v>26</v>
      </c>
      <c r="D2474">
        <v>300351700400</v>
      </c>
      <c r="E2474" t="s">
        <v>342</v>
      </c>
      <c r="G2474">
        <v>213</v>
      </c>
      <c r="H2474">
        <v>4</v>
      </c>
      <c r="I2474">
        <v>22</v>
      </c>
      <c r="J2474" t="str">
        <f t="shared" si="38"/>
        <v>04-26-2022</v>
      </c>
      <c r="K2474">
        <v>70000</v>
      </c>
      <c r="L2474">
        <v>0</v>
      </c>
      <c r="M2474">
        <v>0</v>
      </c>
      <c r="N2474">
        <v>0</v>
      </c>
      <c r="P2474">
        <v>1.5449999999999999</v>
      </c>
      <c r="U2474">
        <v>0</v>
      </c>
      <c r="V2474">
        <v>0</v>
      </c>
      <c r="Y2474">
        <v>0</v>
      </c>
      <c r="AE2474">
        <v>0</v>
      </c>
      <c r="AP2474" t="s">
        <v>56</v>
      </c>
      <c r="AR2474">
        <v>0</v>
      </c>
      <c r="AS2474" t="s">
        <v>73</v>
      </c>
      <c r="AT2474" t="s">
        <v>74</v>
      </c>
      <c r="AV2474" t="s">
        <v>74</v>
      </c>
      <c r="AX2474">
        <v>111</v>
      </c>
      <c r="AY2474" t="s">
        <v>58</v>
      </c>
      <c r="AZ2474">
        <v>1213</v>
      </c>
      <c r="BA2474">
        <v>0</v>
      </c>
      <c r="BC2474">
        <v>0</v>
      </c>
      <c r="BD2474" t="s">
        <v>59</v>
      </c>
    </row>
    <row r="2475" spans="1:56" x14ac:dyDescent="0.25">
      <c r="A2475">
        <v>2</v>
      </c>
      <c r="B2475">
        <v>4</v>
      </c>
      <c r="C2475">
        <v>26</v>
      </c>
      <c r="D2475">
        <v>300351700500</v>
      </c>
      <c r="E2475" t="s">
        <v>1551</v>
      </c>
      <c r="G2475">
        <v>213</v>
      </c>
      <c r="H2475">
        <v>4</v>
      </c>
      <c r="I2475">
        <v>22</v>
      </c>
      <c r="J2475" t="str">
        <f t="shared" si="38"/>
        <v>04-26-2022</v>
      </c>
      <c r="K2475">
        <v>70000</v>
      </c>
      <c r="L2475">
        <v>0</v>
      </c>
      <c r="M2475">
        <v>0</v>
      </c>
      <c r="N2475">
        <v>0</v>
      </c>
      <c r="P2475">
        <v>0.34100000000000003</v>
      </c>
      <c r="U2475">
        <v>0</v>
      </c>
      <c r="V2475">
        <v>0</v>
      </c>
      <c r="Y2475">
        <v>0</v>
      </c>
      <c r="AE2475">
        <v>0</v>
      </c>
      <c r="AP2475" t="s">
        <v>56</v>
      </c>
      <c r="AR2475">
        <v>0</v>
      </c>
      <c r="AS2475" t="s">
        <v>73</v>
      </c>
      <c r="AT2475" t="s">
        <v>74</v>
      </c>
      <c r="AV2475" t="s">
        <v>74</v>
      </c>
      <c r="AX2475">
        <v>111</v>
      </c>
      <c r="AY2475" t="s">
        <v>58</v>
      </c>
      <c r="AZ2475">
        <v>1213</v>
      </c>
      <c r="BA2475">
        <v>0</v>
      </c>
      <c r="BC2475">
        <v>0</v>
      </c>
      <c r="BD2475" t="s">
        <v>59</v>
      </c>
    </row>
    <row r="2476" spans="1:56" x14ac:dyDescent="0.25">
      <c r="A2476">
        <v>2</v>
      </c>
      <c r="B2476">
        <v>4</v>
      </c>
      <c r="C2476">
        <v>15</v>
      </c>
      <c r="D2476">
        <v>300600400100</v>
      </c>
      <c r="E2476" t="s">
        <v>1643</v>
      </c>
      <c r="G2476">
        <v>195</v>
      </c>
      <c r="H2476">
        <v>4</v>
      </c>
      <c r="I2476">
        <v>22</v>
      </c>
      <c r="J2476" t="str">
        <f t="shared" si="38"/>
        <v>04-15-2022</v>
      </c>
      <c r="K2476">
        <v>280000</v>
      </c>
      <c r="L2476">
        <v>1791</v>
      </c>
      <c r="M2476">
        <v>0</v>
      </c>
      <c r="N2476">
        <v>0</v>
      </c>
      <c r="P2476">
        <v>1.3360000000000001</v>
      </c>
      <c r="Q2476" t="s">
        <v>223</v>
      </c>
      <c r="R2476">
        <v>1</v>
      </c>
      <c r="S2476">
        <v>9961</v>
      </c>
      <c r="T2476" t="s">
        <v>391</v>
      </c>
      <c r="U2476">
        <v>3</v>
      </c>
      <c r="V2476">
        <v>0</v>
      </c>
      <c r="X2476" t="s">
        <v>63</v>
      </c>
      <c r="Y2476">
        <v>588</v>
      </c>
      <c r="Z2476" t="s">
        <v>64</v>
      </c>
      <c r="AA2476" t="s">
        <v>65</v>
      </c>
      <c r="AB2476" t="s">
        <v>66</v>
      </c>
      <c r="AC2476" t="s">
        <v>67</v>
      </c>
      <c r="AE2476">
        <v>0</v>
      </c>
      <c r="AF2476" t="s">
        <v>88</v>
      </c>
      <c r="AK2476" t="s">
        <v>71</v>
      </c>
      <c r="AL2476">
        <v>15</v>
      </c>
      <c r="AN2476" t="s">
        <v>189</v>
      </c>
      <c r="AP2476" t="s">
        <v>56</v>
      </c>
      <c r="AR2476">
        <v>0</v>
      </c>
      <c r="AS2476" t="s">
        <v>73</v>
      </c>
      <c r="AX2476">
        <v>510</v>
      </c>
      <c r="AY2476" t="s">
        <v>462</v>
      </c>
      <c r="AZ2476">
        <v>2195</v>
      </c>
      <c r="BA2476">
        <v>15260</v>
      </c>
      <c r="BC2476">
        <v>227140</v>
      </c>
      <c r="BD2476" t="s">
        <v>59</v>
      </c>
    </row>
    <row r="2477" spans="1:56" x14ac:dyDescent="0.25">
      <c r="A2477">
        <v>2</v>
      </c>
      <c r="B2477">
        <v>4</v>
      </c>
      <c r="C2477">
        <v>8</v>
      </c>
      <c r="D2477">
        <v>300611500000</v>
      </c>
      <c r="E2477" t="s">
        <v>1650</v>
      </c>
      <c r="G2477">
        <v>180</v>
      </c>
      <c r="H2477">
        <v>4</v>
      </c>
      <c r="I2477">
        <v>22</v>
      </c>
      <c r="J2477" t="str">
        <f t="shared" si="38"/>
        <v>04-08-2022</v>
      </c>
      <c r="K2477">
        <v>195000</v>
      </c>
      <c r="L2477">
        <v>1692</v>
      </c>
      <c r="M2477">
        <v>0</v>
      </c>
      <c r="N2477">
        <v>0</v>
      </c>
      <c r="P2477">
        <v>0.61</v>
      </c>
      <c r="Q2477">
        <v>1</v>
      </c>
      <c r="R2477">
        <v>1</v>
      </c>
      <c r="S2477">
        <v>9721</v>
      </c>
      <c r="T2477" t="s">
        <v>112</v>
      </c>
      <c r="U2477">
        <v>3</v>
      </c>
      <c r="V2477">
        <v>720</v>
      </c>
      <c r="X2477" t="s">
        <v>63</v>
      </c>
      <c r="Y2477">
        <v>516</v>
      </c>
      <c r="Z2477" t="s">
        <v>64</v>
      </c>
      <c r="AA2477" t="s">
        <v>96</v>
      </c>
      <c r="AB2477" t="s">
        <v>66</v>
      </c>
      <c r="AC2477" t="s">
        <v>67</v>
      </c>
      <c r="AE2477">
        <v>10</v>
      </c>
      <c r="AF2477" t="s">
        <v>88</v>
      </c>
      <c r="AI2477" t="s">
        <v>70</v>
      </c>
      <c r="AK2477" t="s">
        <v>71</v>
      </c>
      <c r="AL2477">
        <v>30</v>
      </c>
      <c r="AN2477" t="s">
        <v>138</v>
      </c>
      <c r="AP2477" t="s">
        <v>56</v>
      </c>
      <c r="AR2477">
        <v>0</v>
      </c>
      <c r="AS2477" t="s">
        <v>73</v>
      </c>
      <c r="AT2477" t="s">
        <v>74</v>
      </c>
      <c r="AV2477" t="s">
        <v>74</v>
      </c>
      <c r="AX2477">
        <v>510</v>
      </c>
      <c r="AY2477" t="s">
        <v>1651</v>
      </c>
      <c r="AZ2477">
        <v>8180</v>
      </c>
      <c r="BA2477">
        <v>10090</v>
      </c>
      <c r="BC2477">
        <v>149430</v>
      </c>
      <c r="BD2477" t="s">
        <v>59</v>
      </c>
    </row>
    <row r="2478" spans="1:56" x14ac:dyDescent="0.25">
      <c r="A2478">
        <v>2</v>
      </c>
      <c r="B2478">
        <v>4</v>
      </c>
      <c r="C2478">
        <v>1</v>
      </c>
      <c r="D2478">
        <v>300630700100</v>
      </c>
      <c r="E2478" t="s">
        <v>1653</v>
      </c>
      <c r="G2478">
        <v>165</v>
      </c>
      <c r="H2478">
        <v>4</v>
      </c>
      <c r="I2478">
        <v>22</v>
      </c>
      <c r="J2478" t="str">
        <f t="shared" si="38"/>
        <v>04-01-2022</v>
      </c>
      <c r="K2478">
        <v>290000</v>
      </c>
      <c r="L2478">
        <v>0</v>
      </c>
      <c r="M2478">
        <v>0</v>
      </c>
      <c r="N2478">
        <v>0</v>
      </c>
      <c r="P2478">
        <v>0.51400000000000001</v>
      </c>
      <c r="U2478">
        <v>0</v>
      </c>
      <c r="V2478">
        <v>0</v>
      </c>
      <c r="Y2478">
        <v>0</v>
      </c>
      <c r="AE2478">
        <v>0</v>
      </c>
      <c r="AR2478">
        <v>7281</v>
      </c>
      <c r="AX2478">
        <v>400</v>
      </c>
      <c r="AY2478" t="s">
        <v>58</v>
      </c>
      <c r="AZ2478">
        <v>2165</v>
      </c>
      <c r="BA2478">
        <v>3830</v>
      </c>
      <c r="BC2478">
        <v>0</v>
      </c>
      <c r="BD2478" t="s">
        <v>59</v>
      </c>
    </row>
    <row r="2479" spans="1:56" x14ac:dyDescent="0.25">
      <c r="A2479">
        <v>2</v>
      </c>
      <c r="B2479">
        <v>4</v>
      </c>
      <c r="C2479">
        <v>1</v>
      </c>
      <c r="D2479">
        <v>300640110000</v>
      </c>
      <c r="E2479" t="s">
        <v>1654</v>
      </c>
      <c r="G2479">
        <v>165</v>
      </c>
      <c r="H2479">
        <v>4</v>
      </c>
      <c r="I2479">
        <v>22</v>
      </c>
      <c r="J2479" t="str">
        <f t="shared" si="38"/>
        <v>04-01-2022</v>
      </c>
      <c r="K2479">
        <v>290000</v>
      </c>
      <c r="L2479">
        <v>0</v>
      </c>
      <c r="M2479">
        <v>0</v>
      </c>
      <c r="N2479">
        <v>0</v>
      </c>
      <c r="P2479">
        <v>0.98</v>
      </c>
      <c r="U2479">
        <v>0</v>
      </c>
      <c r="V2479">
        <v>0</v>
      </c>
      <c r="Y2479">
        <v>0</v>
      </c>
      <c r="AE2479">
        <v>0</v>
      </c>
      <c r="AF2479" t="s">
        <v>81</v>
      </c>
      <c r="AR2479">
        <v>7281</v>
      </c>
      <c r="AX2479">
        <v>499</v>
      </c>
      <c r="AY2479" t="s">
        <v>58</v>
      </c>
      <c r="AZ2479">
        <v>3165</v>
      </c>
      <c r="BA2479">
        <v>14200</v>
      </c>
      <c r="BC2479">
        <v>57060</v>
      </c>
      <c r="BD2479" t="s">
        <v>59</v>
      </c>
    </row>
    <row r="2480" spans="1:56" x14ac:dyDescent="0.25">
      <c r="A2480">
        <v>2</v>
      </c>
      <c r="B2480">
        <v>4</v>
      </c>
      <c r="C2480">
        <v>4</v>
      </c>
      <c r="D2480">
        <v>300640800200</v>
      </c>
      <c r="E2480" t="s">
        <v>1656</v>
      </c>
      <c r="G2480">
        <v>171</v>
      </c>
      <c r="H2480">
        <v>4</v>
      </c>
      <c r="I2480">
        <v>22</v>
      </c>
      <c r="J2480" t="str">
        <f t="shared" si="38"/>
        <v>04-04-2022</v>
      </c>
      <c r="K2480">
        <v>134000</v>
      </c>
      <c r="L2480">
        <v>2248</v>
      </c>
      <c r="M2480">
        <v>0</v>
      </c>
      <c r="N2480">
        <v>0</v>
      </c>
      <c r="P2480">
        <v>1.524</v>
      </c>
      <c r="Q2480" t="s">
        <v>61</v>
      </c>
      <c r="R2480" t="s">
        <v>116</v>
      </c>
      <c r="S2480" t="s">
        <v>135</v>
      </c>
      <c r="T2480" t="s">
        <v>143</v>
      </c>
      <c r="U2480">
        <v>4</v>
      </c>
      <c r="V2480">
        <v>0</v>
      </c>
      <c r="X2480" t="s">
        <v>63</v>
      </c>
      <c r="Y2480">
        <v>576</v>
      </c>
      <c r="Z2480" t="s">
        <v>64</v>
      </c>
      <c r="AA2480" t="s">
        <v>1620</v>
      </c>
      <c r="AB2480" t="s">
        <v>66</v>
      </c>
      <c r="AC2480" t="s">
        <v>67</v>
      </c>
      <c r="AE2480">
        <v>8</v>
      </c>
      <c r="AF2480" t="s">
        <v>102</v>
      </c>
      <c r="AG2480" t="s">
        <v>69</v>
      </c>
      <c r="AK2480" t="s">
        <v>71</v>
      </c>
      <c r="AL2480">
        <v>45</v>
      </c>
      <c r="AN2480" t="s">
        <v>82</v>
      </c>
      <c r="AP2480" t="s">
        <v>56</v>
      </c>
      <c r="AR2480">
        <v>0</v>
      </c>
      <c r="AS2480" t="s">
        <v>73</v>
      </c>
      <c r="AT2480" t="s">
        <v>74</v>
      </c>
      <c r="AV2480" t="s">
        <v>74</v>
      </c>
      <c r="AX2480">
        <v>510</v>
      </c>
      <c r="AY2480" t="s">
        <v>429</v>
      </c>
      <c r="AZ2480">
        <v>3171</v>
      </c>
      <c r="BA2480">
        <v>15460</v>
      </c>
      <c r="BC2480">
        <v>114570</v>
      </c>
      <c r="BD2480" t="s">
        <v>59</v>
      </c>
    </row>
    <row r="2481" spans="1:56" x14ac:dyDescent="0.25">
      <c r="A2481">
        <v>2</v>
      </c>
      <c r="B2481">
        <v>4</v>
      </c>
      <c r="C2481">
        <v>1</v>
      </c>
      <c r="D2481">
        <v>310181800000</v>
      </c>
      <c r="E2481" t="s">
        <v>1722</v>
      </c>
      <c r="G2481">
        <v>164</v>
      </c>
      <c r="H2481">
        <v>4</v>
      </c>
      <c r="I2481">
        <v>22</v>
      </c>
      <c r="J2481" t="str">
        <f t="shared" si="38"/>
        <v>04-01-2022</v>
      </c>
      <c r="K2481">
        <v>180000</v>
      </c>
      <c r="L2481">
        <v>1003</v>
      </c>
      <c r="M2481">
        <v>148</v>
      </c>
      <c r="N2481">
        <v>112</v>
      </c>
      <c r="P2481">
        <v>0</v>
      </c>
      <c r="Q2481" t="s">
        <v>98</v>
      </c>
      <c r="R2481">
        <v>5</v>
      </c>
      <c r="S2481" t="s">
        <v>128</v>
      </c>
      <c r="T2481" t="s">
        <v>132</v>
      </c>
      <c r="U2481">
        <v>0</v>
      </c>
      <c r="V2481">
        <v>0</v>
      </c>
      <c r="Y2481">
        <v>576</v>
      </c>
      <c r="Z2481" t="s">
        <v>64</v>
      </c>
      <c r="AA2481" t="s">
        <v>164</v>
      </c>
      <c r="AB2481" t="s">
        <v>66</v>
      </c>
      <c r="AC2481" t="s">
        <v>67</v>
      </c>
      <c r="AE2481">
        <v>5</v>
      </c>
      <c r="AF2481" t="s">
        <v>81</v>
      </c>
      <c r="AK2481" t="s">
        <v>71</v>
      </c>
      <c r="AL2481">
        <v>35</v>
      </c>
      <c r="AN2481" t="s">
        <v>72</v>
      </c>
      <c r="AP2481" t="s">
        <v>56</v>
      </c>
      <c r="AR2481">
        <v>3116</v>
      </c>
      <c r="AS2481" t="s">
        <v>73</v>
      </c>
      <c r="AT2481" t="s">
        <v>213</v>
      </c>
      <c r="AX2481">
        <v>510</v>
      </c>
      <c r="AY2481" t="s">
        <v>429</v>
      </c>
      <c r="AZ2481">
        <v>4164</v>
      </c>
      <c r="BA2481">
        <v>26770</v>
      </c>
      <c r="BC2481">
        <v>95710</v>
      </c>
      <c r="BD2481" t="s">
        <v>59</v>
      </c>
    </row>
    <row r="2482" spans="1:56" x14ac:dyDescent="0.25">
      <c r="A2482">
        <v>2</v>
      </c>
      <c r="B2482">
        <v>4</v>
      </c>
      <c r="C2482">
        <v>26</v>
      </c>
      <c r="D2482">
        <v>320091000000</v>
      </c>
      <c r="E2482" t="s">
        <v>1844</v>
      </c>
      <c r="G2482">
        <v>214</v>
      </c>
      <c r="H2482">
        <v>4</v>
      </c>
      <c r="I2482">
        <v>22</v>
      </c>
      <c r="J2482" t="str">
        <f t="shared" si="38"/>
        <v>04-26-2022</v>
      </c>
      <c r="K2482">
        <v>2475000</v>
      </c>
      <c r="L2482">
        <v>0</v>
      </c>
      <c r="M2482">
        <v>256</v>
      </c>
      <c r="N2482">
        <v>165</v>
      </c>
      <c r="P2482">
        <v>0</v>
      </c>
      <c r="U2482">
        <v>0</v>
      </c>
      <c r="V2482">
        <v>0</v>
      </c>
      <c r="Y2482">
        <v>0</v>
      </c>
      <c r="AE2482">
        <v>0</v>
      </c>
      <c r="AF2482" t="s">
        <v>81</v>
      </c>
      <c r="AP2482" t="s">
        <v>56</v>
      </c>
      <c r="AR2482">
        <v>7323</v>
      </c>
      <c r="AS2482" t="s">
        <v>402</v>
      </c>
      <c r="AT2482" t="s">
        <v>213</v>
      </c>
      <c r="AV2482" t="s">
        <v>213</v>
      </c>
      <c r="AX2482">
        <v>429</v>
      </c>
      <c r="AY2482" t="s">
        <v>58</v>
      </c>
      <c r="AZ2482">
        <v>3214</v>
      </c>
      <c r="BA2482">
        <v>73970</v>
      </c>
      <c r="BC2482">
        <v>395290</v>
      </c>
      <c r="BD2482" t="s">
        <v>59</v>
      </c>
    </row>
    <row r="2483" spans="1:56" x14ac:dyDescent="0.25">
      <c r="A2483">
        <v>2</v>
      </c>
      <c r="B2483">
        <v>4</v>
      </c>
      <c r="C2483">
        <v>26</v>
      </c>
      <c r="D2483">
        <v>320091100000</v>
      </c>
      <c r="E2483" t="s">
        <v>1806</v>
      </c>
      <c r="G2483">
        <v>214</v>
      </c>
      <c r="H2483">
        <v>4</v>
      </c>
      <c r="I2483">
        <v>22</v>
      </c>
      <c r="J2483" t="str">
        <f t="shared" si="38"/>
        <v>04-26-2022</v>
      </c>
      <c r="K2483">
        <v>2475000</v>
      </c>
      <c r="L2483">
        <v>0</v>
      </c>
      <c r="M2483">
        <v>68</v>
      </c>
      <c r="N2483">
        <v>165</v>
      </c>
      <c r="P2483">
        <v>0</v>
      </c>
      <c r="U2483">
        <v>0</v>
      </c>
      <c r="V2483">
        <v>0</v>
      </c>
      <c r="Y2483">
        <v>0</v>
      </c>
      <c r="AE2483">
        <v>0</v>
      </c>
      <c r="AR2483">
        <v>7323</v>
      </c>
      <c r="AX2483">
        <v>400</v>
      </c>
      <c r="AY2483" t="s">
        <v>1046</v>
      </c>
      <c r="AZ2483">
        <v>4214</v>
      </c>
      <c r="BA2483">
        <v>0</v>
      </c>
      <c r="BC2483">
        <v>0</v>
      </c>
      <c r="BD2483" t="s">
        <v>59</v>
      </c>
    </row>
    <row r="2484" spans="1:56" x14ac:dyDescent="0.25">
      <c r="A2484">
        <v>2</v>
      </c>
      <c r="B2484">
        <v>4</v>
      </c>
      <c r="C2484">
        <v>26</v>
      </c>
      <c r="D2484">
        <v>320091200000</v>
      </c>
      <c r="E2484" t="s">
        <v>1845</v>
      </c>
      <c r="G2484">
        <v>214</v>
      </c>
      <c r="H2484">
        <v>4</v>
      </c>
      <c r="I2484">
        <v>22</v>
      </c>
      <c r="J2484" t="str">
        <f t="shared" si="38"/>
        <v>04-26-2022</v>
      </c>
      <c r="K2484">
        <v>2475000</v>
      </c>
      <c r="L2484">
        <v>0</v>
      </c>
      <c r="M2484">
        <v>60</v>
      </c>
      <c r="N2484">
        <v>165</v>
      </c>
      <c r="P2484">
        <v>0</v>
      </c>
      <c r="U2484">
        <v>0</v>
      </c>
      <c r="V2484">
        <v>0</v>
      </c>
      <c r="Y2484">
        <v>0</v>
      </c>
      <c r="AE2484">
        <v>0</v>
      </c>
      <c r="AP2484" t="s">
        <v>56</v>
      </c>
      <c r="AR2484">
        <v>7323</v>
      </c>
      <c r="AS2484" t="s">
        <v>73</v>
      </c>
      <c r="AT2484" t="s">
        <v>213</v>
      </c>
      <c r="AV2484" t="s">
        <v>213</v>
      </c>
      <c r="AX2484">
        <v>400</v>
      </c>
      <c r="AY2484" t="s">
        <v>439</v>
      </c>
      <c r="AZ2484">
        <v>4214</v>
      </c>
      <c r="BA2484">
        <v>0</v>
      </c>
      <c r="BC2484">
        <v>0</v>
      </c>
      <c r="BD2484" t="s">
        <v>59</v>
      </c>
    </row>
    <row r="2485" spans="1:56" x14ac:dyDescent="0.25">
      <c r="A2485">
        <v>2</v>
      </c>
      <c r="B2485">
        <v>4</v>
      </c>
      <c r="C2485">
        <v>27</v>
      </c>
      <c r="D2485">
        <v>320220400000</v>
      </c>
      <c r="E2485" t="s">
        <v>1908</v>
      </c>
      <c r="G2485">
        <v>216</v>
      </c>
      <c r="H2485">
        <v>4</v>
      </c>
      <c r="I2485">
        <v>22</v>
      </c>
      <c r="J2485" t="str">
        <f t="shared" si="38"/>
        <v>04-27-2022</v>
      </c>
      <c r="K2485">
        <v>180000</v>
      </c>
      <c r="L2485">
        <v>2176</v>
      </c>
      <c r="M2485">
        <v>58</v>
      </c>
      <c r="N2485">
        <v>165</v>
      </c>
      <c r="P2485">
        <v>0</v>
      </c>
      <c r="Q2485">
        <v>1</v>
      </c>
      <c r="R2485">
        <v>4</v>
      </c>
      <c r="S2485" t="s">
        <v>289</v>
      </c>
      <c r="T2485" t="s">
        <v>112</v>
      </c>
      <c r="U2485">
        <v>4</v>
      </c>
      <c r="V2485">
        <v>0</v>
      </c>
      <c r="Y2485">
        <v>0</v>
      </c>
      <c r="AA2485" t="s">
        <v>1909</v>
      </c>
      <c r="AB2485" t="s">
        <v>66</v>
      </c>
      <c r="AC2485" t="s">
        <v>67</v>
      </c>
      <c r="AE2485">
        <v>8</v>
      </c>
      <c r="AF2485" t="s">
        <v>88</v>
      </c>
      <c r="AK2485" t="s">
        <v>90</v>
      </c>
      <c r="AL2485">
        <v>30</v>
      </c>
      <c r="AN2485" t="s">
        <v>72</v>
      </c>
      <c r="AP2485" t="s">
        <v>56</v>
      </c>
      <c r="AR2485">
        <v>3253</v>
      </c>
      <c r="AS2485" t="s">
        <v>73</v>
      </c>
      <c r="AT2485" t="s">
        <v>213</v>
      </c>
      <c r="AV2485" t="s">
        <v>213</v>
      </c>
      <c r="AX2485">
        <v>510</v>
      </c>
      <c r="AY2485" t="s">
        <v>429</v>
      </c>
      <c r="AZ2485">
        <v>5216</v>
      </c>
      <c r="BA2485">
        <v>11460</v>
      </c>
      <c r="BC2485">
        <v>121710</v>
      </c>
      <c r="BD2485" t="s">
        <v>59</v>
      </c>
    </row>
    <row r="2486" spans="1:56" x14ac:dyDescent="0.25">
      <c r="A2486">
        <v>2</v>
      </c>
      <c r="B2486">
        <v>4</v>
      </c>
      <c r="C2486">
        <v>8</v>
      </c>
      <c r="D2486">
        <v>320332000000</v>
      </c>
      <c r="E2486" t="s">
        <v>1975</v>
      </c>
      <c r="G2486">
        <v>182</v>
      </c>
      <c r="H2486">
        <v>4</v>
      </c>
      <c r="I2486">
        <v>22</v>
      </c>
      <c r="J2486" t="str">
        <f t="shared" si="38"/>
        <v>04-08-2022</v>
      </c>
      <c r="K2486">
        <v>200000</v>
      </c>
      <c r="L2486">
        <v>0</v>
      </c>
      <c r="M2486">
        <v>10</v>
      </c>
      <c r="N2486">
        <v>70</v>
      </c>
      <c r="P2486">
        <v>0</v>
      </c>
      <c r="U2486">
        <v>0</v>
      </c>
      <c r="V2486">
        <v>0</v>
      </c>
      <c r="Y2486">
        <v>0</v>
      </c>
      <c r="AE2486">
        <v>0</v>
      </c>
      <c r="AR2486">
        <v>3254</v>
      </c>
      <c r="AS2486" t="s">
        <v>73</v>
      </c>
      <c r="AX2486">
        <v>500</v>
      </c>
      <c r="AY2486" t="s">
        <v>58</v>
      </c>
      <c r="AZ2486">
        <v>4182</v>
      </c>
      <c r="BA2486">
        <v>0</v>
      </c>
      <c r="BC2486">
        <v>0</v>
      </c>
      <c r="BD2486" t="s">
        <v>59</v>
      </c>
    </row>
    <row r="2487" spans="1:56" x14ac:dyDescent="0.25">
      <c r="A2487">
        <v>2</v>
      </c>
      <c r="B2487">
        <v>4</v>
      </c>
      <c r="C2487">
        <v>8</v>
      </c>
      <c r="D2487">
        <v>320340200000</v>
      </c>
      <c r="E2487" t="s">
        <v>1976</v>
      </c>
      <c r="G2487">
        <v>182</v>
      </c>
      <c r="H2487">
        <v>4</v>
      </c>
      <c r="I2487">
        <v>22</v>
      </c>
      <c r="J2487" t="str">
        <f t="shared" si="38"/>
        <v>04-08-2022</v>
      </c>
      <c r="K2487">
        <v>200000</v>
      </c>
      <c r="L2487">
        <v>1984</v>
      </c>
      <c r="M2487">
        <v>58</v>
      </c>
      <c r="N2487">
        <v>165</v>
      </c>
      <c r="P2487">
        <v>0</v>
      </c>
      <c r="Q2487" t="s">
        <v>279</v>
      </c>
      <c r="R2487" t="s">
        <v>116</v>
      </c>
      <c r="S2487" t="s">
        <v>269</v>
      </c>
      <c r="T2487" t="s">
        <v>280</v>
      </c>
      <c r="U2487">
        <v>0</v>
      </c>
      <c r="V2487">
        <v>780</v>
      </c>
      <c r="W2487" t="s">
        <v>71</v>
      </c>
      <c r="X2487" t="s">
        <v>63</v>
      </c>
      <c r="Y2487">
        <v>528</v>
      </c>
      <c r="Z2487" t="s">
        <v>92</v>
      </c>
      <c r="AA2487" t="s">
        <v>1883</v>
      </c>
      <c r="AB2487" t="s">
        <v>66</v>
      </c>
      <c r="AC2487" t="s">
        <v>77</v>
      </c>
      <c r="AE2487">
        <v>11</v>
      </c>
      <c r="AF2487" t="s">
        <v>88</v>
      </c>
      <c r="AK2487" t="s">
        <v>225</v>
      </c>
      <c r="AL2487">
        <v>30</v>
      </c>
      <c r="AN2487" t="s">
        <v>310</v>
      </c>
      <c r="AP2487" t="s">
        <v>56</v>
      </c>
      <c r="AR2487">
        <v>3254</v>
      </c>
      <c r="AS2487" t="s">
        <v>73</v>
      </c>
      <c r="AT2487" t="s">
        <v>213</v>
      </c>
      <c r="AV2487" t="s">
        <v>213</v>
      </c>
      <c r="AX2487">
        <v>510</v>
      </c>
      <c r="AY2487" t="s">
        <v>58</v>
      </c>
      <c r="AZ2487">
        <v>6182</v>
      </c>
      <c r="BA2487">
        <v>9340</v>
      </c>
      <c r="BC2487">
        <v>114800</v>
      </c>
      <c r="BD2487" t="s">
        <v>59</v>
      </c>
    </row>
    <row r="2488" spans="1:56" x14ac:dyDescent="0.25">
      <c r="A2488">
        <v>2</v>
      </c>
      <c r="B2488">
        <v>4</v>
      </c>
      <c r="C2488">
        <v>8</v>
      </c>
      <c r="D2488">
        <v>320340400000</v>
      </c>
      <c r="E2488" t="s">
        <v>1978</v>
      </c>
      <c r="G2488">
        <v>182</v>
      </c>
      <c r="H2488">
        <v>4</v>
      </c>
      <c r="I2488">
        <v>22</v>
      </c>
      <c r="J2488" t="str">
        <f t="shared" si="38"/>
        <v>04-08-2022</v>
      </c>
      <c r="K2488">
        <v>200000</v>
      </c>
      <c r="L2488">
        <v>0</v>
      </c>
      <c r="M2488">
        <v>75</v>
      </c>
      <c r="N2488">
        <v>70</v>
      </c>
      <c r="P2488">
        <v>0</v>
      </c>
      <c r="U2488">
        <v>0</v>
      </c>
      <c r="V2488">
        <v>0</v>
      </c>
      <c r="Y2488">
        <v>0</v>
      </c>
      <c r="AE2488">
        <v>0</v>
      </c>
      <c r="AP2488" t="s">
        <v>56</v>
      </c>
      <c r="AR2488">
        <v>3254</v>
      </c>
      <c r="AS2488" t="s">
        <v>73</v>
      </c>
      <c r="AX2488">
        <v>500</v>
      </c>
      <c r="AY2488" t="s">
        <v>58</v>
      </c>
      <c r="AZ2488">
        <v>4182</v>
      </c>
      <c r="BA2488">
        <v>8770</v>
      </c>
      <c r="BC2488">
        <v>0</v>
      </c>
      <c r="BD2488" t="s">
        <v>59</v>
      </c>
    </row>
    <row r="2489" spans="1:56" x14ac:dyDescent="0.25">
      <c r="A2489">
        <v>2</v>
      </c>
      <c r="B2489">
        <v>4</v>
      </c>
      <c r="C2489">
        <v>15</v>
      </c>
      <c r="D2489">
        <v>320341100000</v>
      </c>
      <c r="E2489" t="s">
        <v>1982</v>
      </c>
      <c r="G2489">
        <v>193</v>
      </c>
      <c r="H2489">
        <v>4</v>
      </c>
      <c r="I2489">
        <v>22</v>
      </c>
      <c r="J2489" t="str">
        <f t="shared" si="38"/>
        <v>04-15-2022</v>
      </c>
      <c r="K2489">
        <v>230000</v>
      </c>
      <c r="L2489">
        <v>2232</v>
      </c>
      <c r="M2489">
        <v>60</v>
      </c>
      <c r="N2489">
        <v>160</v>
      </c>
      <c r="P2489">
        <v>0</v>
      </c>
      <c r="Q2489">
        <v>2</v>
      </c>
      <c r="R2489" t="s">
        <v>116</v>
      </c>
      <c r="S2489" t="s">
        <v>123</v>
      </c>
      <c r="T2489" t="s">
        <v>76</v>
      </c>
      <c r="U2489">
        <v>0</v>
      </c>
      <c r="V2489">
        <v>777</v>
      </c>
      <c r="X2489" t="s">
        <v>63</v>
      </c>
      <c r="Y2489">
        <v>1144</v>
      </c>
      <c r="Z2489" t="s">
        <v>92</v>
      </c>
      <c r="AA2489" t="s">
        <v>152</v>
      </c>
      <c r="AB2489" t="s">
        <v>66</v>
      </c>
      <c r="AC2489" t="s">
        <v>67</v>
      </c>
      <c r="AE2489">
        <v>11</v>
      </c>
      <c r="AF2489" t="s">
        <v>68</v>
      </c>
      <c r="AG2489" t="s">
        <v>69</v>
      </c>
      <c r="AI2489" t="s">
        <v>70</v>
      </c>
      <c r="AK2489" t="s">
        <v>225</v>
      </c>
      <c r="AL2489">
        <v>30</v>
      </c>
      <c r="AN2489" t="s">
        <v>310</v>
      </c>
      <c r="AP2489" t="s">
        <v>56</v>
      </c>
      <c r="AR2489">
        <v>3254</v>
      </c>
      <c r="AS2489" t="s">
        <v>73</v>
      </c>
      <c r="AT2489" t="s">
        <v>213</v>
      </c>
      <c r="AV2489" t="s">
        <v>213</v>
      </c>
      <c r="AX2489">
        <v>510</v>
      </c>
      <c r="AY2489" t="s">
        <v>429</v>
      </c>
      <c r="AZ2489">
        <v>2193</v>
      </c>
      <c r="BA2489">
        <v>9460</v>
      </c>
      <c r="BC2489">
        <v>175970</v>
      </c>
      <c r="BD2489" t="s">
        <v>59</v>
      </c>
    </row>
    <row r="2490" spans="1:56" x14ac:dyDescent="0.25">
      <c r="A2490">
        <v>2</v>
      </c>
      <c r="B2490">
        <v>4</v>
      </c>
      <c r="C2490">
        <v>12</v>
      </c>
      <c r="D2490">
        <v>320590700000</v>
      </c>
      <c r="E2490" t="s">
        <v>2071</v>
      </c>
      <c r="G2490">
        <v>188</v>
      </c>
      <c r="H2490">
        <v>4</v>
      </c>
      <c r="I2490">
        <v>22</v>
      </c>
      <c r="J2490" t="str">
        <f t="shared" si="38"/>
        <v>04-12-2022</v>
      </c>
      <c r="K2490">
        <v>90000</v>
      </c>
      <c r="L2490">
        <v>1065</v>
      </c>
      <c r="M2490">
        <v>100</v>
      </c>
      <c r="N2490">
        <v>186</v>
      </c>
      <c r="P2490">
        <v>0</v>
      </c>
      <c r="Q2490">
        <v>1</v>
      </c>
      <c r="R2490">
        <v>4</v>
      </c>
      <c r="S2490" t="s">
        <v>2072</v>
      </c>
      <c r="T2490" t="s">
        <v>76</v>
      </c>
      <c r="U2490">
        <v>0</v>
      </c>
      <c r="V2490">
        <v>1065</v>
      </c>
      <c r="X2490" t="s">
        <v>63</v>
      </c>
      <c r="Y2490">
        <v>440</v>
      </c>
      <c r="Z2490" t="s">
        <v>64</v>
      </c>
      <c r="AA2490" t="s">
        <v>2073</v>
      </c>
      <c r="AB2490" t="s">
        <v>66</v>
      </c>
      <c r="AC2490" t="s">
        <v>77</v>
      </c>
      <c r="AE2490">
        <v>6</v>
      </c>
      <c r="AF2490" t="s">
        <v>81</v>
      </c>
      <c r="AK2490" t="s">
        <v>71</v>
      </c>
      <c r="AL2490">
        <v>42</v>
      </c>
      <c r="AN2490" t="s">
        <v>82</v>
      </c>
      <c r="AP2490" t="s">
        <v>56</v>
      </c>
      <c r="AR2490">
        <v>3247</v>
      </c>
      <c r="AS2490" t="s">
        <v>73</v>
      </c>
      <c r="AT2490" t="s">
        <v>213</v>
      </c>
      <c r="AV2490" t="s">
        <v>213</v>
      </c>
      <c r="AX2490">
        <v>510</v>
      </c>
      <c r="AY2490" t="s">
        <v>473</v>
      </c>
      <c r="AZ2490">
        <v>6188</v>
      </c>
      <c r="BA2490">
        <v>20910</v>
      </c>
      <c r="BC2490">
        <v>73710</v>
      </c>
      <c r="BD2490" t="s">
        <v>59</v>
      </c>
    </row>
    <row r="2491" spans="1:56" x14ac:dyDescent="0.25">
      <c r="A2491">
        <v>2</v>
      </c>
      <c r="B2491">
        <v>4</v>
      </c>
      <c r="C2491">
        <v>1</v>
      </c>
      <c r="D2491">
        <v>320590800000</v>
      </c>
      <c r="E2491" t="s">
        <v>2074</v>
      </c>
      <c r="G2491">
        <v>166</v>
      </c>
      <c r="H2491">
        <v>4</v>
      </c>
      <c r="I2491">
        <v>22</v>
      </c>
      <c r="J2491" t="str">
        <f t="shared" si="38"/>
        <v>04-01-2022</v>
      </c>
      <c r="K2491">
        <v>175000</v>
      </c>
      <c r="L2491">
        <v>1504</v>
      </c>
      <c r="M2491">
        <v>93</v>
      </c>
      <c r="N2491">
        <v>153</v>
      </c>
      <c r="P2491">
        <v>0</v>
      </c>
      <c r="Q2491">
        <v>1</v>
      </c>
      <c r="R2491">
        <v>1</v>
      </c>
      <c r="S2491">
        <v>9921</v>
      </c>
      <c r="T2491" t="s">
        <v>112</v>
      </c>
      <c r="U2491">
        <v>2</v>
      </c>
      <c r="V2491">
        <v>0</v>
      </c>
      <c r="X2491" t="s">
        <v>63</v>
      </c>
      <c r="Y2491">
        <v>484</v>
      </c>
      <c r="Z2491" t="s">
        <v>64</v>
      </c>
      <c r="AA2491" t="s">
        <v>96</v>
      </c>
      <c r="AB2491" t="s">
        <v>66</v>
      </c>
      <c r="AC2491" t="s">
        <v>67</v>
      </c>
      <c r="AE2491">
        <v>5</v>
      </c>
      <c r="AF2491" t="s">
        <v>88</v>
      </c>
      <c r="AK2491" t="s">
        <v>71</v>
      </c>
      <c r="AL2491">
        <v>19</v>
      </c>
      <c r="AN2491" t="s">
        <v>72</v>
      </c>
      <c r="AP2491" t="s">
        <v>56</v>
      </c>
      <c r="AR2491">
        <v>3247</v>
      </c>
      <c r="AS2491" t="s">
        <v>73</v>
      </c>
      <c r="AT2491" t="s">
        <v>213</v>
      </c>
      <c r="AV2491" t="s">
        <v>213</v>
      </c>
      <c r="AX2491">
        <v>510</v>
      </c>
      <c r="AY2491" t="s">
        <v>964</v>
      </c>
      <c r="AZ2491">
        <v>3166</v>
      </c>
      <c r="BA2491">
        <v>17830</v>
      </c>
      <c r="BC2491">
        <v>133110</v>
      </c>
      <c r="BD2491" t="s">
        <v>59</v>
      </c>
    </row>
    <row r="2492" spans="1:56" x14ac:dyDescent="0.25">
      <c r="A2492">
        <v>2</v>
      </c>
      <c r="B2492">
        <v>4</v>
      </c>
      <c r="C2492">
        <v>22</v>
      </c>
      <c r="D2492">
        <v>320631800000</v>
      </c>
      <c r="E2492" t="s">
        <v>2099</v>
      </c>
      <c r="G2492">
        <v>203</v>
      </c>
      <c r="H2492">
        <v>4</v>
      </c>
      <c r="I2492">
        <v>22</v>
      </c>
      <c r="J2492" t="str">
        <f t="shared" si="38"/>
        <v>04-22-2022</v>
      </c>
      <c r="K2492">
        <v>239000</v>
      </c>
      <c r="L2492">
        <v>1834</v>
      </c>
      <c r="M2492">
        <v>105</v>
      </c>
      <c r="N2492">
        <v>118</v>
      </c>
      <c r="P2492">
        <v>0</v>
      </c>
      <c r="Q2492">
        <v>1</v>
      </c>
      <c r="R2492">
        <v>6</v>
      </c>
      <c r="S2492" t="s">
        <v>2100</v>
      </c>
      <c r="T2492" t="s">
        <v>86</v>
      </c>
      <c r="U2492">
        <v>0</v>
      </c>
      <c r="V2492">
        <v>798</v>
      </c>
      <c r="X2492" t="s">
        <v>63</v>
      </c>
      <c r="Y2492">
        <v>504</v>
      </c>
      <c r="Z2492" t="s">
        <v>64</v>
      </c>
      <c r="AA2492" t="s">
        <v>164</v>
      </c>
      <c r="AB2492" t="s">
        <v>66</v>
      </c>
      <c r="AC2492" t="s">
        <v>77</v>
      </c>
      <c r="AE2492">
        <v>8</v>
      </c>
      <c r="AF2492" t="s">
        <v>102</v>
      </c>
      <c r="AG2492" t="s">
        <v>69</v>
      </c>
      <c r="AI2492" t="s">
        <v>89</v>
      </c>
      <c r="AK2492" t="s">
        <v>71</v>
      </c>
      <c r="AL2492">
        <v>30</v>
      </c>
      <c r="AN2492" t="s">
        <v>310</v>
      </c>
      <c r="AP2492" t="s">
        <v>56</v>
      </c>
      <c r="AR2492">
        <v>3231</v>
      </c>
      <c r="AS2492" t="s">
        <v>73</v>
      </c>
      <c r="AT2492" t="s">
        <v>213</v>
      </c>
      <c r="AV2492" t="s">
        <v>213</v>
      </c>
      <c r="AX2492">
        <v>510</v>
      </c>
      <c r="AY2492" t="s">
        <v>489</v>
      </c>
      <c r="AZ2492">
        <v>2203</v>
      </c>
      <c r="BA2492">
        <v>19430</v>
      </c>
      <c r="BC2492">
        <v>107000</v>
      </c>
      <c r="BD2492" t="s">
        <v>59</v>
      </c>
    </row>
    <row r="2493" spans="1:56" x14ac:dyDescent="0.25">
      <c r="A2493">
        <v>2</v>
      </c>
      <c r="B2493">
        <v>4</v>
      </c>
      <c r="C2493">
        <v>1</v>
      </c>
      <c r="D2493">
        <v>320710400000</v>
      </c>
      <c r="E2493" t="s">
        <v>2134</v>
      </c>
      <c r="G2493">
        <v>169</v>
      </c>
      <c r="H2493">
        <v>4</v>
      </c>
      <c r="I2493">
        <v>22</v>
      </c>
      <c r="J2493" t="str">
        <f t="shared" si="38"/>
        <v>04-01-2022</v>
      </c>
      <c r="K2493">
        <v>170000</v>
      </c>
      <c r="L2493">
        <v>2588</v>
      </c>
      <c r="M2493">
        <v>60</v>
      </c>
      <c r="N2493">
        <v>171</v>
      </c>
      <c r="P2493">
        <v>0</v>
      </c>
      <c r="R2493">
        <v>2</v>
      </c>
      <c r="S2493">
        <v>191</v>
      </c>
      <c r="T2493" t="s">
        <v>112</v>
      </c>
      <c r="U2493">
        <v>3</v>
      </c>
      <c r="V2493">
        <v>0</v>
      </c>
      <c r="X2493" t="s">
        <v>63</v>
      </c>
      <c r="Y2493">
        <v>0</v>
      </c>
      <c r="AA2493" t="s">
        <v>157</v>
      </c>
      <c r="AB2493" t="s">
        <v>66</v>
      </c>
      <c r="AC2493" t="s">
        <v>67</v>
      </c>
      <c r="AE2493">
        <v>7</v>
      </c>
      <c r="AF2493" t="s">
        <v>309</v>
      </c>
      <c r="AI2493" t="s">
        <v>70</v>
      </c>
      <c r="AN2493" t="s">
        <v>138</v>
      </c>
      <c r="AP2493" t="s">
        <v>56</v>
      </c>
      <c r="AR2493">
        <v>3241</v>
      </c>
      <c r="AS2493" t="s">
        <v>73</v>
      </c>
      <c r="AT2493" t="s">
        <v>213</v>
      </c>
      <c r="AV2493" t="s">
        <v>213</v>
      </c>
      <c r="AX2493">
        <v>510</v>
      </c>
      <c r="AY2493" t="s">
        <v>58</v>
      </c>
      <c r="AZ2493">
        <v>2169</v>
      </c>
      <c r="BA2493">
        <v>12060</v>
      </c>
      <c r="BC2493">
        <v>194770</v>
      </c>
      <c r="BD2493" t="s">
        <v>59</v>
      </c>
    </row>
    <row r="2494" spans="1:56" x14ac:dyDescent="0.25">
      <c r="A2494">
        <v>2</v>
      </c>
      <c r="B2494">
        <v>4</v>
      </c>
      <c r="C2494">
        <v>15</v>
      </c>
      <c r="D2494">
        <v>320881000000</v>
      </c>
      <c r="E2494" t="s">
        <v>2284</v>
      </c>
      <c r="G2494">
        <v>194</v>
      </c>
      <c r="H2494">
        <v>4</v>
      </c>
      <c r="I2494">
        <v>22</v>
      </c>
      <c r="J2494" t="str">
        <f t="shared" si="38"/>
        <v>04-15-2022</v>
      </c>
      <c r="K2494">
        <v>280000</v>
      </c>
      <c r="L2494">
        <v>2514</v>
      </c>
      <c r="M2494">
        <v>310</v>
      </c>
      <c r="N2494">
        <v>168</v>
      </c>
      <c r="P2494">
        <v>0</v>
      </c>
      <c r="Q2494">
        <v>1</v>
      </c>
      <c r="R2494">
        <v>1</v>
      </c>
      <c r="S2494">
        <v>9601</v>
      </c>
      <c r="T2494" t="s">
        <v>76</v>
      </c>
      <c r="U2494">
        <v>4</v>
      </c>
      <c r="V2494">
        <v>629</v>
      </c>
      <c r="X2494" t="s">
        <v>63</v>
      </c>
      <c r="Y2494">
        <v>550</v>
      </c>
      <c r="Z2494" t="s">
        <v>64</v>
      </c>
      <c r="AA2494" t="s">
        <v>96</v>
      </c>
      <c r="AB2494" t="s">
        <v>66</v>
      </c>
      <c r="AC2494" t="s">
        <v>67</v>
      </c>
      <c r="AE2494">
        <v>8</v>
      </c>
      <c r="AF2494" t="s">
        <v>68</v>
      </c>
      <c r="AG2494" t="s">
        <v>69</v>
      </c>
      <c r="AI2494" t="s">
        <v>70</v>
      </c>
      <c r="AK2494" t="s">
        <v>71</v>
      </c>
      <c r="AL2494">
        <v>35</v>
      </c>
      <c r="AN2494" t="s">
        <v>310</v>
      </c>
      <c r="AP2494" t="s">
        <v>56</v>
      </c>
      <c r="AR2494">
        <v>3241</v>
      </c>
      <c r="AS2494" t="s">
        <v>73</v>
      </c>
      <c r="AT2494" t="s">
        <v>213</v>
      </c>
      <c r="AV2494" t="s">
        <v>213</v>
      </c>
      <c r="AX2494">
        <v>510</v>
      </c>
      <c r="AY2494" t="s">
        <v>58</v>
      </c>
      <c r="AZ2494">
        <v>2194</v>
      </c>
      <c r="BA2494">
        <v>31860</v>
      </c>
      <c r="BC2494">
        <v>163860</v>
      </c>
      <c r="BD2494" t="s">
        <v>59</v>
      </c>
    </row>
    <row r="2495" spans="1:56" x14ac:dyDescent="0.25">
      <c r="A2495">
        <v>2</v>
      </c>
      <c r="B2495">
        <v>4</v>
      </c>
      <c r="C2495">
        <v>6</v>
      </c>
      <c r="D2495">
        <v>321670690000</v>
      </c>
      <c r="E2495" t="s">
        <v>2386</v>
      </c>
      <c r="G2495">
        <v>174</v>
      </c>
      <c r="H2495">
        <v>4</v>
      </c>
      <c r="I2495">
        <v>22</v>
      </c>
      <c r="J2495" t="str">
        <f t="shared" si="38"/>
        <v>04-06-2022</v>
      </c>
      <c r="K2495">
        <v>205000</v>
      </c>
      <c r="L2495">
        <v>1356</v>
      </c>
      <c r="M2495">
        <v>50</v>
      </c>
      <c r="N2495">
        <v>137</v>
      </c>
      <c r="P2495">
        <v>0</v>
      </c>
      <c r="Q2495">
        <v>1</v>
      </c>
      <c r="R2495">
        <v>1</v>
      </c>
      <c r="S2495">
        <v>9871</v>
      </c>
      <c r="T2495" t="s">
        <v>163</v>
      </c>
      <c r="U2495">
        <v>0</v>
      </c>
      <c r="V2495">
        <v>0</v>
      </c>
      <c r="X2495" t="s">
        <v>63</v>
      </c>
      <c r="Y2495">
        <v>484</v>
      </c>
      <c r="Z2495" t="s">
        <v>64</v>
      </c>
      <c r="AA2495" t="s">
        <v>96</v>
      </c>
      <c r="AB2495" t="s">
        <v>66</v>
      </c>
      <c r="AC2495" t="s">
        <v>67</v>
      </c>
      <c r="AE2495">
        <v>7</v>
      </c>
      <c r="AF2495" t="s">
        <v>88</v>
      </c>
      <c r="AI2495" t="s">
        <v>70</v>
      </c>
      <c r="AK2495" t="s">
        <v>71</v>
      </c>
      <c r="AL2495">
        <v>22</v>
      </c>
      <c r="AN2495" t="s">
        <v>310</v>
      </c>
      <c r="AP2495" t="s">
        <v>56</v>
      </c>
      <c r="AR2495">
        <v>3235</v>
      </c>
      <c r="AS2495" t="s">
        <v>73</v>
      </c>
      <c r="AT2495" t="s">
        <v>213</v>
      </c>
      <c r="AV2495" t="s">
        <v>213</v>
      </c>
      <c r="AX2495">
        <v>510</v>
      </c>
      <c r="AY2495" t="s">
        <v>2383</v>
      </c>
      <c r="AZ2495">
        <v>10174</v>
      </c>
      <c r="BA2495">
        <v>10000</v>
      </c>
      <c r="BC2495">
        <v>111460</v>
      </c>
      <c r="BD2495" t="s">
        <v>59</v>
      </c>
    </row>
    <row r="2496" spans="1:56" x14ac:dyDescent="0.25">
      <c r="A2496">
        <v>2</v>
      </c>
      <c r="B2496">
        <v>4</v>
      </c>
      <c r="C2496">
        <v>25</v>
      </c>
      <c r="D2496">
        <v>328990750000</v>
      </c>
      <c r="E2496" t="s">
        <v>2491</v>
      </c>
      <c r="G2496">
        <v>206</v>
      </c>
      <c r="H2496">
        <v>4</v>
      </c>
      <c r="I2496">
        <v>22</v>
      </c>
      <c r="J2496" t="str">
        <f t="shared" si="38"/>
        <v>04-25-2022</v>
      </c>
      <c r="K2496">
        <v>165000</v>
      </c>
      <c r="L2496">
        <v>1028</v>
      </c>
      <c r="M2496">
        <v>60</v>
      </c>
      <c r="N2496">
        <v>157</v>
      </c>
      <c r="P2496">
        <v>0</v>
      </c>
      <c r="Q2496">
        <v>1</v>
      </c>
      <c r="R2496">
        <v>1</v>
      </c>
      <c r="S2496">
        <v>9771</v>
      </c>
      <c r="T2496" t="s">
        <v>112</v>
      </c>
      <c r="U2496">
        <v>0</v>
      </c>
      <c r="V2496">
        <v>0</v>
      </c>
      <c r="X2496" t="s">
        <v>63</v>
      </c>
      <c r="Y2496">
        <v>252</v>
      </c>
      <c r="Z2496" t="s">
        <v>64</v>
      </c>
      <c r="AA2496" t="s">
        <v>461</v>
      </c>
      <c r="AB2496" t="s">
        <v>66</v>
      </c>
      <c r="AC2496" t="s">
        <v>67</v>
      </c>
      <c r="AE2496">
        <v>6</v>
      </c>
      <c r="AF2496" t="s">
        <v>102</v>
      </c>
      <c r="AG2496" t="s">
        <v>69</v>
      </c>
      <c r="AK2496" t="s">
        <v>71</v>
      </c>
      <c r="AL2496">
        <v>26</v>
      </c>
      <c r="AN2496" t="s">
        <v>82</v>
      </c>
      <c r="AP2496" t="s">
        <v>56</v>
      </c>
      <c r="AR2496">
        <v>3253</v>
      </c>
      <c r="AS2496" t="s">
        <v>73</v>
      </c>
      <c r="AT2496" t="s">
        <v>213</v>
      </c>
      <c r="AV2496" t="s">
        <v>213</v>
      </c>
      <c r="AX2496">
        <v>510</v>
      </c>
      <c r="AY2496" t="s">
        <v>429</v>
      </c>
      <c r="AZ2496">
        <v>6206</v>
      </c>
      <c r="BA2496">
        <v>9340</v>
      </c>
      <c r="BC2496">
        <v>61370</v>
      </c>
      <c r="BD2496" t="s">
        <v>59</v>
      </c>
    </row>
    <row r="2497" spans="1:56" x14ac:dyDescent="0.25">
      <c r="A2497">
        <v>2</v>
      </c>
      <c r="B2497">
        <v>4</v>
      </c>
      <c r="C2497">
        <v>21</v>
      </c>
      <c r="D2497">
        <v>340180400000</v>
      </c>
      <c r="E2497" t="s">
        <v>2533</v>
      </c>
      <c r="G2497">
        <v>201</v>
      </c>
      <c r="H2497">
        <v>4</v>
      </c>
      <c r="I2497">
        <v>22</v>
      </c>
      <c r="J2497" t="str">
        <f t="shared" si="38"/>
        <v>04-21-2022</v>
      </c>
      <c r="K2497">
        <v>220000</v>
      </c>
      <c r="L2497">
        <v>0</v>
      </c>
      <c r="M2497">
        <v>0</v>
      </c>
      <c r="N2497">
        <v>0</v>
      </c>
      <c r="P2497">
        <v>101.02500000000001</v>
      </c>
      <c r="U2497">
        <v>0</v>
      </c>
      <c r="V2497">
        <v>0</v>
      </c>
      <c r="Y2497">
        <v>0</v>
      </c>
      <c r="AE2497">
        <v>0</v>
      </c>
      <c r="AP2497" t="s">
        <v>56</v>
      </c>
      <c r="AR2497">
        <v>0</v>
      </c>
      <c r="AS2497" t="s">
        <v>73</v>
      </c>
      <c r="AX2497">
        <v>110</v>
      </c>
      <c r="AY2497" t="s">
        <v>423</v>
      </c>
      <c r="AZ2497">
        <v>3201</v>
      </c>
      <c r="BA2497">
        <v>752630</v>
      </c>
      <c r="BC2497">
        <v>0</v>
      </c>
      <c r="BD2497" t="s">
        <v>59</v>
      </c>
    </row>
    <row r="2498" spans="1:56" x14ac:dyDescent="0.25">
      <c r="A2498">
        <v>2</v>
      </c>
      <c r="B2498">
        <v>4</v>
      </c>
      <c r="C2498">
        <v>25</v>
      </c>
      <c r="D2498">
        <v>340211100100</v>
      </c>
      <c r="E2498" t="s">
        <v>2545</v>
      </c>
      <c r="G2498">
        <v>209</v>
      </c>
      <c r="H2498">
        <v>4</v>
      </c>
      <c r="I2498">
        <v>22</v>
      </c>
      <c r="J2498" t="str">
        <f t="shared" ref="J2498:J2561" si="39">CONCATENATE(TEXT(H2498,"00"),"-",TEXT(C2498,"00"),"-",TEXT(I2498,"2000"))</f>
        <v>04-25-2022</v>
      </c>
      <c r="K2498">
        <v>22000</v>
      </c>
      <c r="L2498">
        <v>0</v>
      </c>
      <c r="M2498">
        <v>0</v>
      </c>
      <c r="N2498">
        <v>0</v>
      </c>
      <c r="P2498">
        <v>2</v>
      </c>
      <c r="U2498">
        <v>0</v>
      </c>
      <c r="V2498">
        <v>0</v>
      </c>
      <c r="Y2498">
        <v>0</v>
      </c>
      <c r="AE2498">
        <v>0</v>
      </c>
      <c r="AR2498">
        <v>0</v>
      </c>
      <c r="AS2498" t="s">
        <v>73</v>
      </c>
      <c r="AX2498">
        <v>110</v>
      </c>
      <c r="AY2498" t="s">
        <v>58</v>
      </c>
      <c r="AZ2498">
        <v>1209</v>
      </c>
      <c r="BA2498">
        <v>0</v>
      </c>
      <c r="BC2498">
        <v>0</v>
      </c>
      <c r="BD2498" t="s">
        <v>59</v>
      </c>
    </row>
    <row r="2499" spans="1:56" x14ac:dyDescent="0.25">
      <c r="A2499">
        <v>2</v>
      </c>
      <c r="B2499">
        <v>4</v>
      </c>
      <c r="C2499">
        <v>6</v>
      </c>
      <c r="D2499">
        <v>370060800000</v>
      </c>
      <c r="E2499" t="s">
        <v>104</v>
      </c>
      <c r="G2499">
        <v>175</v>
      </c>
      <c r="H2499">
        <v>4</v>
      </c>
      <c r="I2499">
        <v>22</v>
      </c>
      <c r="J2499" t="str">
        <f t="shared" si="39"/>
        <v>04-06-2022</v>
      </c>
      <c r="K2499">
        <v>215000</v>
      </c>
      <c r="L2499">
        <v>0</v>
      </c>
      <c r="M2499">
        <v>0</v>
      </c>
      <c r="N2499">
        <v>0</v>
      </c>
      <c r="P2499">
        <v>40</v>
      </c>
      <c r="U2499">
        <v>0</v>
      </c>
      <c r="V2499">
        <v>0</v>
      </c>
      <c r="Y2499">
        <v>0</v>
      </c>
      <c r="AE2499">
        <v>0</v>
      </c>
      <c r="AR2499">
        <v>0</v>
      </c>
      <c r="AS2499" t="s">
        <v>73</v>
      </c>
      <c r="AX2499">
        <v>110</v>
      </c>
      <c r="AY2499" t="s">
        <v>985</v>
      </c>
      <c r="AZ2499">
        <v>4175</v>
      </c>
      <c r="BA2499">
        <v>228570</v>
      </c>
      <c r="BC2499">
        <v>0</v>
      </c>
      <c r="BD2499" t="s">
        <v>59</v>
      </c>
    </row>
    <row r="2500" spans="1:56" x14ac:dyDescent="0.25">
      <c r="A2500">
        <v>2</v>
      </c>
      <c r="B2500">
        <v>4</v>
      </c>
      <c r="C2500">
        <v>21</v>
      </c>
      <c r="D2500">
        <v>410331870000</v>
      </c>
      <c r="E2500" t="s">
        <v>2695</v>
      </c>
      <c r="G2500">
        <v>199</v>
      </c>
      <c r="H2500">
        <v>4</v>
      </c>
      <c r="I2500">
        <v>22</v>
      </c>
      <c r="J2500" t="str">
        <f t="shared" si="39"/>
        <v>04-21-2022</v>
      </c>
      <c r="K2500">
        <v>22000</v>
      </c>
      <c r="L2500">
        <v>0</v>
      </c>
      <c r="M2500">
        <v>0</v>
      </c>
      <c r="N2500">
        <v>0</v>
      </c>
      <c r="P2500">
        <v>2.714</v>
      </c>
      <c r="U2500">
        <v>0</v>
      </c>
      <c r="V2500">
        <v>0</v>
      </c>
      <c r="Y2500">
        <v>0</v>
      </c>
      <c r="AE2500">
        <v>0</v>
      </c>
      <c r="AR2500">
        <v>4100</v>
      </c>
      <c r="AX2500">
        <v>599</v>
      </c>
      <c r="AY2500" t="s">
        <v>58</v>
      </c>
      <c r="AZ2500">
        <v>2199</v>
      </c>
      <c r="BA2500">
        <v>14600</v>
      </c>
      <c r="BC2500">
        <v>0</v>
      </c>
      <c r="BD2500" t="s">
        <v>59</v>
      </c>
    </row>
    <row r="2501" spans="1:56" x14ac:dyDescent="0.25">
      <c r="A2501">
        <v>2</v>
      </c>
      <c r="B2501">
        <v>4</v>
      </c>
      <c r="C2501">
        <v>13</v>
      </c>
      <c r="D2501">
        <v>430481200000</v>
      </c>
      <c r="E2501" t="s">
        <v>2727</v>
      </c>
      <c r="G2501">
        <v>190</v>
      </c>
      <c r="H2501">
        <v>4</v>
      </c>
      <c r="I2501">
        <v>22</v>
      </c>
      <c r="J2501" t="str">
        <f t="shared" si="39"/>
        <v>04-13-2022</v>
      </c>
      <c r="K2501">
        <v>50000</v>
      </c>
      <c r="L2501">
        <v>1216</v>
      </c>
      <c r="M2501">
        <v>83</v>
      </c>
      <c r="N2501">
        <v>128</v>
      </c>
      <c r="P2501">
        <v>0</v>
      </c>
      <c r="Q2501">
        <v>1</v>
      </c>
      <c r="R2501">
        <v>1</v>
      </c>
      <c r="S2501">
        <v>9731</v>
      </c>
      <c r="T2501" t="s">
        <v>112</v>
      </c>
      <c r="U2501">
        <v>0</v>
      </c>
      <c r="V2501">
        <v>0</v>
      </c>
      <c r="X2501" t="s">
        <v>63</v>
      </c>
      <c r="Y2501">
        <v>0</v>
      </c>
      <c r="AA2501" t="s">
        <v>2728</v>
      </c>
      <c r="AB2501" t="s">
        <v>137</v>
      </c>
      <c r="AC2501" t="s">
        <v>2729</v>
      </c>
      <c r="AE2501">
        <v>8</v>
      </c>
      <c r="AF2501" t="s">
        <v>88</v>
      </c>
      <c r="AK2501" t="s">
        <v>154</v>
      </c>
      <c r="AL2501">
        <v>38</v>
      </c>
      <c r="AN2501" t="s">
        <v>252</v>
      </c>
      <c r="AP2501" t="s">
        <v>56</v>
      </c>
      <c r="AR2501">
        <v>4300</v>
      </c>
      <c r="AS2501" t="s">
        <v>73</v>
      </c>
      <c r="AT2501" t="s">
        <v>74</v>
      </c>
      <c r="AV2501" t="s">
        <v>74</v>
      </c>
      <c r="AX2501">
        <v>510</v>
      </c>
      <c r="AY2501" t="s">
        <v>58</v>
      </c>
      <c r="AZ2501">
        <v>3190</v>
      </c>
      <c r="BA2501">
        <v>2310</v>
      </c>
      <c r="BC2501">
        <v>37200</v>
      </c>
      <c r="BD2501" t="s">
        <v>59</v>
      </c>
    </row>
    <row r="2502" spans="1:56" x14ac:dyDescent="0.25">
      <c r="A2502">
        <v>2</v>
      </c>
      <c r="B2502">
        <v>4</v>
      </c>
      <c r="C2502">
        <v>13</v>
      </c>
      <c r="D2502">
        <v>430481210000</v>
      </c>
      <c r="E2502" t="s">
        <v>2730</v>
      </c>
      <c r="G2502">
        <v>190</v>
      </c>
      <c r="H2502">
        <v>4</v>
      </c>
      <c r="I2502">
        <v>22</v>
      </c>
      <c r="J2502" t="str">
        <f t="shared" si="39"/>
        <v>04-13-2022</v>
      </c>
      <c r="K2502">
        <v>50000</v>
      </c>
      <c r="L2502">
        <v>0</v>
      </c>
      <c r="M2502">
        <v>0</v>
      </c>
      <c r="N2502">
        <v>0</v>
      </c>
      <c r="P2502">
        <v>4.2999999999999997E-2</v>
      </c>
      <c r="U2502">
        <v>0</v>
      </c>
      <c r="V2502">
        <v>0</v>
      </c>
      <c r="Y2502">
        <v>0</v>
      </c>
      <c r="AE2502">
        <v>0</v>
      </c>
      <c r="AR2502">
        <v>4300</v>
      </c>
      <c r="AX2502">
        <v>500</v>
      </c>
      <c r="AY2502" t="s">
        <v>58</v>
      </c>
      <c r="AZ2502">
        <v>3190</v>
      </c>
      <c r="BA2502">
        <v>140</v>
      </c>
      <c r="BC2502">
        <v>0</v>
      </c>
      <c r="BD2502" t="s">
        <v>59</v>
      </c>
    </row>
    <row r="2503" spans="1:56" x14ac:dyDescent="0.25">
      <c r="A2503">
        <v>2</v>
      </c>
      <c r="B2503">
        <v>4</v>
      </c>
      <c r="C2503">
        <v>12</v>
      </c>
      <c r="D2503">
        <v>440030700100</v>
      </c>
      <c r="E2503" t="s">
        <v>219</v>
      </c>
      <c r="G2503">
        <v>189</v>
      </c>
      <c r="H2503">
        <v>4</v>
      </c>
      <c r="I2503">
        <v>22</v>
      </c>
      <c r="J2503" t="str">
        <f t="shared" si="39"/>
        <v>04-12-2022</v>
      </c>
      <c r="K2503">
        <v>35000</v>
      </c>
      <c r="L2503">
        <v>0</v>
      </c>
      <c r="M2503">
        <v>0</v>
      </c>
      <c r="N2503">
        <v>0</v>
      </c>
      <c r="P2503">
        <v>1.5149999999999999</v>
      </c>
      <c r="U2503">
        <v>0</v>
      </c>
      <c r="V2503">
        <v>0</v>
      </c>
      <c r="Y2503">
        <v>0</v>
      </c>
      <c r="AE2503">
        <v>0</v>
      </c>
      <c r="AP2503" t="s">
        <v>56</v>
      </c>
      <c r="AR2503">
        <v>0</v>
      </c>
      <c r="AS2503" t="s">
        <v>73</v>
      </c>
      <c r="AT2503" t="s">
        <v>74</v>
      </c>
      <c r="AV2503" t="s">
        <v>74</v>
      </c>
      <c r="AX2503">
        <v>500</v>
      </c>
      <c r="AY2503" t="s">
        <v>58</v>
      </c>
      <c r="AZ2503">
        <v>4189</v>
      </c>
      <c r="BA2503">
        <v>17400</v>
      </c>
      <c r="BC2503">
        <v>0</v>
      </c>
      <c r="BD2503" t="s">
        <v>59</v>
      </c>
    </row>
    <row r="2504" spans="1:56" x14ac:dyDescent="0.25">
      <c r="A2504">
        <v>2</v>
      </c>
      <c r="B2504">
        <v>4</v>
      </c>
      <c r="C2504">
        <v>12</v>
      </c>
      <c r="D2504">
        <v>440030700300</v>
      </c>
      <c r="E2504" t="s">
        <v>2769</v>
      </c>
      <c r="G2504">
        <v>187</v>
      </c>
      <c r="H2504">
        <v>4</v>
      </c>
      <c r="I2504">
        <v>22</v>
      </c>
      <c r="J2504" t="str">
        <f t="shared" si="39"/>
        <v>04-12-2022</v>
      </c>
      <c r="K2504">
        <v>80000</v>
      </c>
      <c r="L2504">
        <v>1914</v>
      </c>
      <c r="M2504">
        <v>0</v>
      </c>
      <c r="N2504">
        <v>0</v>
      </c>
      <c r="P2504">
        <v>1.423</v>
      </c>
      <c r="Q2504" t="s">
        <v>61</v>
      </c>
      <c r="R2504" t="s">
        <v>116</v>
      </c>
      <c r="S2504" t="s">
        <v>135</v>
      </c>
      <c r="T2504" t="s">
        <v>143</v>
      </c>
      <c r="U2504">
        <v>0</v>
      </c>
      <c r="V2504">
        <v>0</v>
      </c>
      <c r="Y2504">
        <v>672</v>
      </c>
      <c r="Z2504" t="s">
        <v>92</v>
      </c>
      <c r="AA2504" t="s">
        <v>164</v>
      </c>
      <c r="AB2504" t="s">
        <v>66</v>
      </c>
      <c r="AC2504" t="s">
        <v>67</v>
      </c>
      <c r="AE2504">
        <v>7</v>
      </c>
      <c r="AF2504" t="s">
        <v>81</v>
      </c>
      <c r="AK2504" t="s">
        <v>71</v>
      </c>
      <c r="AL2504">
        <v>45</v>
      </c>
      <c r="AN2504" t="s">
        <v>82</v>
      </c>
      <c r="AP2504" t="s">
        <v>56</v>
      </c>
      <c r="AR2504">
        <v>0</v>
      </c>
      <c r="AS2504" t="s">
        <v>73</v>
      </c>
      <c r="AT2504" t="s">
        <v>74</v>
      </c>
      <c r="AV2504" t="s">
        <v>74</v>
      </c>
      <c r="AX2504">
        <v>510</v>
      </c>
      <c r="AY2504" t="s">
        <v>58</v>
      </c>
      <c r="AZ2504">
        <v>2187</v>
      </c>
      <c r="BA2504">
        <v>17200</v>
      </c>
      <c r="BC2504">
        <v>88510</v>
      </c>
      <c r="BD2504" t="s">
        <v>59</v>
      </c>
    </row>
    <row r="2505" spans="1:56" x14ac:dyDescent="0.25">
      <c r="A2505">
        <v>2</v>
      </c>
      <c r="B2505">
        <v>4</v>
      </c>
      <c r="C2505">
        <v>20</v>
      </c>
      <c r="D2505">
        <v>471042000000</v>
      </c>
      <c r="E2505" t="s">
        <v>3183</v>
      </c>
      <c r="G2505">
        <v>197</v>
      </c>
      <c r="H2505">
        <v>4</v>
      </c>
      <c r="I2505">
        <v>22</v>
      </c>
      <c r="J2505" t="str">
        <f t="shared" si="39"/>
        <v>04-20-2022</v>
      </c>
      <c r="K2505">
        <v>120000</v>
      </c>
      <c r="L2505">
        <v>1365</v>
      </c>
      <c r="M2505">
        <v>62</v>
      </c>
      <c r="N2505">
        <v>165</v>
      </c>
      <c r="P2505">
        <v>0</v>
      </c>
      <c r="Q2505">
        <v>1</v>
      </c>
      <c r="R2505">
        <v>1</v>
      </c>
      <c r="S2505">
        <v>9831</v>
      </c>
      <c r="T2505" t="s">
        <v>112</v>
      </c>
      <c r="U2505">
        <v>0</v>
      </c>
      <c r="V2505">
        <v>0</v>
      </c>
      <c r="X2505" t="s">
        <v>63</v>
      </c>
      <c r="Y2505">
        <v>294</v>
      </c>
      <c r="Z2505" t="s">
        <v>64</v>
      </c>
      <c r="AA2505" t="s">
        <v>96</v>
      </c>
      <c r="AB2505" t="s">
        <v>66</v>
      </c>
      <c r="AC2505" t="s">
        <v>67</v>
      </c>
      <c r="AE2505">
        <v>6</v>
      </c>
      <c r="AF2505" t="s">
        <v>88</v>
      </c>
      <c r="AK2505" t="s">
        <v>71</v>
      </c>
      <c r="AL2505">
        <v>30</v>
      </c>
      <c r="AN2505" t="s">
        <v>92</v>
      </c>
      <c r="AP2505" t="s">
        <v>56</v>
      </c>
      <c r="AR2505">
        <v>4793</v>
      </c>
      <c r="AS2505" t="s">
        <v>73</v>
      </c>
      <c r="AT2505" t="s">
        <v>213</v>
      </c>
      <c r="AV2505" t="s">
        <v>213</v>
      </c>
      <c r="AX2505">
        <v>510</v>
      </c>
      <c r="AY2505" t="s">
        <v>3184</v>
      </c>
      <c r="AZ2505">
        <v>4197</v>
      </c>
      <c r="BA2505">
        <v>9110</v>
      </c>
      <c r="BC2505">
        <v>65860</v>
      </c>
      <c r="BD2505" t="s">
        <v>59</v>
      </c>
    </row>
    <row r="2506" spans="1:56" x14ac:dyDescent="0.25">
      <c r="A2506">
        <v>2</v>
      </c>
      <c r="B2506">
        <v>4</v>
      </c>
      <c r="C2506">
        <v>25</v>
      </c>
      <c r="D2506">
        <v>480091200100</v>
      </c>
      <c r="E2506" t="s">
        <v>3284</v>
      </c>
      <c r="G2506">
        <v>210</v>
      </c>
      <c r="H2506">
        <v>4</v>
      </c>
      <c r="I2506">
        <v>22</v>
      </c>
      <c r="J2506" t="str">
        <f t="shared" si="39"/>
        <v>04-25-2022</v>
      </c>
      <c r="K2506">
        <v>280000</v>
      </c>
      <c r="L2506">
        <v>1872</v>
      </c>
      <c r="M2506">
        <v>0</v>
      </c>
      <c r="N2506">
        <v>0</v>
      </c>
      <c r="P2506">
        <v>1.728</v>
      </c>
      <c r="Q2506">
        <v>1</v>
      </c>
      <c r="R2506">
        <v>1</v>
      </c>
      <c r="S2506">
        <v>9761</v>
      </c>
      <c r="T2506" t="s">
        <v>163</v>
      </c>
      <c r="U2506">
        <v>3</v>
      </c>
      <c r="V2506">
        <v>0</v>
      </c>
      <c r="X2506" t="s">
        <v>63</v>
      </c>
      <c r="Y2506">
        <v>624</v>
      </c>
      <c r="Z2506" t="s">
        <v>64</v>
      </c>
      <c r="AA2506" t="s">
        <v>259</v>
      </c>
      <c r="AB2506" t="s">
        <v>66</v>
      </c>
      <c r="AC2506" t="s">
        <v>67</v>
      </c>
      <c r="AE2506">
        <v>7</v>
      </c>
      <c r="AF2506" t="s">
        <v>88</v>
      </c>
      <c r="AK2506" t="s">
        <v>71</v>
      </c>
      <c r="AL2506">
        <v>28</v>
      </c>
      <c r="AN2506" t="s">
        <v>82</v>
      </c>
      <c r="AP2506" t="s">
        <v>56</v>
      </c>
      <c r="AR2506">
        <v>4804</v>
      </c>
      <c r="AS2506" t="s">
        <v>73</v>
      </c>
      <c r="AT2506" t="s">
        <v>74</v>
      </c>
      <c r="AV2506" t="s">
        <v>74</v>
      </c>
      <c r="AX2506">
        <v>510</v>
      </c>
      <c r="AY2506" t="s">
        <v>462</v>
      </c>
      <c r="AZ2506">
        <v>4210</v>
      </c>
      <c r="BA2506">
        <v>15940</v>
      </c>
      <c r="BC2506">
        <v>136030</v>
      </c>
      <c r="BD2506" t="s">
        <v>59</v>
      </c>
    </row>
    <row r="2507" spans="1:56" x14ac:dyDescent="0.25">
      <c r="A2507">
        <v>2</v>
      </c>
      <c r="B2507">
        <v>4</v>
      </c>
      <c r="C2507">
        <v>5</v>
      </c>
      <c r="D2507">
        <v>480260801000</v>
      </c>
      <c r="E2507" t="s">
        <v>125</v>
      </c>
      <c r="G2507">
        <v>173</v>
      </c>
      <c r="H2507">
        <v>4</v>
      </c>
      <c r="I2507">
        <v>22</v>
      </c>
      <c r="J2507" t="str">
        <f t="shared" si="39"/>
        <v>04-05-2022</v>
      </c>
      <c r="K2507">
        <v>75000</v>
      </c>
      <c r="L2507">
        <v>0</v>
      </c>
      <c r="M2507">
        <v>0</v>
      </c>
      <c r="N2507">
        <v>0</v>
      </c>
      <c r="P2507">
        <v>5.1529999999999996</v>
      </c>
      <c r="U2507">
        <v>0</v>
      </c>
      <c r="V2507">
        <v>0</v>
      </c>
      <c r="Y2507">
        <v>0</v>
      </c>
      <c r="AE2507">
        <v>0</v>
      </c>
      <c r="AP2507" t="s">
        <v>56</v>
      </c>
      <c r="AR2507">
        <v>0</v>
      </c>
      <c r="AS2507" t="s">
        <v>73</v>
      </c>
      <c r="AX2507">
        <v>110</v>
      </c>
      <c r="AY2507" t="s">
        <v>58</v>
      </c>
      <c r="AZ2507">
        <v>2173</v>
      </c>
      <c r="BA2507">
        <v>0</v>
      </c>
      <c r="BC2507">
        <v>0</v>
      </c>
      <c r="BD2507" t="s">
        <v>59</v>
      </c>
    </row>
    <row r="2508" spans="1:56" x14ac:dyDescent="0.25">
      <c r="A2508">
        <v>2</v>
      </c>
      <c r="B2508">
        <v>4</v>
      </c>
      <c r="C2508">
        <v>25</v>
      </c>
      <c r="D2508">
        <v>490390800000</v>
      </c>
      <c r="E2508" t="s">
        <v>3380</v>
      </c>
      <c r="G2508">
        <v>205</v>
      </c>
      <c r="H2508">
        <v>4</v>
      </c>
      <c r="I2508">
        <v>22</v>
      </c>
      <c r="J2508" t="str">
        <f t="shared" si="39"/>
        <v>04-25-2022</v>
      </c>
      <c r="K2508">
        <v>117000</v>
      </c>
      <c r="L2508">
        <v>1000</v>
      </c>
      <c r="M2508">
        <v>35</v>
      </c>
      <c r="N2508">
        <v>297</v>
      </c>
      <c r="P2508">
        <v>0</v>
      </c>
      <c r="Q2508">
        <v>1</v>
      </c>
      <c r="R2508" t="s">
        <v>116</v>
      </c>
      <c r="S2508" t="s">
        <v>224</v>
      </c>
      <c r="T2508" t="s">
        <v>112</v>
      </c>
      <c r="U2508">
        <v>3</v>
      </c>
      <c r="V2508">
        <v>0</v>
      </c>
      <c r="Y2508">
        <v>200</v>
      </c>
      <c r="Z2508" t="s">
        <v>64</v>
      </c>
      <c r="AA2508" t="s">
        <v>2131</v>
      </c>
      <c r="AB2508" t="s">
        <v>137</v>
      </c>
      <c r="AC2508" t="s">
        <v>67</v>
      </c>
      <c r="AE2508">
        <v>4</v>
      </c>
      <c r="AF2508" t="s">
        <v>81</v>
      </c>
      <c r="AK2508" t="s">
        <v>3381</v>
      </c>
      <c r="AL2508">
        <v>50</v>
      </c>
      <c r="AN2508" t="s">
        <v>170</v>
      </c>
      <c r="AP2508" t="s">
        <v>56</v>
      </c>
      <c r="AR2508">
        <v>4920</v>
      </c>
      <c r="AS2508" t="s">
        <v>73</v>
      </c>
      <c r="AT2508" t="s">
        <v>213</v>
      </c>
      <c r="AV2508" t="s">
        <v>74</v>
      </c>
      <c r="AX2508">
        <v>510</v>
      </c>
      <c r="AY2508" t="s">
        <v>1943</v>
      </c>
      <c r="AZ2508">
        <v>6205</v>
      </c>
      <c r="BA2508">
        <v>7140</v>
      </c>
      <c r="BC2508">
        <v>29630</v>
      </c>
      <c r="BD2508" t="s">
        <v>59</v>
      </c>
    </row>
    <row r="2509" spans="1:56" x14ac:dyDescent="0.25">
      <c r="A2509">
        <v>2</v>
      </c>
      <c r="B2509">
        <v>4</v>
      </c>
      <c r="C2509">
        <v>29</v>
      </c>
      <c r="D2509">
        <v>490500100000</v>
      </c>
      <c r="E2509" t="s">
        <v>3422</v>
      </c>
      <c r="G2509">
        <v>219</v>
      </c>
      <c r="H2509">
        <v>4</v>
      </c>
      <c r="I2509">
        <v>22</v>
      </c>
      <c r="J2509" t="str">
        <f t="shared" si="39"/>
        <v>04-29-2022</v>
      </c>
      <c r="K2509">
        <v>105000</v>
      </c>
      <c r="L2509">
        <v>1106</v>
      </c>
      <c r="M2509">
        <v>83</v>
      </c>
      <c r="N2509">
        <v>142</v>
      </c>
      <c r="P2509">
        <v>0.27</v>
      </c>
      <c r="Q2509" t="s">
        <v>223</v>
      </c>
      <c r="R2509" t="s">
        <v>116</v>
      </c>
      <c r="S2509" t="s">
        <v>434</v>
      </c>
      <c r="T2509" t="e">
        <f>+B F</f>
        <v>#NAME?</v>
      </c>
      <c r="U2509">
        <v>3</v>
      </c>
      <c r="V2509">
        <v>238</v>
      </c>
      <c r="Y2509">
        <v>312</v>
      </c>
      <c r="Z2509" t="s">
        <v>64</v>
      </c>
      <c r="AA2509" t="s">
        <v>164</v>
      </c>
      <c r="AB2509" t="s">
        <v>66</v>
      </c>
      <c r="AC2509" t="s">
        <v>77</v>
      </c>
      <c r="AE2509">
        <v>4</v>
      </c>
      <c r="AF2509" t="s">
        <v>88</v>
      </c>
      <c r="AK2509" t="s">
        <v>71</v>
      </c>
      <c r="AL2509">
        <v>42</v>
      </c>
      <c r="AN2509" t="s">
        <v>82</v>
      </c>
      <c r="AP2509" t="s">
        <v>56</v>
      </c>
      <c r="AR2509">
        <v>4918</v>
      </c>
      <c r="AS2509" t="s">
        <v>73</v>
      </c>
      <c r="AT2509" t="s">
        <v>213</v>
      </c>
      <c r="AV2509" t="s">
        <v>74</v>
      </c>
      <c r="AX2509">
        <v>510</v>
      </c>
      <c r="AY2509" t="s">
        <v>473</v>
      </c>
      <c r="AZ2509">
        <v>4219</v>
      </c>
      <c r="BA2509">
        <v>13710</v>
      </c>
      <c r="BC2509">
        <v>58290</v>
      </c>
      <c r="BD2509" t="s">
        <v>59</v>
      </c>
    </row>
    <row r="2510" spans="1:56" x14ac:dyDescent="0.25">
      <c r="A2510">
        <v>2</v>
      </c>
      <c r="B2510">
        <v>4</v>
      </c>
      <c r="C2510">
        <v>11</v>
      </c>
      <c r="D2510">
        <v>490520400000</v>
      </c>
      <c r="E2510" t="s">
        <v>3440</v>
      </c>
      <c r="G2510">
        <v>186</v>
      </c>
      <c r="H2510">
        <v>4</v>
      </c>
      <c r="I2510">
        <v>22</v>
      </c>
      <c r="J2510" t="str">
        <f t="shared" si="39"/>
        <v>04-11-2022</v>
      </c>
      <c r="K2510">
        <v>138000</v>
      </c>
      <c r="L2510">
        <v>1056</v>
      </c>
      <c r="M2510">
        <v>75</v>
      </c>
      <c r="N2510">
        <v>132</v>
      </c>
      <c r="P2510">
        <v>0</v>
      </c>
      <c r="Q2510">
        <v>1</v>
      </c>
      <c r="R2510">
        <v>1</v>
      </c>
      <c r="S2510">
        <v>9541</v>
      </c>
      <c r="T2510" t="s">
        <v>76</v>
      </c>
      <c r="U2510">
        <v>2</v>
      </c>
      <c r="V2510">
        <v>1056</v>
      </c>
      <c r="X2510" t="s">
        <v>63</v>
      </c>
      <c r="Y2510">
        <v>448</v>
      </c>
      <c r="Z2510" t="s">
        <v>64</v>
      </c>
      <c r="AA2510" t="s">
        <v>935</v>
      </c>
      <c r="AB2510" t="s">
        <v>66</v>
      </c>
      <c r="AC2510" t="s">
        <v>77</v>
      </c>
      <c r="AE2510">
        <v>6</v>
      </c>
      <c r="AF2510" t="s">
        <v>81</v>
      </c>
      <c r="AK2510" t="s">
        <v>71</v>
      </c>
      <c r="AL2510">
        <v>37</v>
      </c>
      <c r="AN2510" t="s">
        <v>82</v>
      </c>
      <c r="AP2510" t="s">
        <v>56</v>
      </c>
      <c r="AR2510">
        <v>4920</v>
      </c>
      <c r="AS2510" t="s">
        <v>73</v>
      </c>
      <c r="AT2510" t="s">
        <v>213</v>
      </c>
      <c r="AX2510">
        <v>510</v>
      </c>
      <c r="AY2510" t="s">
        <v>58</v>
      </c>
      <c r="AZ2510">
        <v>3186</v>
      </c>
      <c r="BA2510">
        <v>24230</v>
      </c>
      <c r="BC2510">
        <v>57860</v>
      </c>
      <c r="BD2510" t="s">
        <v>59</v>
      </c>
    </row>
    <row r="2511" spans="1:56" x14ac:dyDescent="0.25">
      <c r="A2511">
        <v>2</v>
      </c>
      <c r="B2511">
        <v>4</v>
      </c>
      <c r="C2511">
        <v>7</v>
      </c>
      <c r="D2511">
        <v>500070910000</v>
      </c>
      <c r="E2511" t="s">
        <v>3554</v>
      </c>
      <c r="G2511">
        <v>177</v>
      </c>
      <c r="H2511">
        <v>4</v>
      </c>
      <c r="I2511">
        <v>22</v>
      </c>
      <c r="J2511" t="str">
        <f t="shared" si="39"/>
        <v>04-07-2022</v>
      </c>
      <c r="K2511">
        <v>115000</v>
      </c>
      <c r="L2511">
        <v>0</v>
      </c>
      <c r="M2511">
        <v>0</v>
      </c>
      <c r="N2511">
        <v>0</v>
      </c>
      <c r="P2511">
        <v>16.193999999999999</v>
      </c>
      <c r="U2511">
        <v>0</v>
      </c>
      <c r="V2511">
        <v>0</v>
      </c>
      <c r="Y2511">
        <v>0</v>
      </c>
      <c r="AE2511">
        <v>0</v>
      </c>
      <c r="AP2511" t="s">
        <v>56</v>
      </c>
      <c r="AR2511">
        <v>0</v>
      </c>
      <c r="AX2511">
        <v>110</v>
      </c>
      <c r="AY2511" t="s">
        <v>58</v>
      </c>
      <c r="AZ2511">
        <v>3177</v>
      </c>
      <c r="BA2511">
        <v>105860</v>
      </c>
      <c r="BC2511">
        <v>0</v>
      </c>
      <c r="BD2511" t="s">
        <v>59</v>
      </c>
    </row>
    <row r="2512" spans="1:56" x14ac:dyDescent="0.25">
      <c r="A2512">
        <v>2</v>
      </c>
      <c r="B2512">
        <v>4</v>
      </c>
      <c r="C2512">
        <v>7</v>
      </c>
      <c r="D2512">
        <v>500080200000</v>
      </c>
      <c r="E2512" t="s">
        <v>380</v>
      </c>
      <c r="G2512">
        <v>177</v>
      </c>
      <c r="H2512">
        <v>4</v>
      </c>
      <c r="I2512">
        <v>22</v>
      </c>
      <c r="J2512" t="str">
        <f t="shared" si="39"/>
        <v>04-07-2022</v>
      </c>
      <c r="K2512">
        <v>115000</v>
      </c>
      <c r="L2512">
        <v>0</v>
      </c>
      <c r="M2512">
        <v>0</v>
      </c>
      <c r="N2512">
        <v>0</v>
      </c>
      <c r="P2512">
        <v>15.409000000000001</v>
      </c>
      <c r="U2512">
        <v>0</v>
      </c>
      <c r="V2512">
        <v>0</v>
      </c>
      <c r="Y2512">
        <v>0</v>
      </c>
      <c r="AE2512">
        <v>0</v>
      </c>
      <c r="AP2512" t="s">
        <v>56</v>
      </c>
      <c r="AR2512">
        <v>0</v>
      </c>
      <c r="AS2512" t="s">
        <v>174</v>
      </c>
      <c r="AX2512">
        <v>110</v>
      </c>
      <c r="AY2512" t="s">
        <v>480</v>
      </c>
      <c r="AZ2512">
        <v>3177</v>
      </c>
      <c r="BA2512">
        <v>105370</v>
      </c>
      <c r="BC2512">
        <v>0</v>
      </c>
      <c r="BD2512" t="s">
        <v>59</v>
      </c>
    </row>
    <row r="2513" spans="1:56" x14ac:dyDescent="0.25">
      <c r="A2513">
        <v>2</v>
      </c>
      <c r="B2513">
        <v>4</v>
      </c>
      <c r="C2513">
        <v>7</v>
      </c>
      <c r="D2513">
        <v>530181100200</v>
      </c>
      <c r="E2513" t="s">
        <v>2819</v>
      </c>
      <c r="G2513">
        <v>179</v>
      </c>
      <c r="H2513">
        <v>4</v>
      </c>
      <c r="I2513">
        <v>22</v>
      </c>
      <c r="J2513" t="str">
        <f t="shared" si="39"/>
        <v>04-07-2022</v>
      </c>
      <c r="K2513">
        <v>31000</v>
      </c>
      <c r="L2513">
        <v>0</v>
      </c>
      <c r="M2513">
        <v>0</v>
      </c>
      <c r="N2513">
        <v>0</v>
      </c>
      <c r="P2513">
        <v>11.111000000000001</v>
      </c>
      <c r="U2513">
        <v>0</v>
      </c>
      <c r="V2513">
        <v>0</v>
      </c>
      <c r="Y2513">
        <v>0</v>
      </c>
      <c r="AE2513">
        <v>0</v>
      </c>
      <c r="AR2513">
        <v>0</v>
      </c>
      <c r="AS2513" t="s">
        <v>73</v>
      </c>
      <c r="AX2513">
        <v>110</v>
      </c>
      <c r="AY2513" t="s">
        <v>842</v>
      </c>
      <c r="AZ2513">
        <v>2179</v>
      </c>
      <c r="BA2513">
        <v>315830</v>
      </c>
      <c r="BC2513">
        <v>0</v>
      </c>
      <c r="BD2513" t="s">
        <v>59</v>
      </c>
    </row>
    <row r="2514" spans="1:56" x14ac:dyDescent="0.25">
      <c r="A2514">
        <v>2</v>
      </c>
      <c r="B2514">
        <v>4</v>
      </c>
      <c r="C2514">
        <v>8</v>
      </c>
      <c r="D2514">
        <v>530300800612</v>
      </c>
      <c r="E2514" t="s">
        <v>3581</v>
      </c>
      <c r="G2514">
        <v>183</v>
      </c>
      <c r="H2514">
        <v>4</v>
      </c>
      <c r="I2514">
        <v>22</v>
      </c>
      <c r="J2514" t="str">
        <f t="shared" si="39"/>
        <v>04-08-2022</v>
      </c>
      <c r="K2514">
        <v>21000</v>
      </c>
      <c r="L2514">
        <v>0</v>
      </c>
      <c r="M2514">
        <v>0</v>
      </c>
      <c r="N2514">
        <v>0</v>
      </c>
      <c r="P2514">
        <v>0.14499999999999999</v>
      </c>
      <c r="U2514">
        <v>0</v>
      </c>
      <c r="V2514">
        <v>0</v>
      </c>
      <c r="Y2514">
        <v>0</v>
      </c>
      <c r="AE2514">
        <v>0</v>
      </c>
      <c r="AP2514" t="s">
        <v>56</v>
      </c>
      <c r="AR2514">
        <v>0</v>
      </c>
      <c r="AS2514" t="s">
        <v>73</v>
      </c>
      <c r="AT2514" t="s">
        <v>74</v>
      </c>
      <c r="AV2514" t="s">
        <v>74</v>
      </c>
      <c r="AX2514">
        <v>110</v>
      </c>
      <c r="AY2514" t="s">
        <v>58</v>
      </c>
      <c r="AZ2514">
        <v>1183</v>
      </c>
      <c r="BA2514">
        <v>0</v>
      </c>
      <c r="BC2514">
        <v>0</v>
      </c>
      <c r="BD2514" t="s">
        <v>59</v>
      </c>
    </row>
    <row r="2515" spans="1:56" x14ac:dyDescent="0.25">
      <c r="A2515">
        <v>2</v>
      </c>
      <c r="B2515">
        <v>4</v>
      </c>
      <c r="C2515">
        <v>28</v>
      </c>
      <c r="D2515">
        <v>560660700000</v>
      </c>
      <c r="E2515" t="s">
        <v>3784</v>
      </c>
      <c r="G2515">
        <v>217</v>
      </c>
      <c r="H2515">
        <v>4</v>
      </c>
      <c r="I2515">
        <v>22</v>
      </c>
      <c r="J2515" t="str">
        <f t="shared" si="39"/>
        <v>04-28-2022</v>
      </c>
      <c r="K2515">
        <v>5000</v>
      </c>
      <c r="L2515">
        <v>0</v>
      </c>
      <c r="M2515">
        <v>36</v>
      </c>
      <c r="N2515">
        <v>160</v>
      </c>
      <c r="P2515">
        <v>0</v>
      </c>
      <c r="U2515">
        <v>0</v>
      </c>
      <c r="V2515">
        <v>0</v>
      </c>
      <c r="Y2515">
        <v>0</v>
      </c>
      <c r="AE2515">
        <v>0</v>
      </c>
      <c r="AR2515">
        <v>5601</v>
      </c>
      <c r="AX2515">
        <v>500</v>
      </c>
      <c r="AY2515" t="s">
        <v>3785</v>
      </c>
      <c r="AZ2515">
        <v>3217</v>
      </c>
      <c r="BA2515">
        <v>0</v>
      </c>
      <c r="BC2515">
        <v>0</v>
      </c>
      <c r="BD2515" t="s">
        <v>59</v>
      </c>
    </row>
    <row r="2516" spans="1:56" x14ac:dyDescent="0.25">
      <c r="A2516">
        <v>2</v>
      </c>
      <c r="B2516">
        <v>4</v>
      </c>
      <c r="C2516">
        <v>25</v>
      </c>
      <c r="D2516">
        <v>590190700200</v>
      </c>
      <c r="E2516" t="s">
        <v>801</v>
      </c>
      <c r="G2516">
        <v>207</v>
      </c>
      <c r="H2516">
        <v>4</v>
      </c>
      <c r="I2516">
        <v>22</v>
      </c>
      <c r="J2516" t="str">
        <f t="shared" si="39"/>
        <v>04-25-2022</v>
      </c>
      <c r="K2516">
        <v>18770</v>
      </c>
      <c r="L2516">
        <v>0</v>
      </c>
      <c r="M2516">
        <v>0</v>
      </c>
      <c r="N2516">
        <v>0</v>
      </c>
      <c r="P2516">
        <v>3.528</v>
      </c>
      <c r="U2516">
        <v>0</v>
      </c>
      <c r="V2516">
        <v>0</v>
      </c>
      <c r="Y2516">
        <v>0</v>
      </c>
      <c r="AE2516">
        <v>0</v>
      </c>
      <c r="AP2516" t="s">
        <v>56</v>
      </c>
      <c r="AR2516">
        <v>0</v>
      </c>
      <c r="AS2516" t="s">
        <v>73</v>
      </c>
      <c r="AT2516" t="s">
        <v>74</v>
      </c>
      <c r="AV2516" t="s">
        <v>74</v>
      </c>
      <c r="AX2516">
        <v>110</v>
      </c>
      <c r="AY2516" t="s">
        <v>58</v>
      </c>
      <c r="AZ2516">
        <v>1207</v>
      </c>
      <c r="BA2516">
        <v>0</v>
      </c>
      <c r="BC2516">
        <v>0</v>
      </c>
      <c r="BD2516" t="s">
        <v>59</v>
      </c>
    </row>
    <row r="2517" spans="1:56" x14ac:dyDescent="0.25">
      <c r="A2517">
        <v>2</v>
      </c>
      <c r="B2517">
        <v>4</v>
      </c>
      <c r="C2517">
        <v>19</v>
      </c>
      <c r="D2517">
        <v>610520200000</v>
      </c>
      <c r="E2517" t="s">
        <v>3929</v>
      </c>
      <c r="G2517">
        <v>196</v>
      </c>
      <c r="H2517">
        <v>4</v>
      </c>
      <c r="I2517">
        <v>22</v>
      </c>
      <c r="J2517" t="str">
        <f t="shared" si="39"/>
        <v>04-19-2022</v>
      </c>
      <c r="K2517">
        <v>165000</v>
      </c>
      <c r="L2517">
        <v>0</v>
      </c>
      <c r="M2517">
        <v>25</v>
      </c>
      <c r="N2517">
        <v>200</v>
      </c>
      <c r="P2517">
        <v>0</v>
      </c>
      <c r="U2517">
        <v>0</v>
      </c>
      <c r="V2517">
        <v>0</v>
      </c>
      <c r="Y2517">
        <v>0</v>
      </c>
      <c r="AE2517">
        <v>0</v>
      </c>
      <c r="AR2517">
        <v>7611</v>
      </c>
      <c r="AX2517">
        <v>400</v>
      </c>
      <c r="AY2517" t="s">
        <v>1350</v>
      </c>
      <c r="AZ2517">
        <v>3196</v>
      </c>
      <c r="BA2517">
        <v>0</v>
      </c>
      <c r="BC2517">
        <v>0</v>
      </c>
      <c r="BD2517" t="s">
        <v>59</v>
      </c>
    </row>
    <row r="2518" spans="1:56" x14ac:dyDescent="0.25">
      <c r="A2518">
        <v>2</v>
      </c>
      <c r="B2518">
        <v>4</v>
      </c>
      <c r="C2518">
        <v>19</v>
      </c>
      <c r="D2518">
        <v>610520300000</v>
      </c>
      <c r="E2518" t="s">
        <v>3930</v>
      </c>
      <c r="G2518">
        <v>196</v>
      </c>
      <c r="H2518">
        <v>4</v>
      </c>
      <c r="I2518">
        <v>22</v>
      </c>
      <c r="J2518" t="str">
        <f t="shared" si="39"/>
        <v>04-19-2022</v>
      </c>
      <c r="K2518">
        <v>165000</v>
      </c>
      <c r="L2518">
        <v>0</v>
      </c>
      <c r="M2518">
        <v>50</v>
      </c>
      <c r="N2518">
        <v>200</v>
      </c>
      <c r="P2518">
        <v>0</v>
      </c>
      <c r="U2518">
        <v>0</v>
      </c>
      <c r="V2518">
        <v>0</v>
      </c>
      <c r="Y2518">
        <v>0</v>
      </c>
      <c r="AE2518">
        <v>0</v>
      </c>
      <c r="AF2518" t="s">
        <v>81</v>
      </c>
      <c r="AR2518">
        <v>7611</v>
      </c>
      <c r="AX2518">
        <v>429</v>
      </c>
      <c r="AY2518" t="s">
        <v>3931</v>
      </c>
      <c r="AZ2518">
        <v>3196</v>
      </c>
      <c r="BA2518">
        <v>11860</v>
      </c>
      <c r="BC2518">
        <v>92340</v>
      </c>
      <c r="BD2518" t="s">
        <v>59</v>
      </c>
    </row>
    <row r="2519" spans="1:56" x14ac:dyDescent="0.25">
      <c r="A2519">
        <v>2</v>
      </c>
      <c r="B2519">
        <v>4</v>
      </c>
      <c r="C2519">
        <v>8</v>
      </c>
      <c r="D2519">
        <v>610541600000</v>
      </c>
      <c r="E2519" t="s">
        <v>232</v>
      </c>
      <c r="G2519">
        <v>181</v>
      </c>
      <c r="H2519">
        <v>4</v>
      </c>
      <c r="I2519">
        <v>22</v>
      </c>
      <c r="J2519" t="str">
        <f t="shared" si="39"/>
        <v>04-08-2022</v>
      </c>
      <c r="K2519">
        <v>80000</v>
      </c>
      <c r="L2519">
        <v>0</v>
      </c>
      <c r="M2519">
        <v>24</v>
      </c>
      <c r="N2519">
        <v>206</v>
      </c>
      <c r="P2519">
        <v>0</v>
      </c>
      <c r="U2519">
        <v>0</v>
      </c>
      <c r="V2519">
        <v>0</v>
      </c>
      <c r="Y2519">
        <v>0</v>
      </c>
      <c r="AE2519">
        <v>0</v>
      </c>
      <c r="AR2519">
        <v>7611</v>
      </c>
      <c r="AX2519">
        <v>400</v>
      </c>
      <c r="AY2519" t="s">
        <v>1350</v>
      </c>
      <c r="AZ2519">
        <v>5181</v>
      </c>
      <c r="BA2519">
        <v>0</v>
      </c>
      <c r="BC2519">
        <v>0</v>
      </c>
      <c r="BD2519" t="s">
        <v>59</v>
      </c>
    </row>
    <row r="2520" spans="1:56" x14ac:dyDescent="0.25">
      <c r="A2520">
        <v>2</v>
      </c>
      <c r="B2520">
        <v>4</v>
      </c>
      <c r="C2520">
        <v>8</v>
      </c>
      <c r="D2520">
        <v>610541700000</v>
      </c>
      <c r="E2520" t="s">
        <v>3947</v>
      </c>
      <c r="G2520">
        <v>181</v>
      </c>
      <c r="H2520">
        <v>4</v>
      </c>
      <c r="I2520">
        <v>22</v>
      </c>
      <c r="J2520" t="str">
        <f t="shared" si="39"/>
        <v>04-08-2022</v>
      </c>
      <c r="K2520">
        <v>80000</v>
      </c>
      <c r="L2520">
        <v>0</v>
      </c>
      <c r="M2520">
        <v>61</v>
      </c>
      <c r="N2520">
        <v>206</v>
      </c>
      <c r="P2520">
        <v>0</v>
      </c>
      <c r="U2520">
        <v>0</v>
      </c>
      <c r="V2520">
        <v>0</v>
      </c>
      <c r="Y2520">
        <v>0</v>
      </c>
      <c r="AE2520">
        <v>0</v>
      </c>
      <c r="AF2520" t="s">
        <v>81</v>
      </c>
      <c r="AP2520" t="s">
        <v>56</v>
      </c>
      <c r="AR2520">
        <v>7611</v>
      </c>
      <c r="AS2520" t="s">
        <v>73</v>
      </c>
      <c r="AT2520" t="s">
        <v>213</v>
      </c>
      <c r="AV2520" t="s">
        <v>213</v>
      </c>
      <c r="AX2520">
        <v>429</v>
      </c>
      <c r="AY2520" t="s">
        <v>3948</v>
      </c>
      <c r="AZ2520">
        <v>5181</v>
      </c>
      <c r="BA2520">
        <v>14460</v>
      </c>
      <c r="BC2520">
        <v>56340</v>
      </c>
      <c r="BD2520" t="s">
        <v>59</v>
      </c>
    </row>
    <row r="2521" spans="1:56" x14ac:dyDescent="0.25">
      <c r="A2521">
        <v>2</v>
      </c>
      <c r="B2521">
        <v>4</v>
      </c>
      <c r="C2521">
        <v>8</v>
      </c>
      <c r="D2521">
        <v>610541900000</v>
      </c>
      <c r="E2521" t="s">
        <v>232</v>
      </c>
      <c r="G2521">
        <v>181</v>
      </c>
      <c r="H2521">
        <v>4</v>
      </c>
      <c r="I2521">
        <v>22</v>
      </c>
      <c r="J2521" t="str">
        <f t="shared" si="39"/>
        <v>04-08-2022</v>
      </c>
      <c r="K2521">
        <v>80000</v>
      </c>
      <c r="L2521">
        <v>0</v>
      </c>
      <c r="M2521">
        <v>2</v>
      </c>
      <c r="N2521">
        <v>206</v>
      </c>
      <c r="P2521">
        <v>0</v>
      </c>
      <c r="U2521">
        <v>0</v>
      </c>
      <c r="V2521">
        <v>0</v>
      </c>
      <c r="Y2521">
        <v>0</v>
      </c>
      <c r="AE2521">
        <v>0</v>
      </c>
      <c r="AR2521">
        <v>7611</v>
      </c>
      <c r="AX2521">
        <v>400</v>
      </c>
      <c r="AY2521" t="s">
        <v>3949</v>
      </c>
      <c r="AZ2521">
        <v>5181</v>
      </c>
      <c r="BA2521">
        <v>0</v>
      </c>
      <c r="BC2521">
        <v>0</v>
      </c>
      <c r="BD2521" t="s">
        <v>59</v>
      </c>
    </row>
    <row r="2522" spans="1:56" x14ac:dyDescent="0.25">
      <c r="A2522">
        <v>2</v>
      </c>
      <c r="B2522">
        <v>4</v>
      </c>
      <c r="C2522">
        <v>4</v>
      </c>
      <c r="D2522">
        <v>610621900000</v>
      </c>
      <c r="E2522" t="s">
        <v>3967</v>
      </c>
      <c r="G2522">
        <v>170</v>
      </c>
      <c r="H2522">
        <v>4</v>
      </c>
      <c r="I2522">
        <v>22</v>
      </c>
      <c r="J2522" t="str">
        <f t="shared" si="39"/>
        <v>04-04-2022</v>
      </c>
      <c r="K2522">
        <v>159000</v>
      </c>
      <c r="L2522">
        <v>0</v>
      </c>
      <c r="M2522">
        <v>66</v>
      </c>
      <c r="N2522">
        <v>6600</v>
      </c>
      <c r="P2522">
        <v>0</v>
      </c>
      <c r="U2522">
        <v>0</v>
      </c>
      <c r="V2522">
        <v>0</v>
      </c>
      <c r="Y2522">
        <v>0</v>
      </c>
      <c r="AE2522">
        <v>0</v>
      </c>
      <c r="AP2522" t="s">
        <v>56</v>
      </c>
      <c r="AR2522">
        <v>6121</v>
      </c>
      <c r="AS2522" t="s">
        <v>73</v>
      </c>
      <c r="AX2522">
        <v>500</v>
      </c>
      <c r="AY2522" t="s">
        <v>3952</v>
      </c>
      <c r="AZ2522">
        <v>2170</v>
      </c>
      <c r="BA2522">
        <v>0</v>
      </c>
      <c r="BC2522">
        <v>0</v>
      </c>
      <c r="BD2522" t="s">
        <v>59</v>
      </c>
    </row>
    <row r="2523" spans="1:56" x14ac:dyDescent="0.25">
      <c r="A2523">
        <v>2</v>
      </c>
      <c r="B2523">
        <v>4</v>
      </c>
      <c r="C2523">
        <v>4</v>
      </c>
      <c r="D2523">
        <v>610622000000</v>
      </c>
      <c r="E2523" t="s">
        <v>3996</v>
      </c>
      <c r="G2523">
        <v>170</v>
      </c>
      <c r="H2523">
        <v>4</v>
      </c>
      <c r="I2523">
        <v>22</v>
      </c>
      <c r="J2523" t="str">
        <f t="shared" si="39"/>
        <v>04-04-2022</v>
      </c>
      <c r="K2523">
        <v>159000</v>
      </c>
      <c r="L2523">
        <v>0</v>
      </c>
      <c r="M2523">
        <v>66</v>
      </c>
      <c r="N2523">
        <v>66</v>
      </c>
      <c r="P2523">
        <v>0</v>
      </c>
      <c r="U2523">
        <v>0</v>
      </c>
      <c r="V2523">
        <v>0</v>
      </c>
      <c r="Y2523">
        <v>0</v>
      </c>
      <c r="AE2523">
        <v>0</v>
      </c>
      <c r="AP2523" t="s">
        <v>56</v>
      </c>
      <c r="AR2523">
        <v>6121</v>
      </c>
      <c r="AS2523" t="s">
        <v>73</v>
      </c>
      <c r="AX2523">
        <v>500</v>
      </c>
      <c r="AY2523" t="s">
        <v>58</v>
      </c>
      <c r="AZ2523">
        <v>2170</v>
      </c>
      <c r="BA2523">
        <v>0</v>
      </c>
      <c r="BC2523">
        <v>0</v>
      </c>
      <c r="BD2523" t="s">
        <v>59</v>
      </c>
    </row>
    <row r="2524" spans="1:56" x14ac:dyDescent="0.25">
      <c r="A2524">
        <v>2</v>
      </c>
      <c r="B2524">
        <v>4</v>
      </c>
      <c r="C2524">
        <v>4</v>
      </c>
      <c r="D2524">
        <v>610630100000</v>
      </c>
      <c r="E2524" t="s">
        <v>3967</v>
      </c>
      <c r="G2524">
        <v>170</v>
      </c>
      <c r="H2524">
        <v>4</v>
      </c>
      <c r="I2524">
        <v>22</v>
      </c>
      <c r="J2524" t="str">
        <f t="shared" si="39"/>
        <v>04-04-2022</v>
      </c>
      <c r="K2524">
        <v>159000</v>
      </c>
      <c r="L2524">
        <v>0</v>
      </c>
      <c r="M2524">
        <v>132</v>
      </c>
      <c r="N2524">
        <v>66</v>
      </c>
      <c r="P2524">
        <v>0</v>
      </c>
      <c r="U2524">
        <v>0</v>
      </c>
      <c r="V2524">
        <v>0</v>
      </c>
      <c r="Y2524">
        <v>0</v>
      </c>
      <c r="AE2524">
        <v>0</v>
      </c>
      <c r="AP2524" t="s">
        <v>56</v>
      </c>
      <c r="AR2524">
        <v>6121</v>
      </c>
      <c r="AS2524" t="s">
        <v>73</v>
      </c>
      <c r="AX2524">
        <v>500</v>
      </c>
      <c r="AY2524" t="s">
        <v>3952</v>
      </c>
      <c r="AZ2524">
        <v>2170</v>
      </c>
      <c r="BA2524">
        <v>12400</v>
      </c>
      <c r="BC2524">
        <v>0</v>
      </c>
      <c r="BD2524" t="s">
        <v>59</v>
      </c>
    </row>
    <row r="2525" spans="1:56" x14ac:dyDescent="0.25">
      <c r="A2525">
        <v>2</v>
      </c>
      <c r="B2525">
        <v>4</v>
      </c>
      <c r="C2525">
        <v>4</v>
      </c>
      <c r="D2525">
        <v>610630200000</v>
      </c>
      <c r="E2525" t="s">
        <v>3997</v>
      </c>
      <c r="G2525">
        <v>170</v>
      </c>
      <c r="H2525">
        <v>4</v>
      </c>
      <c r="I2525">
        <v>22</v>
      </c>
      <c r="J2525" t="str">
        <f t="shared" si="39"/>
        <v>04-04-2022</v>
      </c>
      <c r="K2525">
        <v>159000</v>
      </c>
      <c r="L2525">
        <v>1914</v>
      </c>
      <c r="M2525">
        <v>66</v>
      </c>
      <c r="N2525">
        <v>132</v>
      </c>
      <c r="P2525">
        <v>0</v>
      </c>
      <c r="Q2525">
        <v>2</v>
      </c>
      <c r="R2525" t="s">
        <v>116</v>
      </c>
      <c r="S2525" t="s">
        <v>272</v>
      </c>
      <c r="T2525" t="s">
        <v>76</v>
      </c>
      <c r="U2525">
        <v>4</v>
      </c>
      <c r="V2525">
        <v>660</v>
      </c>
      <c r="W2525" t="s">
        <v>71</v>
      </c>
      <c r="Y2525">
        <v>264</v>
      </c>
      <c r="Z2525" t="s">
        <v>64</v>
      </c>
      <c r="AA2525" t="s">
        <v>3998</v>
      </c>
      <c r="AB2525" t="s">
        <v>66</v>
      </c>
      <c r="AC2525" t="s">
        <v>67</v>
      </c>
      <c r="AE2525">
        <v>12</v>
      </c>
      <c r="AF2525" t="s">
        <v>88</v>
      </c>
      <c r="AK2525" t="s">
        <v>71</v>
      </c>
      <c r="AL2525">
        <v>37</v>
      </c>
      <c r="AN2525" t="s">
        <v>72</v>
      </c>
      <c r="AP2525" t="s">
        <v>56</v>
      </c>
      <c r="AR2525">
        <v>6121</v>
      </c>
      <c r="AS2525" t="s">
        <v>73</v>
      </c>
      <c r="AT2525" t="s">
        <v>213</v>
      </c>
      <c r="AV2525" t="s">
        <v>213</v>
      </c>
      <c r="AX2525">
        <v>510</v>
      </c>
      <c r="AY2525" t="s">
        <v>58</v>
      </c>
      <c r="AZ2525">
        <v>2170</v>
      </c>
      <c r="BA2525">
        <v>8710</v>
      </c>
      <c r="BC2525">
        <v>68290</v>
      </c>
      <c r="BD2525" t="s">
        <v>59</v>
      </c>
    </row>
    <row r="2526" spans="1:56" x14ac:dyDescent="0.25">
      <c r="A2526">
        <v>2</v>
      </c>
      <c r="B2526">
        <v>4</v>
      </c>
      <c r="C2526">
        <v>11</v>
      </c>
      <c r="D2526">
        <v>610860100000</v>
      </c>
      <c r="E2526" t="s">
        <v>4114</v>
      </c>
      <c r="G2526">
        <v>185</v>
      </c>
      <c r="H2526">
        <v>4</v>
      </c>
      <c r="I2526">
        <v>22</v>
      </c>
      <c r="J2526" t="str">
        <f t="shared" si="39"/>
        <v>04-11-2022</v>
      </c>
      <c r="K2526">
        <v>189900</v>
      </c>
      <c r="L2526">
        <v>2026</v>
      </c>
      <c r="M2526">
        <v>50</v>
      </c>
      <c r="N2526">
        <v>170</v>
      </c>
      <c r="P2526">
        <v>0</v>
      </c>
      <c r="Q2526" t="s">
        <v>61</v>
      </c>
      <c r="R2526">
        <v>1</v>
      </c>
      <c r="S2526">
        <v>9231</v>
      </c>
      <c r="T2526" t="s">
        <v>62</v>
      </c>
      <c r="U2526">
        <v>0</v>
      </c>
      <c r="V2526">
        <v>870</v>
      </c>
      <c r="W2526" t="s">
        <v>71</v>
      </c>
      <c r="X2526" t="s">
        <v>63</v>
      </c>
      <c r="Y2526">
        <v>768</v>
      </c>
      <c r="Z2526" t="s">
        <v>92</v>
      </c>
      <c r="AA2526" t="s">
        <v>152</v>
      </c>
      <c r="AB2526" t="s">
        <v>66</v>
      </c>
      <c r="AC2526" t="s">
        <v>67</v>
      </c>
      <c r="AE2526">
        <v>12</v>
      </c>
      <c r="AF2526" t="s">
        <v>88</v>
      </c>
      <c r="AI2526" t="s">
        <v>89</v>
      </c>
      <c r="AK2526" t="s">
        <v>71</v>
      </c>
      <c r="AL2526">
        <v>40</v>
      </c>
      <c r="AN2526" t="s">
        <v>82</v>
      </c>
      <c r="AP2526" t="s">
        <v>56</v>
      </c>
      <c r="AR2526">
        <v>6117</v>
      </c>
      <c r="AS2526" t="s">
        <v>73</v>
      </c>
      <c r="AT2526" t="s">
        <v>213</v>
      </c>
      <c r="AV2526" t="s">
        <v>213</v>
      </c>
      <c r="AX2526">
        <v>510</v>
      </c>
      <c r="AY2526" t="s">
        <v>473</v>
      </c>
      <c r="AZ2526">
        <v>5185</v>
      </c>
      <c r="BA2526">
        <v>9000</v>
      </c>
      <c r="BC2526">
        <v>93570</v>
      </c>
      <c r="BD2526" t="s">
        <v>59</v>
      </c>
    </row>
    <row r="2527" spans="1:56" x14ac:dyDescent="0.25">
      <c r="A2527">
        <v>2</v>
      </c>
      <c r="B2527">
        <v>4</v>
      </c>
      <c r="C2527">
        <v>15</v>
      </c>
      <c r="D2527">
        <v>610881200000</v>
      </c>
      <c r="E2527" t="s">
        <v>4124</v>
      </c>
      <c r="G2527">
        <v>192</v>
      </c>
      <c r="H2527">
        <v>4</v>
      </c>
      <c r="I2527">
        <v>22</v>
      </c>
      <c r="J2527" t="str">
        <f t="shared" si="39"/>
        <v>04-15-2022</v>
      </c>
      <c r="K2527">
        <v>115000</v>
      </c>
      <c r="L2527">
        <v>1452</v>
      </c>
      <c r="M2527">
        <v>50</v>
      </c>
      <c r="N2527">
        <v>150</v>
      </c>
      <c r="P2527">
        <v>0</v>
      </c>
      <c r="Q2527">
        <v>1</v>
      </c>
      <c r="R2527" t="s">
        <v>4125</v>
      </c>
      <c r="S2527" t="s">
        <v>866</v>
      </c>
      <c r="T2527" t="s">
        <v>76</v>
      </c>
      <c r="U2527">
        <v>3</v>
      </c>
      <c r="V2527">
        <v>728</v>
      </c>
      <c r="W2527" t="s">
        <v>71</v>
      </c>
      <c r="X2527" t="s">
        <v>63</v>
      </c>
      <c r="Y2527">
        <v>0</v>
      </c>
      <c r="AA2527" t="s">
        <v>164</v>
      </c>
      <c r="AB2527" t="s">
        <v>66</v>
      </c>
      <c r="AC2527" t="s">
        <v>67</v>
      </c>
      <c r="AE2527">
        <v>19</v>
      </c>
      <c r="AF2527" t="s">
        <v>88</v>
      </c>
      <c r="AK2527" t="s">
        <v>71</v>
      </c>
      <c r="AL2527">
        <v>45</v>
      </c>
      <c r="AN2527" t="s">
        <v>82</v>
      </c>
      <c r="AP2527" t="s">
        <v>56</v>
      </c>
      <c r="AR2527">
        <v>6117</v>
      </c>
      <c r="AS2527" t="s">
        <v>73</v>
      </c>
      <c r="AT2527" t="s">
        <v>213</v>
      </c>
      <c r="AV2527" t="s">
        <v>213</v>
      </c>
      <c r="AX2527">
        <v>510</v>
      </c>
      <c r="AY2527" t="s">
        <v>1705</v>
      </c>
      <c r="AZ2527">
        <v>3192</v>
      </c>
      <c r="BA2527">
        <v>8510</v>
      </c>
      <c r="BC2527">
        <v>88830</v>
      </c>
      <c r="BD2527" t="s">
        <v>59</v>
      </c>
    </row>
    <row r="2528" spans="1:56" x14ac:dyDescent="0.25">
      <c r="A2528">
        <v>2</v>
      </c>
      <c r="B2528">
        <v>4</v>
      </c>
      <c r="C2528">
        <v>13</v>
      </c>
      <c r="D2528">
        <v>610921500000</v>
      </c>
      <c r="E2528" t="s">
        <v>4138</v>
      </c>
      <c r="G2528">
        <v>191</v>
      </c>
      <c r="H2528">
        <v>4</v>
      </c>
      <c r="I2528">
        <v>22</v>
      </c>
      <c r="J2528" t="str">
        <f t="shared" si="39"/>
        <v>04-13-2022</v>
      </c>
      <c r="K2528">
        <v>111000</v>
      </c>
      <c r="L2528">
        <v>1152</v>
      </c>
      <c r="M2528">
        <v>40</v>
      </c>
      <c r="N2528">
        <v>132</v>
      </c>
      <c r="P2528">
        <v>0</v>
      </c>
      <c r="Q2528" t="s">
        <v>98</v>
      </c>
      <c r="R2528" t="s">
        <v>116</v>
      </c>
      <c r="S2528" t="s">
        <v>135</v>
      </c>
      <c r="T2528" t="s">
        <v>132</v>
      </c>
      <c r="U2528">
        <v>0</v>
      </c>
      <c r="V2528">
        <v>0</v>
      </c>
      <c r="X2528" t="s">
        <v>63</v>
      </c>
      <c r="Y2528">
        <v>0</v>
      </c>
      <c r="AA2528" t="s">
        <v>152</v>
      </c>
      <c r="AB2528" t="s">
        <v>66</v>
      </c>
      <c r="AC2528" t="s">
        <v>67</v>
      </c>
      <c r="AE2528">
        <v>6</v>
      </c>
      <c r="AF2528" t="s">
        <v>81</v>
      </c>
      <c r="AK2528" t="s">
        <v>154</v>
      </c>
      <c r="AL2528">
        <v>40</v>
      </c>
      <c r="AN2528" t="s">
        <v>138</v>
      </c>
      <c r="AP2528" t="s">
        <v>56</v>
      </c>
      <c r="AR2528">
        <v>6121</v>
      </c>
      <c r="AS2528" t="s">
        <v>73</v>
      </c>
      <c r="AT2528" t="s">
        <v>213</v>
      </c>
      <c r="AV2528" t="s">
        <v>213</v>
      </c>
      <c r="AX2528">
        <v>510</v>
      </c>
      <c r="AY2528" t="s">
        <v>1343</v>
      </c>
      <c r="AZ2528">
        <v>4191</v>
      </c>
      <c r="BA2528">
        <v>5290</v>
      </c>
      <c r="BC2528">
        <v>43940</v>
      </c>
      <c r="BD2528" t="s">
        <v>59</v>
      </c>
    </row>
    <row r="2529" spans="1:56" x14ac:dyDescent="0.25">
      <c r="A2529">
        <v>2</v>
      </c>
      <c r="B2529">
        <v>4</v>
      </c>
      <c r="C2529">
        <v>11</v>
      </c>
      <c r="D2529">
        <v>610951600000</v>
      </c>
      <c r="E2529" t="s">
        <v>4147</v>
      </c>
      <c r="G2529">
        <v>184</v>
      </c>
      <c r="H2529">
        <v>4</v>
      </c>
      <c r="I2529">
        <v>22</v>
      </c>
      <c r="J2529" t="str">
        <f t="shared" si="39"/>
        <v>04-11-2022</v>
      </c>
      <c r="K2529">
        <v>167000</v>
      </c>
      <c r="L2529">
        <v>1338</v>
      </c>
      <c r="M2529">
        <v>100</v>
      </c>
      <c r="N2529">
        <v>100</v>
      </c>
      <c r="P2529">
        <v>0</v>
      </c>
      <c r="Q2529">
        <v>1</v>
      </c>
      <c r="R2529">
        <v>1</v>
      </c>
      <c r="S2529">
        <v>9651</v>
      </c>
      <c r="T2529" t="s">
        <v>112</v>
      </c>
      <c r="U2529">
        <v>3</v>
      </c>
      <c r="V2529">
        <v>0</v>
      </c>
      <c r="X2529" t="s">
        <v>63</v>
      </c>
      <c r="Y2529">
        <v>460</v>
      </c>
      <c r="Z2529" t="s">
        <v>64</v>
      </c>
      <c r="AA2529" t="s">
        <v>164</v>
      </c>
      <c r="AB2529" t="s">
        <v>66</v>
      </c>
      <c r="AC2529" t="s">
        <v>67</v>
      </c>
      <c r="AE2529">
        <v>8</v>
      </c>
      <c r="AF2529" t="s">
        <v>88</v>
      </c>
      <c r="AK2529" t="s">
        <v>71</v>
      </c>
      <c r="AL2529">
        <v>35</v>
      </c>
      <c r="AN2529" t="s">
        <v>72</v>
      </c>
      <c r="AP2529" t="s">
        <v>56</v>
      </c>
      <c r="AR2529">
        <v>6116</v>
      </c>
      <c r="AS2529" t="s">
        <v>73</v>
      </c>
      <c r="AT2529" t="s">
        <v>213</v>
      </c>
      <c r="AV2529" t="s">
        <v>213</v>
      </c>
      <c r="AX2529">
        <v>510</v>
      </c>
      <c r="AY2529" t="s">
        <v>429</v>
      </c>
      <c r="AZ2529">
        <v>2184</v>
      </c>
      <c r="BA2529">
        <v>14600</v>
      </c>
      <c r="BC2529">
        <v>82860</v>
      </c>
      <c r="BD2529" t="s">
        <v>59</v>
      </c>
    </row>
    <row r="2530" spans="1:56" x14ac:dyDescent="0.25">
      <c r="A2530">
        <v>2</v>
      </c>
      <c r="B2530">
        <v>4</v>
      </c>
      <c r="C2530">
        <v>21</v>
      </c>
      <c r="D2530">
        <v>610982100000</v>
      </c>
      <c r="E2530" t="s">
        <v>4165</v>
      </c>
      <c r="G2530">
        <v>198</v>
      </c>
      <c r="H2530">
        <v>4</v>
      </c>
      <c r="I2530">
        <v>22</v>
      </c>
      <c r="J2530" t="str">
        <f t="shared" si="39"/>
        <v>04-21-2022</v>
      </c>
      <c r="K2530">
        <v>175000</v>
      </c>
      <c r="L2530">
        <v>0</v>
      </c>
      <c r="M2530">
        <v>0</v>
      </c>
      <c r="N2530">
        <v>0</v>
      </c>
      <c r="P2530">
        <v>0</v>
      </c>
      <c r="U2530">
        <v>0</v>
      </c>
      <c r="V2530">
        <v>0</v>
      </c>
      <c r="Y2530">
        <v>0</v>
      </c>
      <c r="AA2530" t="s">
        <v>157</v>
      </c>
      <c r="AE2530">
        <v>0</v>
      </c>
      <c r="AF2530" t="s">
        <v>81</v>
      </c>
      <c r="AP2530" t="s">
        <v>56</v>
      </c>
      <c r="AR2530">
        <v>7611</v>
      </c>
      <c r="AS2530" t="s">
        <v>73</v>
      </c>
      <c r="AX2530">
        <v>499</v>
      </c>
      <c r="AY2530" t="s">
        <v>58</v>
      </c>
      <c r="AZ2530">
        <v>2198</v>
      </c>
      <c r="BA2530">
        <v>22060</v>
      </c>
      <c r="BC2530">
        <v>77940</v>
      </c>
      <c r="BD2530" t="s">
        <v>59</v>
      </c>
    </row>
    <row r="2531" spans="1:56" x14ac:dyDescent="0.25">
      <c r="A2531">
        <v>2</v>
      </c>
      <c r="B2531">
        <v>4</v>
      </c>
      <c r="C2531">
        <v>5</v>
      </c>
      <c r="D2531">
        <v>611700000000</v>
      </c>
      <c r="E2531" t="s">
        <v>4196</v>
      </c>
      <c r="G2531">
        <v>172</v>
      </c>
      <c r="H2531">
        <v>4</v>
      </c>
      <c r="I2531">
        <v>22</v>
      </c>
      <c r="J2531" t="str">
        <f t="shared" si="39"/>
        <v>04-05-2022</v>
      </c>
      <c r="K2531">
        <v>53000</v>
      </c>
      <c r="L2531">
        <v>0</v>
      </c>
      <c r="M2531">
        <v>130</v>
      </c>
      <c r="N2531">
        <v>140</v>
      </c>
      <c r="P2531">
        <v>0.42499999999999999</v>
      </c>
      <c r="U2531">
        <v>0</v>
      </c>
      <c r="V2531">
        <v>0</v>
      </c>
      <c r="Y2531">
        <v>0</v>
      </c>
      <c r="AE2531">
        <v>0</v>
      </c>
      <c r="AP2531" t="s">
        <v>56</v>
      </c>
      <c r="AR2531">
        <v>6120</v>
      </c>
      <c r="AS2531" t="s">
        <v>73</v>
      </c>
      <c r="AX2531">
        <v>110</v>
      </c>
      <c r="AY2531" t="s">
        <v>58</v>
      </c>
      <c r="AZ2531">
        <v>1172</v>
      </c>
      <c r="BA2531">
        <v>0</v>
      </c>
      <c r="BC2531">
        <v>0</v>
      </c>
      <c r="BD2531" t="s">
        <v>59</v>
      </c>
    </row>
    <row r="2532" spans="1:56" x14ac:dyDescent="0.25">
      <c r="A2532">
        <v>2</v>
      </c>
      <c r="B2532">
        <v>4</v>
      </c>
      <c r="C2532">
        <v>5</v>
      </c>
      <c r="D2532">
        <v>611700100000</v>
      </c>
      <c r="E2532" t="s">
        <v>4196</v>
      </c>
      <c r="G2532">
        <v>172</v>
      </c>
      <c r="H2532">
        <v>4</v>
      </c>
      <c r="I2532">
        <v>22</v>
      </c>
      <c r="J2532" t="str">
        <f t="shared" si="39"/>
        <v>04-05-2022</v>
      </c>
      <c r="K2532">
        <v>53000</v>
      </c>
      <c r="L2532">
        <v>0</v>
      </c>
      <c r="M2532">
        <v>57</v>
      </c>
      <c r="N2532">
        <v>278</v>
      </c>
      <c r="P2532">
        <v>0.66100000000000003</v>
      </c>
      <c r="U2532">
        <v>0</v>
      </c>
      <c r="V2532">
        <v>0</v>
      </c>
      <c r="Y2532">
        <v>0</v>
      </c>
      <c r="AE2532">
        <v>0</v>
      </c>
      <c r="AP2532" t="s">
        <v>56</v>
      </c>
      <c r="AR2532">
        <v>6120</v>
      </c>
      <c r="AS2532" t="s">
        <v>73</v>
      </c>
      <c r="AX2532">
        <v>110</v>
      </c>
      <c r="AY2532" t="s">
        <v>58</v>
      </c>
      <c r="AZ2532">
        <v>1172</v>
      </c>
      <c r="BA2532">
        <v>0</v>
      </c>
      <c r="BC2532">
        <v>0</v>
      </c>
      <c r="BD2532" t="s">
        <v>59</v>
      </c>
    </row>
    <row r="2533" spans="1:56" x14ac:dyDescent="0.25">
      <c r="A2533">
        <v>2</v>
      </c>
      <c r="B2533">
        <v>3</v>
      </c>
      <c r="C2533">
        <v>29</v>
      </c>
      <c r="D2533">
        <v>10100400200</v>
      </c>
      <c r="E2533" t="s">
        <v>125</v>
      </c>
      <c r="G2533">
        <v>152</v>
      </c>
      <c r="H2533">
        <v>3</v>
      </c>
      <c r="I2533">
        <v>22</v>
      </c>
      <c r="J2533" t="str">
        <f t="shared" si="39"/>
        <v>03-29-2022</v>
      </c>
      <c r="K2533">
        <v>245000</v>
      </c>
      <c r="L2533">
        <v>0</v>
      </c>
      <c r="M2533">
        <v>0</v>
      </c>
      <c r="N2533">
        <v>0</v>
      </c>
      <c r="P2533">
        <v>74.878</v>
      </c>
      <c r="U2533">
        <v>0</v>
      </c>
      <c r="V2533">
        <v>0</v>
      </c>
      <c r="Y2533">
        <v>0</v>
      </c>
      <c r="AE2533">
        <v>0</v>
      </c>
      <c r="AP2533" t="s">
        <v>56</v>
      </c>
      <c r="AR2533">
        <v>0</v>
      </c>
      <c r="AS2533" t="s">
        <v>73</v>
      </c>
      <c r="AX2533">
        <v>599</v>
      </c>
      <c r="AY2533" t="s">
        <v>58</v>
      </c>
      <c r="AZ2533">
        <v>2152</v>
      </c>
      <c r="BA2533">
        <v>0</v>
      </c>
      <c r="BC2533">
        <v>0</v>
      </c>
      <c r="BD2533" t="s">
        <v>59</v>
      </c>
    </row>
    <row r="2534" spans="1:56" x14ac:dyDescent="0.25">
      <c r="A2534">
        <v>2</v>
      </c>
      <c r="B2534">
        <v>3</v>
      </c>
      <c r="C2534">
        <v>29</v>
      </c>
      <c r="D2534">
        <v>10100400300</v>
      </c>
      <c r="E2534" t="s">
        <v>125</v>
      </c>
      <c r="G2534">
        <v>152</v>
      </c>
      <c r="H2534">
        <v>3</v>
      </c>
      <c r="I2534">
        <v>22</v>
      </c>
      <c r="J2534" t="str">
        <f t="shared" si="39"/>
        <v>03-29-2022</v>
      </c>
      <c r="K2534">
        <v>245000</v>
      </c>
      <c r="L2534">
        <v>0</v>
      </c>
      <c r="M2534">
        <v>0</v>
      </c>
      <c r="N2534">
        <v>0</v>
      </c>
      <c r="P2534">
        <v>74.878</v>
      </c>
      <c r="U2534">
        <v>0</v>
      </c>
      <c r="V2534">
        <v>0</v>
      </c>
      <c r="Y2534">
        <v>0</v>
      </c>
      <c r="AE2534">
        <v>0</v>
      </c>
      <c r="AP2534" t="s">
        <v>56</v>
      </c>
      <c r="AR2534">
        <v>0</v>
      </c>
      <c r="AS2534" t="s">
        <v>73</v>
      </c>
      <c r="AX2534">
        <v>500</v>
      </c>
      <c r="AY2534" t="s">
        <v>58</v>
      </c>
      <c r="AZ2534">
        <v>2152</v>
      </c>
      <c r="BA2534">
        <v>16510</v>
      </c>
      <c r="BC2534">
        <v>0</v>
      </c>
      <c r="BD2534" t="s">
        <v>59</v>
      </c>
    </row>
    <row r="2535" spans="1:56" x14ac:dyDescent="0.25">
      <c r="A2535">
        <v>2</v>
      </c>
      <c r="B2535">
        <v>3</v>
      </c>
      <c r="C2535">
        <v>29</v>
      </c>
      <c r="D2535">
        <v>10100400500</v>
      </c>
      <c r="E2535" t="s">
        <v>126</v>
      </c>
      <c r="G2535">
        <v>153</v>
      </c>
      <c r="H2535">
        <v>3</v>
      </c>
      <c r="I2535">
        <v>22</v>
      </c>
      <c r="J2535" t="str">
        <f t="shared" si="39"/>
        <v>03-29-2022</v>
      </c>
      <c r="K2535">
        <v>1500</v>
      </c>
      <c r="L2535">
        <v>0</v>
      </c>
      <c r="M2535">
        <v>0</v>
      </c>
      <c r="N2535">
        <v>0</v>
      </c>
      <c r="P2535">
        <v>0.28499999999999998</v>
      </c>
      <c r="U2535">
        <v>0</v>
      </c>
      <c r="V2535">
        <v>0</v>
      </c>
      <c r="Y2535">
        <v>0</v>
      </c>
      <c r="AE2535">
        <v>0</v>
      </c>
      <c r="AP2535" t="s">
        <v>56</v>
      </c>
      <c r="AR2535">
        <v>0</v>
      </c>
      <c r="AS2535" t="s">
        <v>73</v>
      </c>
      <c r="AX2535">
        <v>500</v>
      </c>
      <c r="AY2535" t="s">
        <v>58</v>
      </c>
      <c r="AZ2535">
        <v>2153</v>
      </c>
      <c r="BA2535">
        <v>0</v>
      </c>
      <c r="BC2535">
        <v>0</v>
      </c>
      <c r="BD2535" t="s">
        <v>59</v>
      </c>
    </row>
    <row r="2536" spans="1:56" x14ac:dyDescent="0.25">
      <c r="A2536">
        <v>2</v>
      </c>
      <c r="B2536">
        <v>3</v>
      </c>
      <c r="C2536">
        <v>29</v>
      </c>
      <c r="D2536">
        <v>10100420000</v>
      </c>
      <c r="E2536" t="s">
        <v>127</v>
      </c>
      <c r="G2536">
        <v>152</v>
      </c>
      <c r="H2536">
        <v>3</v>
      </c>
      <c r="I2536">
        <v>22</v>
      </c>
      <c r="J2536" t="str">
        <f t="shared" si="39"/>
        <v>03-29-2022</v>
      </c>
      <c r="K2536">
        <v>245000</v>
      </c>
      <c r="L2536">
        <v>1960</v>
      </c>
      <c r="M2536">
        <v>0</v>
      </c>
      <c r="N2536">
        <v>0</v>
      </c>
      <c r="P2536">
        <v>3.7549999999999999</v>
      </c>
      <c r="Q2536" t="s">
        <v>61</v>
      </c>
      <c r="R2536">
        <v>4</v>
      </c>
      <c r="S2536" t="s">
        <v>128</v>
      </c>
      <c r="T2536" t="s">
        <v>129</v>
      </c>
      <c r="U2536">
        <v>0</v>
      </c>
      <c r="V2536">
        <v>0</v>
      </c>
      <c r="Y2536">
        <v>480</v>
      </c>
      <c r="Z2536" t="s">
        <v>64</v>
      </c>
      <c r="AA2536" t="s">
        <v>130</v>
      </c>
      <c r="AB2536" t="s">
        <v>66</v>
      </c>
      <c r="AC2536" t="s">
        <v>67</v>
      </c>
      <c r="AE2536">
        <v>8</v>
      </c>
      <c r="AF2536" t="s">
        <v>81</v>
      </c>
      <c r="AK2536" t="s">
        <v>71</v>
      </c>
      <c r="AL2536">
        <v>40</v>
      </c>
      <c r="AN2536" t="s">
        <v>82</v>
      </c>
      <c r="AP2536" t="s">
        <v>56</v>
      </c>
      <c r="AR2536">
        <v>0</v>
      </c>
      <c r="AS2536" t="s">
        <v>73</v>
      </c>
      <c r="AT2536" t="s">
        <v>74</v>
      </c>
      <c r="AV2536" t="s">
        <v>74</v>
      </c>
      <c r="AX2536">
        <v>510</v>
      </c>
      <c r="AY2536" t="s">
        <v>58</v>
      </c>
      <c r="AZ2536">
        <v>1152</v>
      </c>
      <c r="BA2536">
        <v>17540</v>
      </c>
      <c r="BC2536">
        <v>106860</v>
      </c>
      <c r="BD2536" t="s">
        <v>59</v>
      </c>
    </row>
    <row r="2537" spans="1:56" x14ac:dyDescent="0.25">
      <c r="A2537">
        <v>2</v>
      </c>
      <c r="B2537">
        <v>3</v>
      </c>
      <c r="C2537">
        <v>10</v>
      </c>
      <c r="D2537">
        <v>10281700100</v>
      </c>
      <c r="E2537" t="s">
        <v>193</v>
      </c>
      <c r="G2537">
        <v>118</v>
      </c>
      <c r="H2537">
        <v>3</v>
      </c>
      <c r="I2537">
        <v>22</v>
      </c>
      <c r="J2537" t="str">
        <f t="shared" si="39"/>
        <v>03-10-2022</v>
      </c>
      <c r="K2537">
        <v>1</v>
      </c>
      <c r="L2537">
        <v>0</v>
      </c>
      <c r="M2537">
        <v>0</v>
      </c>
      <c r="N2537">
        <v>0</v>
      </c>
      <c r="P2537">
        <v>5.0010000000000003</v>
      </c>
      <c r="U2537">
        <v>0</v>
      </c>
      <c r="V2537">
        <v>0</v>
      </c>
      <c r="Y2537">
        <v>0</v>
      </c>
      <c r="AE2537">
        <v>0</v>
      </c>
      <c r="AP2537" t="s">
        <v>56</v>
      </c>
      <c r="AR2537">
        <v>0</v>
      </c>
      <c r="AS2537" t="s">
        <v>73</v>
      </c>
      <c r="AT2537" t="s">
        <v>74</v>
      </c>
      <c r="AV2537" t="s">
        <v>74</v>
      </c>
      <c r="AX2537">
        <v>111</v>
      </c>
      <c r="AY2537" t="s">
        <v>58</v>
      </c>
      <c r="AZ2537">
        <v>1118</v>
      </c>
      <c r="BA2537">
        <v>0</v>
      </c>
      <c r="BC2537">
        <v>0</v>
      </c>
      <c r="BD2537" t="s">
        <v>59</v>
      </c>
    </row>
    <row r="2538" spans="1:56" x14ac:dyDescent="0.25">
      <c r="A2538">
        <v>2</v>
      </c>
      <c r="B2538">
        <v>3</v>
      </c>
      <c r="C2538">
        <v>31</v>
      </c>
      <c r="D2538">
        <v>10311020000</v>
      </c>
      <c r="E2538" t="s">
        <v>209</v>
      </c>
      <c r="G2538">
        <v>162</v>
      </c>
      <c r="H2538">
        <v>3</v>
      </c>
      <c r="I2538">
        <v>22</v>
      </c>
      <c r="J2538" t="str">
        <f t="shared" si="39"/>
        <v>03-31-2022</v>
      </c>
      <c r="K2538">
        <v>273500</v>
      </c>
      <c r="L2538">
        <v>1844</v>
      </c>
      <c r="M2538">
        <v>0</v>
      </c>
      <c r="N2538">
        <v>0</v>
      </c>
      <c r="P2538">
        <v>1.6</v>
      </c>
      <c r="Q2538">
        <v>1</v>
      </c>
      <c r="R2538">
        <v>7</v>
      </c>
      <c r="S2538" t="s">
        <v>210</v>
      </c>
      <c r="T2538" t="s">
        <v>163</v>
      </c>
      <c r="U2538">
        <v>0</v>
      </c>
      <c r="V2538">
        <v>0</v>
      </c>
      <c r="X2538" t="s">
        <v>63</v>
      </c>
      <c r="Y2538">
        <v>716</v>
      </c>
      <c r="Z2538" t="s">
        <v>64</v>
      </c>
      <c r="AA2538" t="s">
        <v>211</v>
      </c>
      <c r="AB2538" t="s">
        <v>66</v>
      </c>
      <c r="AC2538" t="s">
        <v>67</v>
      </c>
      <c r="AE2538">
        <v>5</v>
      </c>
      <c r="AF2538" t="s">
        <v>68</v>
      </c>
      <c r="AG2538" t="s">
        <v>69</v>
      </c>
      <c r="AK2538" t="s">
        <v>90</v>
      </c>
      <c r="AL2538">
        <v>19</v>
      </c>
      <c r="AN2538" t="s">
        <v>82</v>
      </c>
      <c r="AP2538" t="s">
        <v>56</v>
      </c>
      <c r="AR2538">
        <v>0</v>
      </c>
      <c r="AS2538" t="s">
        <v>73</v>
      </c>
      <c r="AT2538" t="s">
        <v>74</v>
      </c>
      <c r="AV2538" t="s">
        <v>74</v>
      </c>
      <c r="AX2538">
        <v>510</v>
      </c>
      <c r="AY2538" t="s">
        <v>58</v>
      </c>
      <c r="AZ2538">
        <v>3162</v>
      </c>
      <c r="BA2538">
        <v>15660</v>
      </c>
      <c r="BC2538">
        <v>29170</v>
      </c>
      <c r="BD2538" t="s">
        <v>59</v>
      </c>
    </row>
    <row r="2539" spans="1:56" x14ac:dyDescent="0.25">
      <c r="A2539">
        <v>2</v>
      </c>
      <c r="B2539">
        <v>3</v>
      </c>
      <c r="C2539">
        <v>4</v>
      </c>
      <c r="D2539">
        <v>80271000000</v>
      </c>
      <c r="E2539" t="s">
        <v>360</v>
      </c>
      <c r="G2539">
        <v>108</v>
      </c>
      <c r="H2539">
        <v>3</v>
      </c>
      <c r="I2539">
        <v>22</v>
      </c>
      <c r="J2539" t="str">
        <f t="shared" si="39"/>
        <v>03-04-2022</v>
      </c>
      <c r="K2539">
        <v>90000</v>
      </c>
      <c r="L2539">
        <v>1400</v>
      </c>
      <c r="M2539">
        <v>0</v>
      </c>
      <c r="N2539">
        <v>0</v>
      </c>
      <c r="P2539">
        <v>5</v>
      </c>
      <c r="Q2539">
        <v>1</v>
      </c>
      <c r="R2539">
        <v>1</v>
      </c>
      <c r="S2539">
        <v>9841</v>
      </c>
      <c r="T2539" t="s">
        <v>76</v>
      </c>
      <c r="U2539">
        <v>0</v>
      </c>
      <c r="V2539">
        <v>1400</v>
      </c>
      <c r="X2539" t="s">
        <v>63</v>
      </c>
      <c r="Y2539">
        <v>784</v>
      </c>
      <c r="Z2539" t="s">
        <v>64</v>
      </c>
      <c r="AA2539" t="s">
        <v>164</v>
      </c>
      <c r="AB2539" t="s">
        <v>66</v>
      </c>
      <c r="AC2539" t="s">
        <v>67</v>
      </c>
      <c r="AE2539">
        <v>6</v>
      </c>
      <c r="AF2539" t="s">
        <v>88</v>
      </c>
      <c r="AK2539" t="s">
        <v>71</v>
      </c>
      <c r="AL2539">
        <v>26</v>
      </c>
      <c r="AN2539" t="s">
        <v>138</v>
      </c>
      <c r="AP2539" t="s">
        <v>56</v>
      </c>
      <c r="AR2539">
        <v>0</v>
      </c>
      <c r="AS2539" t="s">
        <v>73</v>
      </c>
      <c r="AT2539" t="s">
        <v>74</v>
      </c>
      <c r="AV2539" t="s">
        <v>74</v>
      </c>
      <c r="AX2539">
        <v>510</v>
      </c>
      <c r="AY2539" t="s">
        <v>58</v>
      </c>
      <c r="AZ2539">
        <v>5108</v>
      </c>
      <c r="BA2539">
        <v>27140</v>
      </c>
      <c r="BC2539">
        <v>116460</v>
      </c>
      <c r="BD2539" t="s">
        <v>59</v>
      </c>
    </row>
    <row r="2540" spans="1:56" x14ac:dyDescent="0.25">
      <c r="A2540">
        <v>2</v>
      </c>
      <c r="B2540">
        <v>3</v>
      </c>
      <c r="C2540">
        <v>11</v>
      </c>
      <c r="D2540">
        <v>90350600000</v>
      </c>
      <c r="E2540" t="s">
        <v>194</v>
      </c>
      <c r="G2540">
        <v>120</v>
      </c>
      <c r="H2540">
        <v>3</v>
      </c>
      <c r="I2540">
        <v>22</v>
      </c>
      <c r="J2540" t="str">
        <f t="shared" si="39"/>
        <v>03-11-2022</v>
      </c>
      <c r="K2540">
        <v>175000</v>
      </c>
      <c r="L2540">
        <v>0</v>
      </c>
      <c r="M2540">
        <v>0</v>
      </c>
      <c r="N2540">
        <v>0</v>
      </c>
      <c r="P2540">
        <v>79.159000000000006</v>
      </c>
      <c r="U2540">
        <v>0</v>
      </c>
      <c r="V2540">
        <v>0</v>
      </c>
      <c r="Y2540">
        <v>0</v>
      </c>
      <c r="AE2540">
        <v>0</v>
      </c>
      <c r="AP2540" t="s">
        <v>56</v>
      </c>
      <c r="AR2540">
        <v>0</v>
      </c>
      <c r="AS2540" t="s">
        <v>73</v>
      </c>
      <c r="AT2540" t="s">
        <v>74</v>
      </c>
      <c r="AV2540" t="s">
        <v>74</v>
      </c>
      <c r="AX2540">
        <v>199</v>
      </c>
      <c r="AY2540" t="s">
        <v>58</v>
      </c>
      <c r="AZ2540">
        <v>5120</v>
      </c>
      <c r="BA2540">
        <v>461230</v>
      </c>
      <c r="BC2540">
        <v>490</v>
      </c>
      <c r="BD2540" t="s">
        <v>59</v>
      </c>
    </row>
    <row r="2541" spans="1:56" x14ac:dyDescent="0.25">
      <c r="A2541">
        <v>2</v>
      </c>
      <c r="B2541">
        <v>3</v>
      </c>
      <c r="C2541">
        <v>11</v>
      </c>
      <c r="D2541">
        <v>120260600100</v>
      </c>
      <c r="E2541" t="s">
        <v>449</v>
      </c>
      <c r="G2541">
        <v>121</v>
      </c>
      <c r="H2541">
        <v>3</v>
      </c>
      <c r="I2541">
        <v>22</v>
      </c>
      <c r="J2541" t="str">
        <f t="shared" si="39"/>
        <v>03-11-2022</v>
      </c>
      <c r="K2541">
        <v>280000</v>
      </c>
      <c r="L2541">
        <v>0</v>
      </c>
      <c r="M2541">
        <v>0</v>
      </c>
      <c r="N2541">
        <v>0</v>
      </c>
      <c r="P2541">
        <v>0.19</v>
      </c>
      <c r="U2541">
        <v>0</v>
      </c>
      <c r="V2541">
        <v>0</v>
      </c>
      <c r="Y2541">
        <v>0</v>
      </c>
      <c r="AE2541">
        <v>0</v>
      </c>
      <c r="AR2541">
        <v>0</v>
      </c>
      <c r="AS2541" t="s">
        <v>73</v>
      </c>
      <c r="AX2541">
        <v>500</v>
      </c>
      <c r="AY2541" t="s">
        <v>439</v>
      </c>
      <c r="AZ2541">
        <v>2121</v>
      </c>
      <c r="BA2541">
        <v>0</v>
      </c>
      <c r="BC2541">
        <v>0</v>
      </c>
      <c r="BD2541" t="s">
        <v>59</v>
      </c>
    </row>
    <row r="2542" spans="1:56" x14ac:dyDescent="0.25">
      <c r="A2542">
        <v>2</v>
      </c>
      <c r="B2542">
        <v>3</v>
      </c>
      <c r="C2542">
        <v>11</v>
      </c>
      <c r="D2542">
        <v>120260600240</v>
      </c>
      <c r="E2542" t="s">
        <v>453</v>
      </c>
      <c r="G2542">
        <v>121</v>
      </c>
      <c r="H2542">
        <v>3</v>
      </c>
      <c r="I2542">
        <v>22</v>
      </c>
      <c r="J2542" t="str">
        <f t="shared" si="39"/>
        <v>03-11-2022</v>
      </c>
      <c r="K2542">
        <v>280000</v>
      </c>
      <c r="L2542">
        <v>0</v>
      </c>
      <c r="M2542">
        <v>0</v>
      </c>
      <c r="N2542">
        <v>0</v>
      </c>
      <c r="P2542">
        <v>0.44</v>
      </c>
      <c r="U2542">
        <v>0</v>
      </c>
      <c r="V2542">
        <v>0</v>
      </c>
      <c r="Y2542">
        <v>0</v>
      </c>
      <c r="AE2542">
        <v>0</v>
      </c>
      <c r="AP2542" t="s">
        <v>56</v>
      </c>
      <c r="AR2542">
        <v>0</v>
      </c>
      <c r="AS2542" t="s">
        <v>73</v>
      </c>
      <c r="AX2542">
        <v>110</v>
      </c>
      <c r="AY2542" t="s">
        <v>58</v>
      </c>
      <c r="AZ2542">
        <v>1121</v>
      </c>
      <c r="BA2542">
        <v>0</v>
      </c>
      <c r="BC2542">
        <v>0</v>
      </c>
      <c r="BD2542" t="s">
        <v>59</v>
      </c>
    </row>
    <row r="2543" spans="1:56" x14ac:dyDescent="0.25">
      <c r="A2543">
        <v>2</v>
      </c>
      <c r="B2543">
        <v>3</v>
      </c>
      <c r="C2543">
        <v>11</v>
      </c>
      <c r="D2543">
        <v>120260610000</v>
      </c>
      <c r="E2543" t="s">
        <v>459</v>
      </c>
      <c r="G2543">
        <v>121</v>
      </c>
      <c r="H2543">
        <v>3</v>
      </c>
      <c r="I2543">
        <v>22</v>
      </c>
      <c r="J2543" t="str">
        <f t="shared" si="39"/>
        <v>03-11-2022</v>
      </c>
      <c r="K2543">
        <v>280000</v>
      </c>
      <c r="L2543">
        <v>1908</v>
      </c>
      <c r="M2543">
        <v>0</v>
      </c>
      <c r="N2543">
        <v>0</v>
      </c>
      <c r="P2543">
        <v>0.71</v>
      </c>
      <c r="Q2543">
        <v>1</v>
      </c>
      <c r="R2543">
        <v>7</v>
      </c>
      <c r="S2543" t="s">
        <v>460</v>
      </c>
      <c r="T2543" t="s">
        <v>86</v>
      </c>
      <c r="U2543">
        <v>3</v>
      </c>
      <c r="V2543">
        <v>1584</v>
      </c>
      <c r="W2543" t="s">
        <v>71</v>
      </c>
      <c r="X2543" t="s">
        <v>63</v>
      </c>
      <c r="Y2543">
        <v>672</v>
      </c>
      <c r="Z2543" t="s">
        <v>64</v>
      </c>
      <c r="AA2543" t="s">
        <v>461</v>
      </c>
      <c r="AB2543" t="s">
        <v>66</v>
      </c>
      <c r="AC2543" t="s">
        <v>77</v>
      </c>
      <c r="AE2543">
        <v>12</v>
      </c>
      <c r="AF2543" t="s">
        <v>68</v>
      </c>
      <c r="AG2543" t="s">
        <v>69</v>
      </c>
      <c r="AK2543" t="s">
        <v>71</v>
      </c>
      <c r="AL2543">
        <v>22</v>
      </c>
      <c r="AN2543" t="s">
        <v>72</v>
      </c>
      <c r="AP2543" t="s">
        <v>56</v>
      </c>
      <c r="AR2543">
        <v>0</v>
      </c>
      <c r="AS2543" t="s">
        <v>73</v>
      </c>
      <c r="AT2543" t="s">
        <v>74</v>
      </c>
      <c r="AV2543" t="s">
        <v>74</v>
      </c>
      <c r="AX2543">
        <v>510</v>
      </c>
      <c r="AY2543" t="s">
        <v>462</v>
      </c>
      <c r="AZ2543">
        <v>2121</v>
      </c>
      <c r="BA2543">
        <v>9170</v>
      </c>
      <c r="BC2543">
        <v>222660</v>
      </c>
      <c r="BD2543" t="s">
        <v>59</v>
      </c>
    </row>
    <row r="2544" spans="1:56" x14ac:dyDescent="0.25">
      <c r="A2544">
        <v>2</v>
      </c>
      <c r="B2544">
        <v>3</v>
      </c>
      <c r="C2544">
        <v>30</v>
      </c>
      <c r="D2544">
        <v>120301100100</v>
      </c>
      <c r="E2544" t="s">
        <v>457</v>
      </c>
      <c r="G2544">
        <v>157</v>
      </c>
      <c r="H2544">
        <v>3</v>
      </c>
      <c r="I2544">
        <v>22</v>
      </c>
      <c r="J2544" t="str">
        <f t="shared" si="39"/>
        <v>03-30-2022</v>
      </c>
      <c r="K2544">
        <v>30000</v>
      </c>
      <c r="L2544">
        <v>0</v>
      </c>
      <c r="M2544">
        <v>0</v>
      </c>
      <c r="N2544">
        <v>0</v>
      </c>
      <c r="P2544">
        <v>5.0999999999999996</v>
      </c>
      <c r="U2544">
        <v>0</v>
      </c>
      <c r="V2544">
        <v>0</v>
      </c>
      <c r="Y2544">
        <v>0</v>
      </c>
      <c r="AE2544">
        <v>0</v>
      </c>
      <c r="AR2544">
        <v>0</v>
      </c>
      <c r="AS2544" t="s">
        <v>73</v>
      </c>
      <c r="AX2544">
        <v>100</v>
      </c>
      <c r="AY2544" t="s">
        <v>58</v>
      </c>
      <c r="AZ2544">
        <v>3157</v>
      </c>
      <c r="BA2544">
        <v>33770</v>
      </c>
      <c r="BC2544">
        <v>0</v>
      </c>
      <c r="BD2544" t="s">
        <v>59</v>
      </c>
    </row>
    <row r="2545" spans="1:56" x14ac:dyDescent="0.25">
      <c r="A2545">
        <v>2</v>
      </c>
      <c r="B2545">
        <v>3</v>
      </c>
      <c r="C2545">
        <v>21</v>
      </c>
      <c r="D2545">
        <v>140070901400</v>
      </c>
      <c r="E2545" t="s">
        <v>517</v>
      </c>
      <c r="G2545">
        <v>136</v>
      </c>
      <c r="H2545">
        <v>3</v>
      </c>
      <c r="I2545">
        <v>22</v>
      </c>
      <c r="J2545" t="str">
        <f t="shared" si="39"/>
        <v>03-21-2022</v>
      </c>
      <c r="K2545">
        <v>220000</v>
      </c>
      <c r="L2545">
        <v>1624</v>
      </c>
      <c r="M2545">
        <v>0</v>
      </c>
      <c r="N2545">
        <v>0</v>
      </c>
      <c r="P2545">
        <v>1.103</v>
      </c>
      <c r="Q2545">
        <v>1</v>
      </c>
      <c r="R2545">
        <v>1</v>
      </c>
      <c r="S2545">
        <v>9721</v>
      </c>
      <c r="T2545" t="s">
        <v>112</v>
      </c>
      <c r="U2545">
        <v>3</v>
      </c>
      <c r="V2545">
        <v>0</v>
      </c>
      <c r="X2545" t="s">
        <v>63</v>
      </c>
      <c r="Y2545">
        <v>576</v>
      </c>
      <c r="Z2545" t="s">
        <v>64</v>
      </c>
      <c r="AA2545" t="s">
        <v>164</v>
      </c>
      <c r="AB2545" t="s">
        <v>66</v>
      </c>
      <c r="AC2545" t="s">
        <v>67</v>
      </c>
      <c r="AE2545">
        <v>7</v>
      </c>
      <c r="AF2545" t="s">
        <v>88</v>
      </c>
      <c r="AK2545" t="s">
        <v>71</v>
      </c>
      <c r="AL2545">
        <v>30</v>
      </c>
      <c r="AN2545" t="s">
        <v>82</v>
      </c>
      <c r="AP2545" t="s">
        <v>56</v>
      </c>
      <c r="AR2545">
        <v>0</v>
      </c>
      <c r="AS2545" t="s">
        <v>73</v>
      </c>
      <c r="AX2545">
        <v>510</v>
      </c>
      <c r="AY2545" t="s">
        <v>58</v>
      </c>
      <c r="AZ2545">
        <v>2136</v>
      </c>
      <c r="BA2545">
        <v>10830</v>
      </c>
      <c r="BC2545">
        <v>121600</v>
      </c>
      <c r="BD2545" t="s">
        <v>59</v>
      </c>
    </row>
    <row r="2546" spans="1:56" x14ac:dyDescent="0.25">
      <c r="A2546">
        <v>2</v>
      </c>
      <c r="B2546">
        <v>3</v>
      </c>
      <c r="C2546">
        <v>11</v>
      </c>
      <c r="D2546">
        <v>140221700000</v>
      </c>
      <c r="E2546" t="s">
        <v>582</v>
      </c>
      <c r="G2546">
        <v>122</v>
      </c>
      <c r="H2546">
        <v>3</v>
      </c>
      <c r="I2546">
        <v>22</v>
      </c>
      <c r="J2546" t="str">
        <f t="shared" si="39"/>
        <v>03-11-2022</v>
      </c>
      <c r="K2546">
        <v>251000</v>
      </c>
      <c r="L2546">
        <v>2391</v>
      </c>
      <c r="M2546">
        <v>0</v>
      </c>
      <c r="N2546">
        <v>0</v>
      </c>
      <c r="P2546">
        <v>4.4800000000000004</v>
      </c>
      <c r="Q2546">
        <v>1</v>
      </c>
      <c r="R2546">
        <v>1</v>
      </c>
      <c r="S2546">
        <v>9811</v>
      </c>
      <c r="T2546" t="s">
        <v>76</v>
      </c>
      <c r="U2546">
        <v>0</v>
      </c>
      <c r="V2546">
        <v>2103</v>
      </c>
      <c r="Y2546">
        <v>552</v>
      </c>
      <c r="Z2546" t="s">
        <v>64</v>
      </c>
      <c r="AA2546" t="s">
        <v>205</v>
      </c>
      <c r="AB2546" t="s">
        <v>66</v>
      </c>
      <c r="AC2546" t="s">
        <v>67</v>
      </c>
      <c r="AE2546">
        <v>10</v>
      </c>
      <c r="AF2546" t="s">
        <v>309</v>
      </c>
      <c r="AI2546" t="s">
        <v>70</v>
      </c>
      <c r="AK2546" t="s">
        <v>71</v>
      </c>
      <c r="AL2546">
        <v>34</v>
      </c>
      <c r="AN2546" t="s">
        <v>82</v>
      </c>
      <c r="AP2546" t="s">
        <v>56</v>
      </c>
      <c r="AR2546">
        <v>0</v>
      </c>
      <c r="AS2546" t="s">
        <v>73</v>
      </c>
      <c r="AT2546" t="s">
        <v>74</v>
      </c>
      <c r="AV2546" t="s">
        <v>74</v>
      </c>
      <c r="AX2546">
        <v>510</v>
      </c>
      <c r="AY2546" t="s">
        <v>58</v>
      </c>
      <c r="AZ2546">
        <v>2122</v>
      </c>
      <c r="BA2546">
        <v>21630</v>
      </c>
      <c r="BC2546">
        <v>139000</v>
      </c>
      <c r="BD2546" t="s">
        <v>59</v>
      </c>
    </row>
    <row r="2547" spans="1:56" x14ac:dyDescent="0.25">
      <c r="A2547">
        <v>2</v>
      </c>
      <c r="B2547">
        <v>3</v>
      </c>
      <c r="C2547">
        <v>28</v>
      </c>
      <c r="D2547">
        <v>160361900100</v>
      </c>
      <c r="E2547" t="s">
        <v>616</v>
      </c>
      <c r="G2547">
        <v>145</v>
      </c>
      <c r="H2547">
        <v>3</v>
      </c>
      <c r="I2547">
        <v>22</v>
      </c>
      <c r="J2547" t="str">
        <f t="shared" si="39"/>
        <v>03-28-2022</v>
      </c>
      <c r="K2547">
        <v>165000</v>
      </c>
      <c r="L2547">
        <v>1492</v>
      </c>
      <c r="M2547">
        <v>0</v>
      </c>
      <c r="N2547">
        <v>0</v>
      </c>
      <c r="P2547">
        <v>1.2889999999999999</v>
      </c>
      <c r="Q2547" t="s">
        <v>61</v>
      </c>
      <c r="R2547" t="s">
        <v>116</v>
      </c>
      <c r="S2547" t="s">
        <v>135</v>
      </c>
      <c r="T2547" t="s">
        <v>62</v>
      </c>
      <c r="U2547">
        <v>3</v>
      </c>
      <c r="V2547">
        <v>546</v>
      </c>
      <c r="Y2547">
        <v>0</v>
      </c>
      <c r="AA2547" t="s">
        <v>617</v>
      </c>
      <c r="AB2547" t="s">
        <v>66</v>
      </c>
      <c r="AC2547" t="s">
        <v>67</v>
      </c>
      <c r="AE2547">
        <v>11</v>
      </c>
      <c r="AF2547" t="s">
        <v>81</v>
      </c>
      <c r="AK2547" t="s">
        <v>71</v>
      </c>
      <c r="AL2547">
        <v>45</v>
      </c>
      <c r="AN2547" t="s">
        <v>82</v>
      </c>
      <c r="AP2547" t="s">
        <v>56</v>
      </c>
      <c r="AR2547">
        <v>0</v>
      </c>
      <c r="AS2547" t="s">
        <v>73</v>
      </c>
      <c r="AT2547" t="s">
        <v>74</v>
      </c>
      <c r="AV2547" t="s">
        <v>74</v>
      </c>
      <c r="AX2547">
        <v>510</v>
      </c>
      <c r="AY2547" t="s">
        <v>618</v>
      </c>
      <c r="AZ2547">
        <v>4145</v>
      </c>
      <c r="BA2547">
        <v>11910</v>
      </c>
      <c r="BC2547">
        <v>69140</v>
      </c>
      <c r="BD2547" t="s">
        <v>59</v>
      </c>
    </row>
    <row r="2548" spans="1:56" x14ac:dyDescent="0.25">
      <c r="A2548">
        <v>2</v>
      </c>
      <c r="B2548">
        <v>3</v>
      </c>
      <c r="C2548">
        <v>21</v>
      </c>
      <c r="D2548">
        <v>170452000000</v>
      </c>
      <c r="E2548" t="s">
        <v>641</v>
      </c>
      <c r="G2548">
        <v>138</v>
      </c>
      <c r="H2548">
        <v>3</v>
      </c>
      <c r="I2548">
        <v>22</v>
      </c>
      <c r="J2548" t="str">
        <f t="shared" si="39"/>
        <v>03-21-2022</v>
      </c>
      <c r="K2548">
        <v>166000</v>
      </c>
      <c r="L2548">
        <v>1096</v>
      </c>
      <c r="M2548">
        <v>66</v>
      </c>
      <c r="N2548">
        <v>223</v>
      </c>
      <c r="P2548">
        <v>0</v>
      </c>
      <c r="Q2548" t="s">
        <v>98</v>
      </c>
      <c r="R2548">
        <v>3</v>
      </c>
      <c r="S2548" t="s">
        <v>642</v>
      </c>
      <c r="T2548" t="s">
        <v>100</v>
      </c>
      <c r="U2548">
        <v>3</v>
      </c>
      <c r="V2548">
        <v>392</v>
      </c>
      <c r="X2548" t="s">
        <v>63</v>
      </c>
      <c r="Y2548">
        <v>864</v>
      </c>
      <c r="Z2548" t="s">
        <v>64</v>
      </c>
      <c r="AA2548" t="s">
        <v>205</v>
      </c>
      <c r="AB2548" t="s">
        <v>66</v>
      </c>
      <c r="AC2548" t="s">
        <v>67</v>
      </c>
      <c r="AE2548">
        <v>9</v>
      </c>
      <c r="AF2548" t="s">
        <v>88</v>
      </c>
      <c r="AK2548" t="s">
        <v>71</v>
      </c>
      <c r="AL2548">
        <v>42</v>
      </c>
      <c r="AN2548" t="s">
        <v>82</v>
      </c>
      <c r="AP2548" t="s">
        <v>56</v>
      </c>
      <c r="AR2548">
        <v>1704</v>
      </c>
      <c r="AS2548" t="s">
        <v>73</v>
      </c>
      <c r="AT2548" t="s">
        <v>74</v>
      </c>
      <c r="AV2548" t="s">
        <v>74</v>
      </c>
      <c r="AX2548">
        <v>510</v>
      </c>
      <c r="AY2548" t="s">
        <v>429</v>
      </c>
      <c r="AZ2548">
        <v>5138</v>
      </c>
      <c r="BA2548">
        <v>10630</v>
      </c>
      <c r="BC2548">
        <v>82570</v>
      </c>
      <c r="BD2548" t="s">
        <v>59</v>
      </c>
    </row>
    <row r="2549" spans="1:56" x14ac:dyDescent="0.25">
      <c r="A2549">
        <v>2</v>
      </c>
      <c r="B2549">
        <v>3</v>
      </c>
      <c r="C2549">
        <v>30</v>
      </c>
      <c r="D2549">
        <v>210460300000</v>
      </c>
      <c r="E2549" t="s">
        <v>860</v>
      </c>
      <c r="G2549">
        <v>160</v>
      </c>
      <c r="H2549">
        <v>3</v>
      </c>
      <c r="I2549">
        <v>22</v>
      </c>
      <c r="J2549" t="str">
        <f t="shared" si="39"/>
        <v>03-30-2022</v>
      </c>
      <c r="K2549">
        <v>66220</v>
      </c>
      <c r="L2549">
        <v>1832</v>
      </c>
      <c r="M2549">
        <v>66</v>
      </c>
      <c r="N2549">
        <v>132</v>
      </c>
      <c r="P2549">
        <v>0</v>
      </c>
      <c r="Q2549" t="s">
        <v>279</v>
      </c>
      <c r="R2549" t="s">
        <v>116</v>
      </c>
      <c r="S2549" t="s">
        <v>123</v>
      </c>
      <c r="T2549" t="s">
        <v>76</v>
      </c>
      <c r="U2549">
        <v>0</v>
      </c>
      <c r="V2549">
        <v>952</v>
      </c>
      <c r="X2549" t="s">
        <v>63</v>
      </c>
      <c r="Y2549">
        <v>576</v>
      </c>
      <c r="Z2549" t="s">
        <v>64</v>
      </c>
      <c r="AA2549" t="s">
        <v>152</v>
      </c>
      <c r="AB2549" t="s">
        <v>66</v>
      </c>
      <c r="AC2549" t="s">
        <v>67</v>
      </c>
      <c r="AE2549">
        <v>10</v>
      </c>
      <c r="AF2549" t="s">
        <v>102</v>
      </c>
      <c r="AG2549" t="s">
        <v>69</v>
      </c>
      <c r="AK2549" t="s">
        <v>71</v>
      </c>
      <c r="AL2549">
        <v>50</v>
      </c>
      <c r="AN2549" t="s">
        <v>170</v>
      </c>
      <c r="AP2549" t="s">
        <v>56</v>
      </c>
      <c r="AR2549">
        <v>2121</v>
      </c>
      <c r="AS2549" t="s">
        <v>73</v>
      </c>
      <c r="AT2549" t="s">
        <v>74</v>
      </c>
      <c r="AV2549" t="s">
        <v>74</v>
      </c>
      <c r="AX2549">
        <v>510</v>
      </c>
      <c r="AY2549" t="s">
        <v>473</v>
      </c>
      <c r="AZ2549">
        <v>1160</v>
      </c>
      <c r="BA2549">
        <v>2510</v>
      </c>
      <c r="BC2549">
        <v>83110</v>
      </c>
      <c r="BD2549" t="s">
        <v>59</v>
      </c>
    </row>
    <row r="2550" spans="1:56" x14ac:dyDescent="0.25">
      <c r="A2550">
        <v>2</v>
      </c>
      <c r="B2550">
        <v>3</v>
      </c>
      <c r="C2550">
        <v>8</v>
      </c>
      <c r="D2550">
        <v>220120400000</v>
      </c>
      <c r="E2550" t="s">
        <v>934</v>
      </c>
      <c r="G2550">
        <v>112</v>
      </c>
      <c r="H2550">
        <v>3</v>
      </c>
      <c r="I2550">
        <v>22</v>
      </c>
      <c r="J2550" t="str">
        <f t="shared" si="39"/>
        <v>03-08-2022</v>
      </c>
      <c r="K2550">
        <v>275000</v>
      </c>
      <c r="L2550">
        <v>1842</v>
      </c>
      <c r="M2550">
        <v>0</v>
      </c>
      <c r="N2550">
        <v>0</v>
      </c>
      <c r="P2550">
        <v>26.773</v>
      </c>
      <c r="Q2550">
        <v>1</v>
      </c>
      <c r="R2550">
        <v>1</v>
      </c>
      <c r="S2550">
        <v>9711</v>
      </c>
      <c r="T2550" t="s">
        <v>112</v>
      </c>
      <c r="U2550">
        <v>2</v>
      </c>
      <c r="V2550">
        <v>0</v>
      </c>
      <c r="X2550" t="s">
        <v>63</v>
      </c>
      <c r="Y2550">
        <v>552</v>
      </c>
      <c r="Z2550" t="s">
        <v>64</v>
      </c>
      <c r="AA2550" t="s">
        <v>935</v>
      </c>
      <c r="AB2550" t="s">
        <v>66</v>
      </c>
      <c r="AC2550" t="s">
        <v>67</v>
      </c>
      <c r="AE2550">
        <v>7</v>
      </c>
      <c r="AF2550" t="s">
        <v>102</v>
      </c>
      <c r="AG2550" t="s">
        <v>69</v>
      </c>
      <c r="AI2550" t="s">
        <v>70</v>
      </c>
      <c r="AK2550" t="s">
        <v>71</v>
      </c>
      <c r="AL2550">
        <v>30</v>
      </c>
      <c r="AN2550" t="s">
        <v>310</v>
      </c>
      <c r="AP2550" t="s">
        <v>56</v>
      </c>
      <c r="AR2550">
        <v>0</v>
      </c>
      <c r="AS2550" t="s">
        <v>73</v>
      </c>
      <c r="AT2550" t="s">
        <v>74</v>
      </c>
      <c r="AV2550" t="s">
        <v>74</v>
      </c>
      <c r="AX2550">
        <v>111</v>
      </c>
      <c r="AY2550" t="s">
        <v>473</v>
      </c>
      <c r="AZ2550">
        <v>3112</v>
      </c>
      <c r="BA2550">
        <v>78740</v>
      </c>
      <c r="BC2550">
        <v>165490</v>
      </c>
      <c r="BD2550" t="s">
        <v>59</v>
      </c>
    </row>
    <row r="2551" spans="1:56" x14ac:dyDescent="0.25">
      <c r="A2551">
        <v>2</v>
      </c>
      <c r="B2551">
        <v>3</v>
      </c>
      <c r="C2551">
        <v>30</v>
      </c>
      <c r="D2551">
        <v>240640100000</v>
      </c>
      <c r="E2551" t="s">
        <v>1099</v>
      </c>
      <c r="G2551">
        <v>159</v>
      </c>
      <c r="H2551">
        <v>3</v>
      </c>
      <c r="I2551">
        <v>22</v>
      </c>
      <c r="J2551" t="str">
        <f t="shared" si="39"/>
        <v>03-30-2022</v>
      </c>
      <c r="K2551">
        <v>108000</v>
      </c>
      <c r="L2551">
        <v>0</v>
      </c>
      <c r="M2551">
        <v>35</v>
      </c>
      <c r="N2551">
        <v>150</v>
      </c>
      <c r="P2551">
        <v>0</v>
      </c>
      <c r="U2551">
        <v>0</v>
      </c>
      <c r="V2551">
        <v>0</v>
      </c>
      <c r="Y2551">
        <v>0</v>
      </c>
      <c r="AE2551">
        <v>0</v>
      </c>
      <c r="AP2551" t="s">
        <v>56</v>
      </c>
      <c r="AR2551">
        <v>2405</v>
      </c>
      <c r="AS2551" t="s">
        <v>73</v>
      </c>
      <c r="AX2551">
        <v>500</v>
      </c>
      <c r="AY2551" t="s">
        <v>755</v>
      </c>
      <c r="AZ2551">
        <v>2159</v>
      </c>
      <c r="BA2551">
        <v>0</v>
      </c>
      <c r="BC2551">
        <v>0</v>
      </c>
      <c r="BD2551" t="s">
        <v>59</v>
      </c>
    </row>
    <row r="2552" spans="1:56" x14ac:dyDescent="0.25">
      <c r="A2552">
        <v>2</v>
      </c>
      <c r="B2552">
        <v>3</v>
      </c>
      <c r="C2552">
        <v>30</v>
      </c>
      <c r="D2552">
        <v>240640200000</v>
      </c>
      <c r="E2552" t="s">
        <v>1103</v>
      </c>
      <c r="G2552">
        <v>159</v>
      </c>
      <c r="H2552">
        <v>3</v>
      </c>
      <c r="I2552">
        <v>22</v>
      </c>
      <c r="J2552" t="str">
        <f t="shared" si="39"/>
        <v>03-30-2022</v>
      </c>
      <c r="K2552">
        <v>108000</v>
      </c>
      <c r="L2552">
        <v>2664</v>
      </c>
      <c r="M2552">
        <v>118</v>
      </c>
      <c r="N2552">
        <v>150</v>
      </c>
      <c r="P2552">
        <v>0</v>
      </c>
      <c r="Q2552" t="s">
        <v>61</v>
      </c>
      <c r="R2552">
        <v>2</v>
      </c>
      <c r="S2552" t="s">
        <v>1104</v>
      </c>
      <c r="T2552" t="s">
        <v>143</v>
      </c>
      <c r="U2552">
        <v>0</v>
      </c>
      <c r="V2552">
        <v>0</v>
      </c>
      <c r="X2552" t="s">
        <v>63</v>
      </c>
      <c r="Y2552">
        <v>0</v>
      </c>
      <c r="AA2552" t="s">
        <v>96</v>
      </c>
      <c r="AB2552" t="s">
        <v>66</v>
      </c>
      <c r="AC2552" t="s">
        <v>67</v>
      </c>
      <c r="AE2552">
        <v>9</v>
      </c>
      <c r="AF2552" t="s">
        <v>81</v>
      </c>
      <c r="AK2552" t="s">
        <v>71</v>
      </c>
      <c r="AL2552">
        <v>45</v>
      </c>
      <c r="AN2552" t="s">
        <v>82</v>
      </c>
      <c r="AP2552" t="s">
        <v>56</v>
      </c>
      <c r="AR2552">
        <v>2405</v>
      </c>
      <c r="AS2552" t="s">
        <v>73</v>
      </c>
      <c r="AT2552" t="s">
        <v>213</v>
      </c>
      <c r="AV2552" t="s">
        <v>213</v>
      </c>
      <c r="AX2552">
        <v>510</v>
      </c>
      <c r="AY2552" t="s">
        <v>58</v>
      </c>
      <c r="AZ2552">
        <v>2159</v>
      </c>
      <c r="BA2552">
        <v>11770</v>
      </c>
      <c r="BC2552">
        <v>98310</v>
      </c>
      <c r="BD2552" t="s">
        <v>59</v>
      </c>
    </row>
    <row r="2553" spans="1:56" x14ac:dyDescent="0.25">
      <c r="A2553">
        <v>2</v>
      </c>
      <c r="B2553">
        <v>3</v>
      </c>
      <c r="C2553">
        <v>30</v>
      </c>
      <c r="D2553">
        <v>240640300000</v>
      </c>
      <c r="E2553" t="s">
        <v>1099</v>
      </c>
      <c r="G2553">
        <v>159</v>
      </c>
      <c r="H2553">
        <v>3</v>
      </c>
      <c r="I2553">
        <v>22</v>
      </c>
      <c r="J2553" t="str">
        <f t="shared" si="39"/>
        <v>03-30-2022</v>
      </c>
      <c r="K2553">
        <v>108000</v>
      </c>
      <c r="L2553">
        <v>0</v>
      </c>
      <c r="M2553">
        <v>41</v>
      </c>
      <c r="N2553">
        <v>150</v>
      </c>
      <c r="P2553">
        <v>0</v>
      </c>
      <c r="U2553">
        <v>0</v>
      </c>
      <c r="V2553">
        <v>0</v>
      </c>
      <c r="Y2553">
        <v>0</v>
      </c>
      <c r="AE2553">
        <v>0</v>
      </c>
      <c r="AP2553" t="s">
        <v>56</v>
      </c>
      <c r="AR2553">
        <v>2405</v>
      </c>
      <c r="AS2553" t="s">
        <v>73</v>
      </c>
      <c r="AX2553">
        <v>500</v>
      </c>
      <c r="AY2553" t="s">
        <v>755</v>
      </c>
      <c r="AZ2553">
        <v>2159</v>
      </c>
      <c r="BA2553">
        <v>0</v>
      </c>
      <c r="BC2553">
        <v>0</v>
      </c>
      <c r="BD2553" t="s">
        <v>59</v>
      </c>
    </row>
    <row r="2554" spans="1:56" x14ac:dyDescent="0.25">
      <c r="A2554">
        <v>2</v>
      </c>
      <c r="B2554">
        <v>3</v>
      </c>
      <c r="C2554">
        <v>8</v>
      </c>
      <c r="D2554">
        <v>240730100000</v>
      </c>
      <c r="E2554" t="s">
        <v>1136</v>
      </c>
      <c r="G2554">
        <v>111</v>
      </c>
      <c r="H2554">
        <v>3</v>
      </c>
      <c r="I2554">
        <v>22</v>
      </c>
      <c r="J2554" t="str">
        <f t="shared" si="39"/>
        <v>03-08-2022</v>
      </c>
      <c r="K2554">
        <v>110000</v>
      </c>
      <c r="L2554">
        <v>774</v>
      </c>
      <c r="M2554">
        <v>82</v>
      </c>
      <c r="N2554">
        <v>165</v>
      </c>
      <c r="P2554">
        <v>0</v>
      </c>
      <c r="Q2554">
        <v>1</v>
      </c>
      <c r="R2554">
        <v>1</v>
      </c>
      <c r="S2554">
        <v>9331</v>
      </c>
      <c r="T2554" t="s">
        <v>112</v>
      </c>
      <c r="U2554">
        <v>0</v>
      </c>
      <c r="V2554">
        <v>0</v>
      </c>
      <c r="X2554" t="s">
        <v>63</v>
      </c>
      <c r="Y2554">
        <v>432</v>
      </c>
      <c r="Z2554" t="s">
        <v>64</v>
      </c>
      <c r="AA2554" t="s">
        <v>164</v>
      </c>
      <c r="AB2554" t="s">
        <v>66</v>
      </c>
      <c r="AC2554" t="s">
        <v>67</v>
      </c>
      <c r="AE2554">
        <v>4</v>
      </c>
      <c r="AF2554" t="s">
        <v>81</v>
      </c>
      <c r="AK2554" t="s">
        <v>71</v>
      </c>
      <c r="AL2554">
        <v>50</v>
      </c>
      <c r="AN2554" t="s">
        <v>170</v>
      </c>
      <c r="AP2554" t="s">
        <v>56</v>
      </c>
      <c r="AR2554">
        <v>2425</v>
      </c>
      <c r="AS2554" t="s">
        <v>73</v>
      </c>
      <c r="AT2554" t="s">
        <v>213</v>
      </c>
      <c r="AV2554" t="s">
        <v>213</v>
      </c>
      <c r="AX2554">
        <v>510</v>
      </c>
      <c r="AY2554" t="s">
        <v>58</v>
      </c>
      <c r="AZ2554">
        <v>3111</v>
      </c>
      <c r="BA2554">
        <v>7800</v>
      </c>
      <c r="BC2554">
        <v>26740</v>
      </c>
      <c r="BD2554" t="s">
        <v>59</v>
      </c>
    </row>
    <row r="2555" spans="1:56" x14ac:dyDescent="0.25">
      <c r="A2555">
        <v>2</v>
      </c>
      <c r="B2555">
        <v>3</v>
      </c>
      <c r="C2555">
        <v>8</v>
      </c>
      <c r="D2555">
        <v>240730300000</v>
      </c>
      <c r="E2555" t="s">
        <v>1137</v>
      </c>
      <c r="G2555">
        <v>111</v>
      </c>
      <c r="H2555">
        <v>3</v>
      </c>
      <c r="I2555">
        <v>22</v>
      </c>
      <c r="J2555" t="str">
        <f t="shared" si="39"/>
        <v>03-08-2022</v>
      </c>
      <c r="K2555">
        <v>110000</v>
      </c>
      <c r="L2555">
        <v>0</v>
      </c>
      <c r="M2555">
        <v>70</v>
      </c>
      <c r="N2555">
        <v>165</v>
      </c>
      <c r="P2555">
        <v>0</v>
      </c>
      <c r="U2555">
        <v>0</v>
      </c>
      <c r="V2555">
        <v>0</v>
      </c>
      <c r="Y2555">
        <v>0</v>
      </c>
      <c r="AE2555">
        <v>0</v>
      </c>
      <c r="AP2555" t="s">
        <v>56</v>
      </c>
      <c r="AR2555">
        <v>2425</v>
      </c>
      <c r="AS2555" t="s">
        <v>73</v>
      </c>
      <c r="AX2555">
        <v>500</v>
      </c>
      <c r="AY2555" t="s">
        <v>439</v>
      </c>
      <c r="AZ2555">
        <v>3111</v>
      </c>
      <c r="BA2555">
        <v>0</v>
      </c>
      <c r="BC2555">
        <v>0</v>
      </c>
      <c r="BD2555" t="s">
        <v>59</v>
      </c>
    </row>
    <row r="2556" spans="1:56" x14ac:dyDescent="0.25">
      <c r="A2556">
        <v>2</v>
      </c>
      <c r="B2556">
        <v>3</v>
      </c>
      <c r="C2556">
        <v>2</v>
      </c>
      <c r="D2556">
        <v>240751800000</v>
      </c>
      <c r="E2556" t="s">
        <v>1161</v>
      </c>
      <c r="G2556">
        <v>95</v>
      </c>
      <c r="H2556">
        <v>3</v>
      </c>
      <c r="I2556">
        <v>22</v>
      </c>
      <c r="J2556" t="str">
        <f t="shared" si="39"/>
        <v>03-02-2022</v>
      </c>
      <c r="K2556">
        <v>15000</v>
      </c>
      <c r="L2556">
        <v>0</v>
      </c>
      <c r="M2556">
        <v>98</v>
      </c>
      <c r="N2556">
        <v>115</v>
      </c>
      <c r="P2556">
        <v>0</v>
      </c>
      <c r="U2556">
        <v>0</v>
      </c>
      <c r="V2556">
        <v>0</v>
      </c>
      <c r="Y2556">
        <v>782</v>
      </c>
      <c r="Z2556" t="s">
        <v>64</v>
      </c>
      <c r="AE2556">
        <v>0</v>
      </c>
      <c r="AP2556" t="s">
        <v>56</v>
      </c>
      <c r="AR2556">
        <v>2430</v>
      </c>
      <c r="AS2556" t="s">
        <v>73</v>
      </c>
      <c r="AT2556" t="s">
        <v>213</v>
      </c>
      <c r="AV2556" t="s">
        <v>213</v>
      </c>
      <c r="AX2556">
        <v>599</v>
      </c>
      <c r="AY2556" t="s">
        <v>58</v>
      </c>
      <c r="AZ2556">
        <v>3095</v>
      </c>
      <c r="BA2556">
        <v>6860</v>
      </c>
      <c r="BC2556">
        <v>4400</v>
      </c>
      <c r="BD2556" t="s">
        <v>59</v>
      </c>
    </row>
    <row r="2557" spans="1:56" x14ac:dyDescent="0.25">
      <c r="A2557">
        <v>2</v>
      </c>
      <c r="B2557">
        <v>3</v>
      </c>
      <c r="C2557">
        <v>2</v>
      </c>
      <c r="D2557">
        <v>250241200130</v>
      </c>
      <c r="E2557" t="s">
        <v>1287</v>
      </c>
      <c r="G2557">
        <v>101</v>
      </c>
      <c r="H2557">
        <v>3</v>
      </c>
      <c r="I2557">
        <v>22</v>
      </c>
      <c r="J2557" t="str">
        <f t="shared" si="39"/>
        <v>03-02-2022</v>
      </c>
      <c r="K2557">
        <v>310000</v>
      </c>
      <c r="L2557">
        <v>1568</v>
      </c>
      <c r="M2557">
        <v>0</v>
      </c>
      <c r="N2557">
        <v>0</v>
      </c>
      <c r="P2557">
        <v>1</v>
      </c>
      <c r="Q2557">
        <v>1</v>
      </c>
      <c r="R2557">
        <v>2</v>
      </c>
      <c r="S2557">
        <v>61</v>
      </c>
      <c r="T2557" t="s">
        <v>76</v>
      </c>
      <c r="U2557">
        <v>3</v>
      </c>
      <c r="V2557">
        <v>784</v>
      </c>
      <c r="X2557" t="s">
        <v>63</v>
      </c>
      <c r="Y2557">
        <v>576</v>
      </c>
      <c r="Z2557" t="s">
        <v>64</v>
      </c>
      <c r="AA2557" t="s">
        <v>65</v>
      </c>
      <c r="AB2557" t="s">
        <v>66</v>
      </c>
      <c r="AC2557" t="s">
        <v>67</v>
      </c>
      <c r="AE2557">
        <v>8</v>
      </c>
      <c r="AF2557" t="s">
        <v>88</v>
      </c>
      <c r="AK2557" t="s">
        <v>71</v>
      </c>
      <c r="AL2557">
        <v>10</v>
      </c>
      <c r="AN2557" t="s">
        <v>82</v>
      </c>
      <c r="AR2557">
        <v>0</v>
      </c>
      <c r="AX2557">
        <v>510</v>
      </c>
      <c r="AY2557" t="s">
        <v>58</v>
      </c>
      <c r="AZ2557">
        <v>5101</v>
      </c>
      <c r="BA2557">
        <v>13490</v>
      </c>
      <c r="BC2557">
        <v>152370</v>
      </c>
      <c r="BD2557" t="s">
        <v>59</v>
      </c>
    </row>
    <row r="2558" spans="1:56" x14ac:dyDescent="0.25">
      <c r="A2558">
        <v>2</v>
      </c>
      <c r="B2558">
        <v>3</v>
      </c>
      <c r="C2558">
        <v>23</v>
      </c>
      <c r="D2558">
        <v>270352000000</v>
      </c>
      <c r="E2558" t="s">
        <v>1335</v>
      </c>
      <c r="G2558">
        <v>142</v>
      </c>
      <c r="H2558">
        <v>3</v>
      </c>
      <c r="I2558">
        <v>22</v>
      </c>
      <c r="J2558" t="str">
        <f t="shared" si="39"/>
        <v>03-23-2022</v>
      </c>
      <c r="K2558">
        <v>127500</v>
      </c>
      <c r="L2558">
        <v>1742</v>
      </c>
      <c r="M2558">
        <v>66</v>
      </c>
      <c r="N2558">
        <v>100</v>
      </c>
      <c r="P2558">
        <v>0</v>
      </c>
      <c r="Q2558" t="s">
        <v>61</v>
      </c>
      <c r="R2558" t="s">
        <v>116</v>
      </c>
      <c r="S2558" t="s">
        <v>135</v>
      </c>
      <c r="T2558" t="s">
        <v>62</v>
      </c>
      <c r="U2558">
        <v>0</v>
      </c>
      <c r="V2558">
        <v>360</v>
      </c>
      <c r="Y2558">
        <v>0</v>
      </c>
      <c r="AA2558" t="s">
        <v>1336</v>
      </c>
      <c r="AB2558" t="s">
        <v>66</v>
      </c>
      <c r="AC2558" t="s">
        <v>67</v>
      </c>
      <c r="AE2558">
        <v>8</v>
      </c>
      <c r="AF2558" t="s">
        <v>88</v>
      </c>
      <c r="AK2558" t="s">
        <v>225</v>
      </c>
      <c r="AL2558">
        <v>45</v>
      </c>
      <c r="AN2558" t="s">
        <v>82</v>
      </c>
      <c r="AP2558" t="s">
        <v>56</v>
      </c>
      <c r="AR2558">
        <v>2709</v>
      </c>
      <c r="AS2558" t="s">
        <v>73</v>
      </c>
      <c r="AT2558" t="s">
        <v>213</v>
      </c>
      <c r="AV2558" t="s">
        <v>74</v>
      </c>
      <c r="AX2558">
        <v>510</v>
      </c>
      <c r="AY2558" t="s">
        <v>58</v>
      </c>
      <c r="AZ2558">
        <v>3142</v>
      </c>
      <c r="BA2558">
        <v>7460</v>
      </c>
      <c r="BC2558">
        <v>55060</v>
      </c>
      <c r="BD2558" t="s">
        <v>59</v>
      </c>
    </row>
    <row r="2559" spans="1:56" x14ac:dyDescent="0.25">
      <c r="A2559">
        <v>2</v>
      </c>
      <c r="B2559">
        <v>3</v>
      </c>
      <c r="C2559">
        <v>4</v>
      </c>
      <c r="D2559">
        <v>270580003500</v>
      </c>
      <c r="E2559" t="s">
        <v>1445</v>
      </c>
      <c r="G2559">
        <v>106</v>
      </c>
      <c r="H2559">
        <v>3</v>
      </c>
      <c r="I2559">
        <v>22</v>
      </c>
      <c r="J2559" t="str">
        <f t="shared" si="39"/>
        <v>03-04-2022</v>
      </c>
      <c r="K2559">
        <v>19530</v>
      </c>
      <c r="L2559">
        <v>0</v>
      </c>
      <c r="M2559">
        <v>0</v>
      </c>
      <c r="N2559">
        <v>0</v>
      </c>
      <c r="P2559">
        <v>3.2239</v>
      </c>
      <c r="U2559">
        <v>0</v>
      </c>
      <c r="V2559">
        <v>0</v>
      </c>
      <c r="Y2559">
        <v>0</v>
      </c>
      <c r="AE2559">
        <v>0</v>
      </c>
      <c r="AR2559">
        <v>7271</v>
      </c>
      <c r="AX2559">
        <v>300</v>
      </c>
      <c r="AY2559" t="s">
        <v>58</v>
      </c>
      <c r="AZ2559">
        <v>2106</v>
      </c>
      <c r="BA2559">
        <v>19540</v>
      </c>
      <c r="BC2559">
        <v>0</v>
      </c>
      <c r="BD2559" t="s">
        <v>59</v>
      </c>
    </row>
    <row r="2560" spans="1:56" x14ac:dyDescent="0.25">
      <c r="A2560">
        <v>2</v>
      </c>
      <c r="B2560">
        <v>3</v>
      </c>
      <c r="C2560">
        <v>29</v>
      </c>
      <c r="D2560">
        <v>300170100100</v>
      </c>
      <c r="E2560" t="s">
        <v>1500</v>
      </c>
      <c r="G2560">
        <v>154</v>
      </c>
      <c r="H2560">
        <v>3</v>
      </c>
      <c r="I2560">
        <v>22</v>
      </c>
      <c r="J2560" t="str">
        <f t="shared" si="39"/>
        <v>03-29-2022</v>
      </c>
      <c r="K2560">
        <v>286900</v>
      </c>
      <c r="L2560">
        <v>2352</v>
      </c>
      <c r="M2560">
        <v>0</v>
      </c>
      <c r="N2560">
        <v>0</v>
      </c>
      <c r="P2560">
        <v>1.79</v>
      </c>
      <c r="Q2560">
        <v>2</v>
      </c>
      <c r="R2560">
        <v>1</v>
      </c>
      <c r="S2560">
        <v>9872</v>
      </c>
      <c r="T2560" t="s">
        <v>76</v>
      </c>
      <c r="U2560">
        <v>0</v>
      </c>
      <c r="V2560">
        <v>1048</v>
      </c>
      <c r="X2560" t="s">
        <v>63</v>
      </c>
      <c r="Y2560">
        <v>896</v>
      </c>
      <c r="Z2560" t="s">
        <v>92</v>
      </c>
      <c r="AA2560" t="s">
        <v>441</v>
      </c>
      <c r="AB2560" t="s">
        <v>66</v>
      </c>
      <c r="AC2560" t="s">
        <v>67</v>
      </c>
      <c r="AE2560">
        <v>7</v>
      </c>
      <c r="AF2560" t="s">
        <v>68</v>
      </c>
      <c r="AG2560" t="s">
        <v>324</v>
      </c>
      <c r="AI2560" t="s">
        <v>70</v>
      </c>
      <c r="AK2560" t="s">
        <v>71</v>
      </c>
      <c r="AL2560">
        <v>17</v>
      </c>
      <c r="AN2560" t="s">
        <v>189</v>
      </c>
      <c r="AP2560" t="s">
        <v>56</v>
      </c>
      <c r="AR2560">
        <v>0</v>
      </c>
      <c r="AS2560" t="s">
        <v>73</v>
      </c>
      <c r="AT2560" t="s">
        <v>74</v>
      </c>
      <c r="AV2560" t="s">
        <v>74</v>
      </c>
      <c r="AX2560">
        <v>510</v>
      </c>
      <c r="AY2560" t="s">
        <v>1501</v>
      </c>
      <c r="AZ2560">
        <v>6154</v>
      </c>
      <c r="BA2560">
        <v>16510</v>
      </c>
      <c r="BC2560">
        <v>272910</v>
      </c>
      <c r="BD2560" t="s">
        <v>59</v>
      </c>
    </row>
    <row r="2561" spans="1:56" x14ac:dyDescent="0.25">
      <c r="A2561">
        <v>2</v>
      </c>
      <c r="B2561">
        <v>3</v>
      </c>
      <c r="C2561">
        <v>29</v>
      </c>
      <c r="D2561">
        <v>300170130000</v>
      </c>
      <c r="E2561" t="s">
        <v>264</v>
      </c>
      <c r="G2561">
        <v>154</v>
      </c>
      <c r="H2561">
        <v>3</v>
      </c>
      <c r="I2561">
        <v>22</v>
      </c>
      <c r="J2561" t="str">
        <f t="shared" si="39"/>
        <v>03-29-2022</v>
      </c>
      <c r="K2561">
        <v>286900</v>
      </c>
      <c r="L2561">
        <v>0</v>
      </c>
      <c r="M2561">
        <v>0</v>
      </c>
      <c r="N2561">
        <v>0</v>
      </c>
      <c r="P2561">
        <v>1.53</v>
      </c>
      <c r="U2561">
        <v>0</v>
      </c>
      <c r="V2561">
        <v>0</v>
      </c>
      <c r="Y2561">
        <v>0</v>
      </c>
      <c r="AE2561">
        <v>0</v>
      </c>
      <c r="AR2561">
        <v>0</v>
      </c>
      <c r="AS2561" t="s">
        <v>174</v>
      </c>
      <c r="AX2561">
        <v>500</v>
      </c>
      <c r="AY2561" t="s">
        <v>1502</v>
      </c>
      <c r="AZ2561">
        <v>7154</v>
      </c>
      <c r="BA2561">
        <v>15660</v>
      </c>
      <c r="BC2561">
        <v>0</v>
      </c>
      <c r="BD2561" t="s">
        <v>59</v>
      </c>
    </row>
    <row r="2562" spans="1:56" x14ac:dyDescent="0.25">
      <c r="A2562">
        <v>2</v>
      </c>
      <c r="B2562">
        <v>3</v>
      </c>
      <c r="C2562">
        <v>9</v>
      </c>
      <c r="D2562">
        <v>300261300000</v>
      </c>
      <c r="E2562" t="s">
        <v>105</v>
      </c>
      <c r="G2562">
        <v>113</v>
      </c>
      <c r="H2562">
        <v>3</v>
      </c>
      <c r="I2562">
        <v>22</v>
      </c>
      <c r="J2562" t="str">
        <f t="shared" ref="J2562:J2625" si="40">CONCATENATE(TEXT(H2562,"00"),"-",TEXT(C2562,"00"),"-",TEXT(I2562,"2000"))</f>
        <v>03-09-2022</v>
      </c>
      <c r="K2562">
        <v>172500</v>
      </c>
      <c r="L2562">
        <v>0</v>
      </c>
      <c r="M2562">
        <v>30</v>
      </c>
      <c r="N2562">
        <v>215</v>
      </c>
      <c r="P2562">
        <v>0</v>
      </c>
      <c r="U2562">
        <v>0</v>
      </c>
      <c r="V2562">
        <v>0</v>
      </c>
      <c r="Y2562">
        <v>0</v>
      </c>
      <c r="AE2562">
        <v>0</v>
      </c>
      <c r="AR2562">
        <v>3085</v>
      </c>
      <c r="AS2562" t="s">
        <v>73</v>
      </c>
      <c r="AX2562">
        <v>500</v>
      </c>
      <c r="AY2562" t="s">
        <v>755</v>
      </c>
      <c r="AZ2562">
        <v>5113</v>
      </c>
      <c r="BA2562">
        <v>0</v>
      </c>
      <c r="BC2562">
        <v>0</v>
      </c>
      <c r="BD2562" t="s">
        <v>59</v>
      </c>
    </row>
    <row r="2563" spans="1:56" x14ac:dyDescent="0.25">
      <c r="A2563">
        <v>2</v>
      </c>
      <c r="B2563">
        <v>3</v>
      </c>
      <c r="C2563">
        <v>9</v>
      </c>
      <c r="D2563">
        <v>300261400000</v>
      </c>
      <c r="E2563" t="s">
        <v>1526</v>
      </c>
      <c r="G2563">
        <v>113</v>
      </c>
      <c r="H2563">
        <v>3</v>
      </c>
      <c r="I2563">
        <v>22</v>
      </c>
      <c r="J2563" t="str">
        <f t="shared" si="40"/>
        <v>03-09-2022</v>
      </c>
      <c r="K2563">
        <v>172500</v>
      </c>
      <c r="L2563">
        <v>2468</v>
      </c>
      <c r="M2563">
        <v>93</v>
      </c>
      <c r="N2563">
        <v>215</v>
      </c>
      <c r="P2563">
        <v>0</v>
      </c>
      <c r="Q2563">
        <v>1</v>
      </c>
      <c r="R2563">
        <v>1</v>
      </c>
      <c r="S2563">
        <v>9571</v>
      </c>
      <c r="T2563" t="s">
        <v>163</v>
      </c>
      <c r="U2563">
        <v>0</v>
      </c>
      <c r="V2563">
        <v>0</v>
      </c>
      <c r="X2563" t="s">
        <v>63</v>
      </c>
      <c r="Y2563">
        <v>420</v>
      </c>
      <c r="Z2563" t="s">
        <v>64</v>
      </c>
      <c r="AA2563" t="s">
        <v>617</v>
      </c>
      <c r="AB2563" t="s">
        <v>66</v>
      </c>
      <c r="AC2563" t="s">
        <v>77</v>
      </c>
      <c r="AE2563">
        <v>8</v>
      </c>
      <c r="AF2563" t="s">
        <v>88</v>
      </c>
      <c r="AI2563" t="s">
        <v>70</v>
      </c>
      <c r="AK2563" t="s">
        <v>71</v>
      </c>
      <c r="AL2563">
        <v>40</v>
      </c>
      <c r="AN2563" t="s">
        <v>72</v>
      </c>
      <c r="AP2563" t="s">
        <v>56</v>
      </c>
      <c r="AR2563">
        <v>3085</v>
      </c>
      <c r="AS2563" t="s">
        <v>73</v>
      </c>
      <c r="AT2563" t="s">
        <v>213</v>
      </c>
      <c r="AV2563" t="s">
        <v>213</v>
      </c>
      <c r="AX2563">
        <v>510</v>
      </c>
      <c r="AY2563" t="s">
        <v>58</v>
      </c>
      <c r="AZ2563">
        <v>5113</v>
      </c>
      <c r="BA2563">
        <v>19060</v>
      </c>
      <c r="BC2563">
        <v>152630</v>
      </c>
      <c r="BD2563" t="s">
        <v>59</v>
      </c>
    </row>
    <row r="2564" spans="1:56" x14ac:dyDescent="0.25">
      <c r="A2564">
        <v>2</v>
      </c>
      <c r="B2564">
        <v>3</v>
      </c>
      <c r="C2564">
        <v>18</v>
      </c>
      <c r="D2564">
        <v>310251510000</v>
      </c>
      <c r="E2564" t="s">
        <v>1743</v>
      </c>
      <c r="G2564">
        <v>133</v>
      </c>
      <c r="H2564">
        <v>3</v>
      </c>
      <c r="I2564">
        <v>22</v>
      </c>
      <c r="J2564" t="str">
        <f t="shared" si="40"/>
        <v>03-18-2022</v>
      </c>
      <c r="K2564">
        <v>860000</v>
      </c>
      <c r="L2564">
        <v>0</v>
      </c>
      <c r="M2564">
        <v>0</v>
      </c>
      <c r="N2564">
        <v>0</v>
      </c>
      <c r="P2564">
        <v>16.100000000000001</v>
      </c>
      <c r="U2564">
        <v>0</v>
      </c>
      <c r="V2564">
        <v>0</v>
      </c>
      <c r="Y2564">
        <v>0</v>
      </c>
      <c r="AE2564">
        <v>0</v>
      </c>
      <c r="AF2564" t="s">
        <v>81</v>
      </c>
      <c r="AP2564" t="s">
        <v>56</v>
      </c>
      <c r="AR2564">
        <v>7311</v>
      </c>
      <c r="AS2564" t="s">
        <v>73</v>
      </c>
      <c r="AX2564">
        <v>499</v>
      </c>
      <c r="AY2564" t="s">
        <v>1744</v>
      </c>
      <c r="AZ2564">
        <v>3133</v>
      </c>
      <c r="BA2564">
        <v>78430</v>
      </c>
      <c r="BC2564">
        <v>848370</v>
      </c>
      <c r="BD2564" t="s">
        <v>59</v>
      </c>
    </row>
    <row r="2565" spans="1:56" x14ac:dyDescent="0.25">
      <c r="A2565">
        <v>2</v>
      </c>
      <c r="B2565">
        <v>3</v>
      </c>
      <c r="C2565">
        <v>21</v>
      </c>
      <c r="D2565">
        <v>320561300000</v>
      </c>
      <c r="E2565" t="s">
        <v>2062</v>
      </c>
      <c r="G2565">
        <v>137</v>
      </c>
      <c r="H2565">
        <v>3</v>
      </c>
      <c r="I2565">
        <v>22</v>
      </c>
      <c r="J2565" t="str">
        <f t="shared" si="40"/>
        <v>03-21-2022</v>
      </c>
      <c r="K2565">
        <v>92000</v>
      </c>
      <c r="L2565">
        <v>1912</v>
      </c>
      <c r="M2565">
        <v>70</v>
      </c>
      <c r="N2565">
        <v>168</v>
      </c>
      <c r="P2565">
        <v>0</v>
      </c>
      <c r="Q2565">
        <v>1</v>
      </c>
      <c r="R2565">
        <v>6</v>
      </c>
      <c r="S2565" t="s">
        <v>2063</v>
      </c>
      <c r="T2565" t="s">
        <v>112</v>
      </c>
      <c r="U2565">
        <v>0</v>
      </c>
      <c r="V2565">
        <v>0</v>
      </c>
      <c r="Y2565">
        <v>432</v>
      </c>
      <c r="Z2565" t="s">
        <v>64</v>
      </c>
      <c r="AA2565" t="s">
        <v>164</v>
      </c>
      <c r="AB2565" t="s">
        <v>66</v>
      </c>
      <c r="AC2565" t="s">
        <v>77</v>
      </c>
      <c r="AE2565">
        <v>6</v>
      </c>
      <c r="AF2565" t="s">
        <v>81</v>
      </c>
      <c r="AK2565" t="s">
        <v>71</v>
      </c>
      <c r="AL2565">
        <v>26</v>
      </c>
      <c r="AN2565" t="s">
        <v>138</v>
      </c>
      <c r="AP2565" t="s">
        <v>56</v>
      </c>
      <c r="AR2565">
        <v>3241</v>
      </c>
      <c r="AS2565" t="s">
        <v>73</v>
      </c>
      <c r="AT2565" t="s">
        <v>213</v>
      </c>
      <c r="AV2565" t="s">
        <v>213</v>
      </c>
      <c r="AX2565">
        <v>510</v>
      </c>
      <c r="AY2565" t="s">
        <v>58</v>
      </c>
      <c r="AZ2565">
        <v>3137</v>
      </c>
      <c r="BA2565">
        <v>14000</v>
      </c>
      <c r="BC2565">
        <v>65690</v>
      </c>
      <c r="BD2565" t="s">
        <v>59</v>
      </c>
    </row>
    <row r="2566" spans="1:56" x14ac:dyDescent="0.25">
      <c r="A2566">
        <v>2</v>
      </c>
      <c r="B2566">
        <v>3</v>
      </c>
      <c r="C2566">
        <v>28</v>
      </c>
      <c r="D2566">
        <v>320762011410</v>
      </c>
      <c r="G2566">
        <v>147</v>
      </c>
      <c r="H2566">
        <v>3</v>
      </c>
      <c r="I2566">
        <v>22</v>
      </c>
      <c r="J2566" t="str">
        <f t="shared" si="40"/>
        <v>03-28-2022</v>
      </c>
      <c r="K2566">
        <v>400000</v>
      </c>
      <c r="L2566">
        <v>0</v>
      </c>
      <c r="M2566">
        <v>52</v>
      </c>
      <c r="N2566">
        <v>0</v>
      </c>
      <c r="P2566">
        <v>0.154</v>
      </c>
      <c r="U2566">
        <v>0</v>
      </c>
      <c r="V2566">
        <v>0</v>
      </c>
      <c r="Y2566">
        <v>0</v>
      </c>
      <c r="AE2566">
        <v>0</v>
      </c>
      <c r="AR2566">
        <v>7325</v>
      </c>
      <c r="AX2566">
        <v>400</v>
      </c>
      <c r="AY2566" t="s">
        <v>2177</v>
      </c>
      <c r="AZ2566">
        <v>1147</v>
      </c>
      <c r="BA2566">
        <v>0</v>
      </c>
      <c r="BC2566">
        <v>0</v>
      </c>
      <c r="BD2566" t="s">
        <v>59</v>
      </c>
    </row>
    <row r="2567" spans="1:56" x14ac:dyDescent="0.25">
      <c r="A2567">
        <v>2</v>
      </c>
      <c r="B2567">
        <v>3</v>
      </c>
      <c r="C2567">
        <v>28</v>
      </c>
      <c r="D2567">
        <v>320762011600</v>
      </c>
      <c r="E2567" t="s">
        <v>2179</v>
      </c>
      <c r="G2567">
        <v>147</v>
      </c>
      <c r="H2567">
        <v>3</v>
      </c>
      <c r="I2567">
        <v>22</v>
      </c>
      <c r="J2567" t="str">
        <f t="shared" si="40"/>
        <v>03-28-2022</v>
      </c>
      <c r="K2567">
        <v>400000</v>
      </c>
      <c r="L2567">
        <v>0</v>
      </c>
      <c r="M2567">
        <v>170</v>
      </c>
      <c r="N2567">
        <v>122</v>
      </c>
      <c r="P2567">
        <v>0</v>
      </c>
      <c r="Q2567">
        <v>1</v>
      </c>
      <c r="U2567">
        <v>0</v>
      </c>
      <c r="V2567">
        <v>0</v>
      </c>
      <c r="Y2567">
        <v>0</v>
      </c>
      <c r="AE2567">
        <v>0</v>
      </c>
      <c r="AF2567" t="s">
        <v>81</v>
      </c>
      <c r="AP2567" t="s">
        <v>56</v>
      </c>
      <c r="AR2567">
        <v>7325</v>
      </c>
      <c r="AS2567" t="s">
        <v>73</v>
      </c>
      <c r="AT2567" t="s">
        <v>213</v>
      </c>
      <c r="AV2567" t="s">
        <v>213</v>
      </c>
      <c r="AX2567">
        <v>401</v>
      </c>
      <c r="AY2567" t="s">
        <v>58</v>
      </c>
      <c r="AZ2567">
        <v>1147</v>
      </c>
      <c r="BA2567">
        <v>27060</v>
      </c>
      <c r="BC2567">
        <v>192800</v>
      </c>
      <c r="BD2567" t="s">
        <v>59</v>
      </c>
    </row>
    <row r="2568" spans="1:56" x14ac:dyDescent="0.25">
      <c r="A2568">
        <v>2</v>
      </c>
      <c r="B2568">
        <v>3</v>
      </c>
      <c r="C2568">
        <v>28</v>
      </c>
      <c r="D2568">
        <v>320781300000</v>
      </c>
      <c r="E2568" t="s">
        <v>2200</v>
      </c>
      <c r="G2568">
        <v>149</v>
      </c>
      <c r="H2568">
        <v>3</v>
      </c>
      <c r="I2568">
        <v>22</v>
      </c>
      <c r="J2568" t="str">
        <f t="shared" si="40"/>
        <v>03-28-2022</v>
      </c>
      <c r="K2568">
        <v>333000</v>
      </c>
      <c r="L2568">
        <v>1763</v>
      </c>
      <c r="M2568">
        <v>125</v>
      </c>
      <c r="N2568">
        <v>135</v>
      </c>
      <c r="P2568">
        <v>0</v>
      </c>
      <c r="Q2568">
        <v>1</v>
      </c>
      <c r="R2568">
        <v>1</v>
      </c>
      <c r="S2568">
        <v>9921</v>
      </c>
      <c r="T2568" t="s">
        <v>86</v>
      </c>
      <c r="U2568">
        <v>3</v>
      </c>
      <c r="V2568">
        <v>1644</v>
      </c>
      <c r="W2568" t="s">
        <v>71</v>
      </c>
      <c r="X2568" t="s">
        <v>63</v>
      </c>
      <c r="Y2568">
        <v>841</v>
      </c>
      <c r="Z2568" t="s">
        <v>64</v>
      </c>
      <c r="AA2568" t="s">
        <v>96</v>
      </c>
      <c r="AB2568" t="s">
        <v>66</v>
      </c>
      <c r="AC2568" t="s">
        <v>67</v>
      </c>
      <c r="AE2568">
        <v>7</v>
      </c>
      <c r="AF2568" t="s">
        <v>68</v>
      </c>
      <c r="AG2568" t="s">
        <v>324</v>
      </c>
      <c r="AI2568" t="s">
        <v>89</v>
      </c>
      <c r="AK2568" t="s">
        <v>71</v>
      </c>
      <c r="AL2568">
        <v>15</v>
      </c>
      <c r="AN2568" t="s">
        <v>189</v>
      </c>
      <c r="AP2568" t="s">
        <v>56</v>
      </c>
      <c r="AR2568">
        <v>3248</v>
      </c>
      <c r="AS2568" t="s">
        <v>73</v>
      </c>
      <c r="AT2568" t="s">
        <v>213</v>
      </c>
      <c r="AV2568" t="s">
        <v>213</v>
      </c>
      <c r="AX2568">
        <v>510</v>
      </c>
      <c r="AY2568" t="s">
        <v>489</v>
      </c>
      <c r="AZ2568">
        <v>5149</v>
      </c>
      <c r="BA2568">
        <v>26140</v>
      </c>
      <c r="BC2568">
        <v>176710</v>
      </c>
      <c r="BD2568" t="s">
        <v>59</v>
      </c>
    </row>
    <row r="2569" spans="1:56" x14ac:dyDescent="0.25">
      <c r="A2569">
        <v>2</v>
      </c>
      <c r="B2569">
        <v>3</v>
      </c>
      <c r="C2569">
        <v>29</v>
      </c>
      <c r="D2569">
        <v>320791700000</v>
      </c>
      <c r="E2569" t="s">
        <v>2213</v>
      </c>
      <c r="G2569">
        <v>155</v>
      </c>
      <c r="H2569">
        <v>3</v>
      </c>
      <c r="I2569">
        <v>22</v>
      </c>
      <c r="J2569" t="str">
        <f t="shared" si="40"/>
        <v>03-29-2022</v>
      </c>
      <c r="K2569">
        <v>424000</v>
      </c>
      <c r="L2569">
        <v>2192</v>
      </c>
      <c r="M2569">
        <v>135</v>
      </c>
      <c r="N2569">
        <v>142</v>
      </c>
      <c r="P2569">
        <v>0</v>
      </c>
      <c r="Q2569">
        <v>1</v>
      </c>
      <c r="R2569">
        <v>1</v>
      </c>
      <c r="S2569">
        <v>9901</v>
      </c>
      <c r="T2569" t="s">
        <v>86</v>
      </c>
      <c r="U2569">
        <v>0</v>
      </c>
      <c r="V2569">
        <v>2192</v>
      </c>
      <c r="W2569" t="s">
        <v>71</v>
      </c>
      <c r="X2569" t="s">
        <v>63</v>
      </c>
      <c r="Y2569">
        <v>552</v>
      </c>
      <c r="Z2569" t="s">
        <v>64</v>
      </c>
      <c r="AA2569" t="s">
        <v>2214</v>
      </c>
      <c r="AB2569" t="s">
        <v>66</v>
      </c>
      <c r="AC2569" t="s">
        <v>77</v>
      </c>
      <c r="AE2569">
        <v>9</v>
      </c>
      <c r="AF2569" t="s">
        <v>161</v>
      </c>
      <c r="AG2569" t="s">
        <v>69</v>
      </c>
      <c r="AI2569" t="s">
        <v>89</v>
      </c>
      <c r="AK2569" t="s">
        <v>71</v>
      </c>
      <c r="AL2569">
        <v>17</v>
      </c>
      <c r="AN2569" t="s">
        <v>158</v>
      </c>
      <c r="AP2569" t="s">
        <v>56</v>
      </c>
      <c r="AR2569">
        <v>3248</v>
      </c>
      <c r="AS2569" t="s">
        <v>73</v>
      </c>
      <c r="AT2569" t="s">
        <v>213</v>
      </c>
      <c r="AV2569" t="s">
        <v>213</v>
      </c>
      <c r="AX2569">
        <v>510</v>
      </c>
      <c r="AY2569" t="s">
        <v>58</v>
      </c>
      <c r="AZ2569">
        <v>5155</v>
      </c>
      <c r="BA2569">
        <v>35710</v>
      </c>
      <c r="BC2569">
        <v>221600</v>
      </c>
      <c r="BD2569" t="s">
        <v>59</v>
      </c>
    </row>
    <row r="2570" spans="1:56" x14ac:dyDescent="0.25">
      <c r="A2570">
        <v>2</v>
      </c>
      <c r="B2570">
        <v>3</v>
      </c>
      <c r="C2570">
        <v>18</v>
      </c>
      <c r="D2570">
        <v>320921000000</v>
      </c>
      <c r="E2570" t="s">
        <v>2309</v>
      </c>
      <c r="G2570">
        <v>134</v>
      </c>
      <c r="H2570">
        <v>3</v>
      </c>
      <c r="I2570">
        <v>22</v>
      </c>
      <c r="J2570" t="str">
        <f t="shared" si="40"/>
        <v>03-18-2022</v>
      </c>
      <c r="K2570">
        <v>145000</v>
      </c>
      <c r="L2570">
        <v>2045</v>
      </c>
      <c r="M2570">
        <v>40</v>
      </c>
      <c r="N2570">
        <v>145</v>
      </c>
      <c r="P2570">
        <v>0</v>
      </c>
      <c r="Q2570">
        <v>1</v>
      </c>
      <c r="R2570">
        <v>7</v>
      </c>
      <c r="S2570" t="s">
        <v>1377</v>
      </c>
      <c r="T2570" t="s">
        <v>163</v>
      </c>
      <c r="U2570">
        <v>0</v>
      </c>
      <c r="V2570">
        <v>0</v>
      </c>
      <c r="X2570" t="s">
        <v>63</v>
      </c>
      <c r="Y2570">
        <v>667</v>
      </c>
      <c r="Z2570" t="s">
        <v>64</v>
      </c>
      <c r="AA2570" t="s">
        <v>208</v>
      </c>
      <c r="AB2570" t="s">
        <v>66</v>
      </c>
      <c r="AC2570" t="s">
        <v>67</v>
      </c>
      <c r="AE2570">
        <v>7</v>
      </c>
      <c r="AF2570" t="s">
        <v>309</v>
      </c>
      <c r="AI2570" t="s">
        <v>70</v>
      </c>
      <c r="AK2570" t="s">
        <v>71</v>
      </c>
      <c r="AL2570">
        <v>26</v>
      </c>
      <c r="AN2570" t="s">
        <v>72</v>
      </c>
      <c r="AP2570" t="s">
        <v>56</v>
      </c>
      <c r="AR2570">
        <v>3281</v>
      </c>
      <c r="AS2570" t="s">
        <v>174</v>
      </c>
      <c r="AT2570" t="s">
        <v>213</v>
      </c>
      <c r="AV2570" t="s">
        <v>213</v>
      </c>
      <c r="AX2570">
        <v>510</v>
      </c>
      <c r="AY2570" t="s">
        <v>58</v>
      </c>
      <c r="AZ2570">
        <v>3134</v>
      </c>
      <c r="BA2570">
        <v>25510</v>
      </c>
      <c r="BC2570">
        <v>151970</v>
      </c>
      <c r="BD2570" t="s">
        <v>59</v>
      </c>
    </row>
    <row r="2571" spans="1:56" x14ac:dyDescent="0.25">
      <c r="A2571">
        <v>2</v>
      </c>
      <c r="B2571">
        <v>3</v>
      </c>
      <c r="C2571">
        <v>14</v>
      </c>
      <c r="D2571">
        <v>321671510300</v>
      </c>
      <c r="E2571" t="s">
        <v>2400</v>
      </c>
      <c r="G2571">
        <v>124</v>
      </c>
      <c r="H2571">
        <v>3</v>
      </c>
      <c r="I2571">
        <v>22</v>
      </c>
      <c r="J2571" t="str">
        <f t="shared" si="40"/>
        <v>03-14-2022</v>
      </c>
      <c r="K2571">
        <v>193000</v>
      </c>
      <c r="L2571">
        <v>1516</v>
      </c>
      <c r="M2571">
        <v>62</v>
      </c>
      <c r="N2571">
        <v>84</v>
      </c>
      <c r="P2571">
        <v>0</v>
      </c>
      <c r="Q2571">
        <v>1</v>
      </c>
      <c r="R2571">
        <v>1</v>
      </c>
      <c r="S2571">
        <v>9961</v>
      </c>
      <c r="T2571" t="s">
        <v>163</v>
      </c>
      <c r="U2571">
        <v>2</v>
      </c>
      <c r="V2571">
        <v>0</v>
      </c>
      <c r="X2571" t="s">
        <v>63</v>
      </c>
      <c r="Y2571">
        <v>529</v>
      </c>
      <c r="Z2571" t="s">
        <v>64</v>
      </c>
      <c r="AA2571" t="s">
        <v>96</v>
      </c>
      <c r="AB2571" t="s">
        <v>66</v>
      </c>
      <c r="AC2571" t="s">
        <v>67</v>
      </c>
      <c r="AE2571">
        <v>5</v>
      </c>
      <c r="AF2571" t="s">
        <v>102</v>
      </c>
      <c r="AG2571" t="s">
        <v>69</v>
      </c>
      <c r="AK2571" t="s">
        <v>71</v>
      </c>
      <c r="AL2571">
        <v>15</v>
      </c>
      <c r="AN2571" t="s">
        <v>310</v>
      </c>
      <c r="AP2571" t="s">
        <v>56</v>
      </c>
      <c r="AR2571">
        <v>3292</v>
      </c>
      <c r="AS2571" t="s">
        <v>73</v>
      </c>
      <c r="AT2571" t="s">
        <v>213</v>
      </c>
      <c r="AV2571" t="s">
        <v>213</v>
      </c>
      <c r="AX2571">
        <v>510</v>
      </c>
      <c r="AY2571" t="s">
        <v>2401</v>
      </c>
      <c r="AZ2571">
        <v>2124</v>
      </c>
      <c r="BA2571">
        <v>8830</v>
      </c>
      <c r="BC2571">
        <v>148110</v>
      </c>
      <c r="BD2571" t="s">
        <v>59</v>
      </c>
    </row>
    <row r="2572" spans="1:56" x14ac:dyDescent="0.25">
      <c r="A2572">
        <v>2</v>
      </c>
      <c r="B2572">
        <v>3</v>
      </c>
      <c r="C2572">
        <v>4</v>
      </c>
      <c r="D2572">
        <v>340210600000</v>
      </c>
      <c r="E2572" t="s">
        <v>2544</v>
      </c>
      <c r="G2572">
        <v>109</v>
      </c>
      <c r="H2572">
        <v>3</v>
      </c>
      <c r="I2572">
        <v>22</v>
      </c>
      <c r="J2572" t="str">
        <f t="shared" si="40"/>
        <v>03-04-2022</v>
      </c>
      <c r="K2572">
        <v>139032</v>
      </c>
      <c r="L2572">
        <v>0</v>
      </c>
      <c r="M2572">
        <v>0</v>
      </c>
      <c r="N2572">
        <v>0</v>
      </c>
      <c r="P2572">
        <v>38.603999999999999</v>
      </c>
      <c r="U2572">
        <v>0</v>
      </c>
      <c r="V2572">
        <v>0</v>
      </c>
      <c r="Y2572">
        <v>0</v>
      </c>
      <c r="AE2572">
        <v>0</v>
      </c>
      <c r="AP2572" t="s">
        <v>56</v>
      </c>
      <c r="AR2572">
        <v>0</v>
      </c>
      <c r="AS2572" t="s">
        <v>73</v>
      </c>
      <c r="AT2572" t="s">
        <v>74</v>
      </c>
      <c r="AV2572" t="s">
        <v>74</v>
      </c>
      <c r="AX2572">
        <v>110</v>
      </c>
      <c r="AY2572" t="s">
        <v>58</v>
      </c>
      <c r="AZ2572">
        <v>4109</v>
      </c>
      <c r="BA2572">
        <v>223170</v>
      </c>
      <c r="BC2572">
        <v>0</v>
      </c>
      <c r="BD2572" t="s">
        <v>59</v>
      </c>
    </row>
    <row r="2573" spans="1:56" x14ac:dyDescent="0.25">
      <c r="A2573">
        <v>2</v>
      </c>
      <c r="B2573">
        <v>3</v>
      </c>
      <c r="C2573">
        <v>28</v>
      </c>
      <c r="D2573">
        <v>370191000100</v>
      </c>
      <c r="E2573" t="s">
        <v>2665</v>
      </c>
      <c r="G2573">
        <v>148</v>
      </c>
      <c r="H2573">
        <v>3</v>
      </c>
      <c r="I2573">
        <v>22</v>
      </c>
      <c r="J2573" t="str">
        <f t="shared" si="40"/>
        <v>03-28-2022</v>
      </c>
      <c r="K2573">
        <v>42000</v>
      </c>
      <c r="L2573">
        <v>0</v>
      </c>
      <c r="M2573">
        <v>0</v>
      </c>
      <c r="N2573">
        <v>0</v>
      </c>
      <c r="P2573">
        <v>1.1739999999999999</v>
      </c>
      <c r="U2573">
        <v>0</v>
      </c>
      <c r="V2573">
        <v>0</v>
      </c>
      <c r="Y2573">
        <v>1200</v>
      </c>
      <c r="Z2573" t="s">
        <v>92</v>
      </c>
      <c r="AE2573">
        <v>0</v>
      </c>
      <c r="AP2573" t="s">
        <v>56</v>
      </c>
      <c r="AR2573">
        <v>0</v>
      </c>
      <c r="AS2573" t="s">
        <v>73</v>
      </c>
      <c r="AT2573" t="s">
        <v>74</v>
      </c>
      <c r="AV2573" t="s">
        <v>74</v>
      </c>
      <c r="AX2573">
        <v>599</v>
      </c>
      <c r="AY2573" t="s">
        <v>58</v>
      </c>
      <c r="AZ2573">
        <v>2148</v>
      </c>
      <c r="BA2573">
        <v>9000</v>
      </c>
      <c r="BC2573">
        <v>9970</v>
      </c>
      <c r="BD2573" t="s">
        <v>59</v>
      </c>
    </row>
    <row r="2574" spans="1:56" x14ac:dyDescent="0.25">
      <c r="A2574">
        <v>2</v>
      </c>
      <c r="B2574">
        <v>3</v>
      </c>
      <c r="C2574">
        <v>3</v>
      </c>
      <c r="D2574">
        <v>380220800000</v>
      </c>
      <c r="E2574" t="s">
        <v>2667</v>
      </c>
      <c r="G2574">
        <v>105</v>
      </c>
      <c r="H2574">
        <v>3</v>
      </c>
      <c r="I2574">
        <v>22</v>
      </c>
      <c r="J2574" t="str">
        <f t="shared" si="40"/>
        <v>03-03-2022</v>
      </c>
      <c r="K2574">
        <v>40000</v>
      </c>
      <c r="L2574">
        <v>2084</v>
      </c>
      <c r="M2574">
        <v>0</v>
      </c>
      <c r="N2574">
        <v>0</v>
      </c>
      <c r="P2574">
        <v>8.5</v>
      </c>
      <c r="Q2574">
        <v>1</v>
      </c>
      <c r="R2574" t="s">
        <v>116</v>
      </c>
      <c r="S2574" t="s">
        <v>117</v>
      </c>
      <c r="T2574" t="s">
        <v>76</v>
      </c>
      <c r="U2574">
        <v>0</v>
      </c>
      <c r="V2574">
        <v>0</v>
      </c>
      <c r="Y2574">
        <v>768</v>
      </c>
      <c r="Z2574" t="s">
        <v>64</v>
      </c>
      <c r="AA2574" t="s">
        <v>2668</v>
      </c>
      <c r="AB2574" t="s">
        <v>66</v>
      </c>
      <c r="AC2574" t="s">
        <v>67</v>
      </c>
      <c r="AE2574">
        <v>6</v>
      </c>
      <c r="AF2574" t="s">
        <v>88</v>
      </c>
      <c r="AK2574" t="s">
        <v>71</v>
      </c>
      <c r="AL2574">
        <v>47</v>
      </c>
      <c r="AM2574">
        <v>55</v>
      </c>
      <c r="AN2574" t="s">
        <v>92</v>
      </c>
      <c r="AP2574" t="s">
        <v>56</v>
      </c>
      <c r="AR2574">
        <v>0</v>
      </c>
      <c r="AS2574" t="s">
        <v>73</v>
      </c>
      <c r="AT2574" t="s">
        <v>74</v>
      </c>
      <c r="AV2574" t="s">
        <v>74</v>
      </c>
      <c r="AX2574">
        <v>101</v>
      </c>
      <c r="AY2574" t="s">
        <v>58</v>
      </c>
      <c r="AZ2574">
        <v>4105</v>
      </c>
      <c r="BA2574">
        <v>42510</v>
      </c>
      <c r="BC2574">
        <v>33430</v>
      </c>
      <c r="BD2574" t="s">
        <v>59</v>
      </c>
    </row>
    <row r="2575" spans="1:56" x14ac:dyDescent="0.25">
      <c r="A2575">
        <v>2</v>
      </c>
      <c r="B2575">
        <v>3</v>
      </c>
      <c r="C2575">
        <v>2</v>
      </c>
      <c r="D2575">
        <v>400241100000</v>
      </c>
      <c r="E2575" t="s">
        <v>2676</v>
      </c>
      <c r="G2575">
        <v>100</v>
      </c>
      <c r="H2575">
        <v>3</v>
      </c>
      <c r="I2575">
        <v>22</v>
      </c>
      <c r="J2575" t="str">
        <f t="shared" si="40"/>
        <v>03-02-2022</v>
      </c>
      <c r="K2575">
        <v>132000</v>
      </c>
      <c r="L2575">
        <v>1546</v>
      </c>
      <c r="M2575">
        <v>0</v>
      </c>
      <c r="N2575">
        <v>0</v>
      </c>
      <c r="P2575">
        <v>1.55</v>
      </c>
      <c r="Q2575" t="s">
        <v>61</v>
      </c>
      <c r="R2575" t="s">
        <v>116</v>
      </c>
      <c r="S2575" t="s">
        <v>135</v>
      </c>
      <c r="T2575" t="s">
        <v>143</v>
      </c>
      <c r="U2575">
        <v>4</v>
      </c>
      <c r="V2575">
        <v>0</v>
      </c>
      <c r="Y2575">
        <v>864</v>
      </c>
      <c r="Z2575" t="s">
        <v>92</v>
      </c>
      <c r="AA2575" t="s">
        <v>1166</v>
      </c>
      <c r="AB2575" t="s">
        <v>137</v>
      </c>
      <c r="AC2575" t="s">
        <v>67</v>
      </c>
      <c r="AE2575">
        <v>7</v>
      </c>
      <c r="AF2575" t="s">
        <v>81</v>
      </c>
      <c r="AI2575" t="s">
        <v>70</v>
      </c>
      <c r="AK2575" t="s">
        <v>71</v>
      </c>
      <c r="AL2575">
        <v>40</v>
      </c>
      <c r="AN2575" t="s">
        <v>138</v>
      </c>
      <c r="AP2575" t="s">
        <v>56</v>
      </c>
      <c r="AR2575">
        <v>0</v>
      </c>
      <c r="AS2575" t="s">
        <v>73</v>
      </c>
      <c r="AT2575" t="s">
        <v>74</v>
      </c>
      <c r="AV2575" t="s">
        <v>74</v>
      </c>
      <c r="AX2575">
        <v>510</v>
      </c>
      <c r="AY2575" t="s">
        <v>58</v>
      </c>
      <c r="AZ2575">
        <v>4100</v>
      </c>
      <c r="BA2575">
        <v>11660</v>
      </c>
      <c r="BC2575">
        <v>58830</v>
      </c>
      <c r="BD2575" t="s">
        <v>59</v>
      </c>
    </row>
    <row r="2576" spans="1:56" x14ac:dyDescent="0.25">
      <c r="A2576">
        <v>2</v>
      </c>
      <c r="B2576">
        <v>3</v>
      </c>
      <c r="C2576">
        <v>28</v>
      </c>
      <c r="D2576">
        <v>420411400000</v>
      </c>
      <c r="E2576" t="s">
        <v>2714</v>
      </c>
      <c r="G2576">
        <v>143</v>
      </c>
      <c r="H2576">
        <v>3</v>
      </c>
      <c r="I2576">
        <v>22</v>
      </c>
      <c r="J2576" t="str">
        <f t="shared" si="40"/>
        <v>03-28-2022</v>
      </c>
      <c r="K2576">
        <v>100</v>
      </c>
      <c r="L2576">
        <v>0</v>
      </c>
      <c r="M2576">
        <v>0</v>
      </c>
      <c r="N2576">
        <v>0</v>
      </c>
      <c r="P2576">
        <v>4.0369999999999999</v>
      </c>
      <c r="U2576">
        <v>0</v>
      </c>
      <c r="V2576">
        <v>0</v>
      </c>
      <c r="Y2576">
        <v>0</v>
      </c>
      <c r="AE2576">
        <v>0</v>
      </c>
      <c r="AP2576" t="s">
        <v>56</v>
      </c>
      <c r="AR2576">
        <v>4200</v>
      </c>
      <c r="AS2576" t="s">
        <v>73</v>
      </c>
      <c r="AX2576">
        <v>500</v>
      </c>
      <c r="AY2576" t="s">
        <v>58</v>
      </c>
      <c r="AZ2576">
        <v>4143</v>
      </c>
      <c r="BA2576">
        <v>13170</v>
      </c>
      <c r="BC2576">
        <v>0</v>
      </c>
      <c r="BD2576" t="s">
        <v>59</v>
      </c>
    </row>
    <row r="2577" spans="1:56" x14ac:dyDescent="0.25">
      <c r="A2577">
        <v>2</v>
      </c>
      <c r="B2577">
        <v>3</v>
      </c>
      <c r="C2577">
        <v>28</v>
      </c>
      <c r="D2577">
        <v>420411400100</v>
      </c>
      <c r="E2577" t="s">
        <v>2715</v>
      </c>
      <c r="G2577">
        <v>144</v>
      </c>
      <c r="H2577">
        <v>3</v>
      </c>
      <c r="I2577">
        <v>22</v>
      </c>
      <c r="J2577" t="str">
        <f t="shared" si="40"/>
        <v>03-28-2022</v>
      </c>
      <c r="K2577">
        <v>403</v>
      </c>
      <c r="L2577">
        <v>1308</v>
      </c>
      <c r="M2577">
        <v>0</v>
      </c>
      <c r="N2577">
        <v>0</v>
      </c>
      <c r="P2577">
        <v>1</v>
      </c>
      <c r="Q2577" t="s">
        <v>223</v>
      </c>
      <c r="R2577">
        <v>1</v>
      </c>
      <c r="S2577">
        <v>9101</v>
      </c>
      <c r="T2577" t="s">
        <v>384</v>
      </c>
      <c r="U2577">
        <v>2</v>
      </c>
      <c r="V2577">
        <v>0</v>
      </c>
      <c r="X2577" t="s">
        <v>63</v>
      </c>
      <c r="Y2577">
        <v>0</v>
      </c>
      <c r="AA2577" t="s">
        <v>65</v>
      </c>
      <c r="AB2577" t="s">
        <v>137</v>
      </c>
      <c r="AC2577" t="s">
        <v>67</v>
      </c>
      <c r="AE2577">
        <v>7</v>
      </c>
      <c r="AF2577" t="s">
        <v>81</v>
      </c>
      <c r="AK2577" t="s">
        <v>71</v>
      </c>
      <c r="AL2577">
        <v>75</v>
      </c>
      <c r="AN2577" t="s">
        <v>252</v>
      </c>
      <c r="AP2577" t="s">
        <v>56</v>
      </c>
      <c r="AR2577">
        <v>4200</v>
      </c>
      <c r="AS2577" t="s">
        <v>73</v>
      </c>
      <c r="AT2577" t="s">
        <v>74</v>
      </c>
      <c r="AV2577" t="s">
        <v>74</v>
      </c>
      <c r="AX2577">
        <v>510</v>
      </c>
      <c r="AY2577" t="s">
        <v>58</v>
      </c>
      <c r="AZ2577">
        <v>6144</v>
      </c>
      <c r="BA2577">
        <v>9510</v>
      </c>
      <c r="BC2577">
        <v>6890</v>
      </c>
      <c r="BD2577" t="s">
        <v>59</v>
      </c>
    </row>
    <row r="2578" spans="1:56" x14ac:dyDescent="0.25">
      <c r="A2578">
        <v>2</v>
      </c>
      <c r="B2578">
        <v>3</v>
      </c>
      <c r="C2578">
        <v>28</v>
      </c>
      <c r="D2578">
        <v>430541710000</v>
      </c>
      <c r="E2578" t="s">
        <v>2754</v>
      </c>
      <c r="G2578">
        <v>146</v>
      </c>
      <c r="H2578">
        <v>3</v>
      </c>
      <c r="I2578">
        <v>22</v>
      </c>
      <c r="J2578" t="str">
        <f t="shared" si="40"/>
        <v>03-28-2022</v>
      </c>
      <c r="K2578">
        <v>220000</v>
      </c>
      <c r="L2578">
        <v>2336</v>
      </c>
      <c r="M2578">
        <v>180</v>
      </c>
      <c r="N2578">
        <v>199</v>
      </c>
      <c r="P2578">
        <v>0</v>
      </c>
      <c r="Q2578">
        <v>1</v>
      </c>
      <c r="R2578">
        <v>7</v>
      </c>
      <c r="S2578" t="s">
        <v>600</v>
      </c>
      <c r="T2578" t="s">
        <v>112</v>
      </c>
      <c r="U2578">
        <v>0</v>
      </c>
      <c r="V2578">
        <v>0</v>
      </c>
      <c r="X2578" t="s">
        <v>63</v>
      </c>
      <c r="Y2578">
        <v>624</v>
      </c>
      <c r="Z2578" t="s">
        <v>64</v>
      </c>
      <c r="AA2578" t="s">
        <v>79</v>
      </c>
      <c r="AB2578" t="s">
        <v>66</v>
      </c>
      <c r="AC2578" t="s">
        <v>67</v>
      </c>
      <c r="AE2578">
        <v>7</v>
      </c>
      <c r="AF2578" t="s">
        <v>88</v>
      </c>
      <c r="AK2578" t="s">
        <v>71</v>
      </c>
      <c r="AL2578">
        <v>24</v>
      </c>
      <c r="AN2578" t="s">
        <v>72</v>
      </c>
      <c r="AP2578" t="s">
        <v>56</v>
      </c>
      <c r="AR2578">
        <v>4300</v>
      </c>
      <c r="AS2578" t="s">
        <v>73</v>
      </c>
      <c r="AT2578" t="s">
        <v>74</v>
      </c>
      <c r="AV2578" t="s">
        <v>74</v>
      </c>
      <c r="AX2578">
        <v>510</v>
      </c>
      <c r="AY2578" t="s">
        <v>2755</v>
      </c>
      <c r="AZ2578">
        <v>1146</v>
      </c>
      <c r="BA2578">
        <v>5030</v>
      </c>
      <c r="BC2578">
        <v>142830</v>
      </c>
      <c r="BD2578" t="s">
        <v>59</v>
      </c>
    </row>
    <row r="2579" spans="1:56" x14ac:dyDescent="0.25">
      <c r="A2579">
        <v>2</v>
      </c>
      <c r="B2579">
        <v>3</v>
      </c>
      <c r="C2579">
        <v>9</v>
      </c>
      <c r="D2579">
        <v>460220900100</v>
      </c>
      <c r="E2579" t="s">
        <v>2833</v>
      </c>
      <c r="G2579">
        <v>115</v>
      </c>
      <c r="H2579">
        <v>3</v>
      </c>
      <c r="I2579">
        <v>22</v>
      </c>
      <c r="J2579" t="str">
        <f t="shared" si="40"/>
        <v>03-09-2022</v>
      </c>
      <c r="K2579">
        <v>143000</v>
      </c>
      <c r="L2579">
        <v>0</v>
      </c>
      <c r="M2579">
        <v>0</v>
      </c>
      <c r="N2579">
        <v>0</v>
      </c>
      <c r="P2579">
        <v>1.782</v>
      </c>
      <c r="U2579">
        <v>0</v>
      </c>
      <c r="V2579">
        <v>0</v>
      </c>
      <c r="Y2579">
        <v>0</v>
      </c>
      <c r="AE2579">
        <v>0</v>
      </c>
      <c r="AP2579" t="s">
        <v>56</v>
      </c>
      <c r="AR2579">
        <v>0</v>
      </c>
      <c r="AS2579" t="s">
        <v>73</v>
      </c>
      <c r="AX2579">
        <v>111</v>
      </c>
      <c r="AY2579" t="s">
        <v>58</v>
      </c>
      <c r="AZ2579">
        <v>1115</v>
      </c>
      <c r="BA2579">
        <v>0</v>
      </c>
      <c r="BC2579">
        <v>0</v>
      </c>
      <c r="BD2579" t="s">
        <v>59</v>
      </c>
    </row>
    <row r="2580" spans="1:56" x14ac:dyDescent="0.25">
      <c r="A2580">
        <v>2</v>
      </c>
      <c r="B2580">
        <v>3</v>
      </c>
      <c r="C2580">
        <v>14</v>
      </c>
      <c r="D2580">
        <v>460241800000</v>
      </c>
      <c r="E2580" t="s">
        <v>727</v>
      </c>
      <c r="G2580">
        <v>125</v>
      </c>
      <c r="H2580">
        <v>3</v>
      </c>
      <c r="I2580">
        <v>22</v>
      </c>
      <c r="J2580" t="str">
        <f t="shared" si="40"/>
        <v>03-14-2022</v>
      </c>
      <c r="K2580">
        <v>683160</v>
      </c>
      <c r="L2580">
        <v>0</v>
      </c>
      <c r="M2580">
        <v>0</v>
      </c>
      <c r="N2580">
        <v>0</v>
      </c>
      <c r="P2580">
        <v>44.651000000000003</v>
      </c>
      <c r="U2580">
        <v>0</v>
      </c>
      <c r="V2580">
        <v>0</v>
      </c>
      <c r="Y2580">
        <v>0</v>
      </c>
      <c r="AE2580">
        <v>0</v>
      </c>
      <c r="AP2580" t="s">
        <v>56</v>
      </c>
      <c r="AR2580">
        <v>0</v>
      </c>
      <c r="AS2580" t="s">
        <v>73</v>
      </c>
      <c r="AT2580" t="s">
        <v>74</v>
      </c>
      <c r="AV2580" t="s">
        <v>74</v>
      </c>
      <c r="AX2580">
        <v>110</v>
      </c>
      <c r="AY2580" t="s">
        <v>58</v>
      </c>
      <c r="AZ2580">
        <v>4125</v>
      </c>
      <c r="BA2580">
        <v>339060</v>
      </c>
      <c r="BC2580">
        <v>0</v>
      </c>
      <c r="BD2580" t="s">
        <v>59</v>
      </c>
    </row>
    <row r="2581" spans="1:56" x14ac:dyDescent="0.25">
      <c r="A2581">
        <v>2</v>
      </c>
      <c r="B2581">
        <v>3</v>
      </c>
      <c r="C2581">
        <v>23</v>
      </c>
      <c r="D2581">
        <v>460251310000</v>
      </c>
      <c r="E2581" t="s">
        <v>2841</v>
      </c>
      <c r="G2581">
        <v>139</v>
      </c>
      <c r="H2581">
        <v>3</v>
      </c>
      <c r="I2581">
        <v>22</v>
      </c>
      <c r="J2581" t="str">
        <f t="shared" si="40"/>
        <v>03-23-2022</v>
      </c>
      <c r="K2581">
        <v>235000</v>
      </c>
      <c r="L2581">
        <v>2365</v>
      </c>
      <c r="M2581">
        <v>0</v>
      </c>
      <c r="N2581">
        <v>0</v>
      </c>
      <c r="P2581">
        <v>0.74</v>
      </c>
      <c r="Q2581">
        <v>1</v>
      </c>
      <c r="R2581">
        <v>1</v>
      </c>
      <c r="S2581">
        <v>9771</v>
      </c>
      <c r="T2581" t="s">
        <v>163</v>
      </c>
      <c r="U2581">
        <v>0</v>
      </c>
      <c r="V2581">
        <v>0</v>
      </c>
      <c r="X2581" t="s">
        <v>63</v>
      </c>
      <c r="Y2581">
        <v>840</v>
      </c>
      <c r="Z2581" t="s">
        <v>64</v>
      </c>
      <c r="AA2581" t="s">
        <v>205</v>
      </c>
      <c r="AB2581" t="s">
        <v>66</v>
      </c>
      <c r="AC2581" t="s">
        <v>77</v>
      </c>
      <c r="AE2581">
        <v>7</v>
      </c>
      <c r="AF2581" t="s">
        <v>68</v>
      </c>
      <c r="AG2581" t="s">
        <v>69</v>
      </c>
      <c r="AI2581" t="s">
        <v>89</v>
      </c>
      <c r="AK2581" t="s">
        <v>898</v>
      </c>
      <c r="AL2581">
        <v>26</v>
      </c>
      <c r="AN2581" t="s">
        <v>310</v>
      </c>
      <c r="AP2581" t="s">
        <v>56</v>
      </c>
      <c r="AR2581">
        <v>0</v>
      </c>
      <c r="AS2581" t="s">
        <v>73</v>
      </c>
      <c r="AT2581" t="s">
        <v>74</v>
      </c>
      <c r="AV2581" t="s">
        <v>74</v>
      </c>
      <c r="AX2581">
        <v>510</v>
      </c>
      <c r="AY2581" t="s">
        <v>58</v>
      </c>
      <c r="AZ2581">
        <v>2139</v>
      </c>
      <c r="BA2581">
        <v>13600</v>
      </c>
      <c r="BC2581">
        <v>207860</v>
      </c>
      <c r="BD2581" t="s">
        <v>59</v>
      </c>
    </row>
    <row r="2582" spans="1:56" x14ac:dyDescent="0.25">
      <c r="A2582">
        <v>2</v>
      </c>
      <c r="B2582">
        <v>3</v>
      </c>
      <c r="C2582">
        <v>16</v>
      </c>
      <c r="D2582">
        <v>460321700100</v>
      </c>
      <c r="E2582" t="s">
        <v>2870</v>
      </c>
      <c r="G2582">
        <v>130</v>
      </c>
      <c r="H2582">
        <v>3</v>
      </c>
      <c r="I2582">
        <v>22</v>
      </c>
      <c r="J2582" t="str">
        <f t="shared" si="40"/>
        <v>03-16-2022</v>
      </c>
      <c r="K2582">
        <v>45000</v>
      </c>
      <c r="L2582">
        <v>0</v>
      </c>
      <c r="M2582">
        <v>0</v>
      </c>
      <c r="N2582">
        <v>0</v>
      </c>
      <c r="P2582">
        <v>2</v>
      </c>
      <c r="U2582">
        <v>0</v>
      </c>
      <c r="V2582">
        <v>0</v>
      </c>
      <c r="Y2582">
        <v>0</v>
      </c>
      <c r="AE2582">
        <v>0</v>
      </c>
      <c r="AP2582" t="s">
        <v>56</v>
      </c>
      <c r="AR2582">
        <v>0</v>
      </c>
      <c r="AS2582" t="s">
        <v>73</v>
      </c>
      <c r="AX2582">
        <v>110</v>
      </c>
      <c r="AY2582" t="s">
        <v>58</v>
      </c>
      <c r="AZ2582">
        <v>1130</v>
      </c>
      <c r="BA2582">
        <v>0</v>
      </c>
      <c r="BC2582">
        <v>0</v>
      </c>
      <c r="BD2582" t="s">
        <v>59</v>
      </c>
    </row>
    <row r="2583" spans="1:56" x14ac:dyDescent="0.25">
      <c r="A2583">
        <v>2</v>
      </c>
      <c r="B2583">
        <v>3</v>
      </c>
      <c r="C2583">
        <v>3</v>
      </c>
      <c r="D2583">
        <v>460471400100</v>
      </c>
      <c r="E2583" t="s">
        <v>2911</v>
      </c>
      <c r="G2583">
        <v>104</v>
      </c>
      <c r="H2583">
        <v>3</v>
      </c>
      <c r="I2583">
        <v>22</v>
      </c>
      <c r="J2583" t="str">
        <f t="shared" si="40"/>
        <v>03-03-2022</v>
      </c>
      <c r="K2583">
        <v>151500</v>
      </c>
      <c r="L2583">
        <v>1878</v>
      </c>
      <c r="M2583">
        <v>0</v>
      </c>
      <c r="N2583">
        <v>0</v>
      </c>
      <c r="P2583">
        <v>1</v>
      </c>
      <c r="Q2583">
        <v>1</v>
      </c>
      <c r="R2583">
        <v>4</v>
      </c>
      <c r="S2583" t="s">
        <v>2100</v>
      </c>
      <c r="T2583" t="s">
        <v>112</v>
      </c>
      <c r="U2583">
        <v>0</v>
      </c>
      <c r="V2583">
        <v>0</v>
      </c>
      <c r="Y2583">
        <v>624</v>
      </c>
      <c r="Z2583" t="s">
        <v>64</v>
      </c>
      <c r="AA2583" t="s">
        <v>2912</v>
      </c>
      <c r="AB2583" t="s">
        <v>66</v>
      </c>
      <c r="AC2583" t="s">
        <v>67</v>
      </c>
      <c r="AE2583">
        <v>6</v>
      </c>
      <c r="AF2583" t="s">
        <v>102</v>
      </c>
      <c r="AG2583" t="s">
        <v>69</v>
      </c>
      <c r="AI2583" t="s">
        <v>89</v>
      </c>
      <c r="AK2583" t="s">
        <v>71</v>
      </c>
      <c r="AL2583">
        <v>40</v>
      </c>
      <c r="AN2583" t="s">
        <v>82</v>
      </c>
      <c r="AP2583" t="s">
        <v>56</v>
      </c>
      <c r="AR2583">
        <v>0</v>
      </c>
      <c r="AS2583" t="s">
        <v>73</v>
      </c>
      <c r="AT2583" t="s">
        <v>74</v>
      </c>
      <c r="AV2583" t="s">
        <v>74</v>
      </c>
      <c r="AX2583">
        <v>510</v>
      </c>
      <c r="AY2583" t="s">
        <v>473</v>
      </c>
      <c r="AZ2583">
        <v>7104</v>
      </c>
      <c r="BA2583">
        <v>15400</v>
      </c>
      <c r="BC2583">
        <v>104710</v>
      </c>
      <c r="BD2583" t="s">
        <v>59</v>
      </c>
    </row>
    <row r="2584" spans="1:56" x14ac:dyDescent="0.25">
      <c r="A2584">
        <v>2</v>
      </c>
      <c r="B2584">
        <v>3</v>
      </c>
      <c r="C2584">
        <v>23</v>
      </c>
      <c r="D2584">
        <v>470690410000</v>
      </c>
      <c r="E2584" t="s">
        <v>3013</v>
      </c>
      <c r="G2584">
        <v>141</v>
      </c>
      <c r="H2584">
        <v>3</v>
      </c>
      <c r="I2584">
        <v>22</v>
      </c>
      <c r="J2584" t="str">
        <f t="shared" si="40"/>
        <v>03-23-2022</v>
      </c>
      <c r="K2584">
        <v>48000</v>
      </c>
      <c r="L2584">
        <v>1120</v>
      </c>
      <c r="M2584">
        <v>55</v>
      </c>
      <c r="N2584">
        <v>91</v>
      </c>
      <c r="P2584">
        <v>0</v>
      </c>
      <c r="Q2584">
        <v>1</v>
      </c>
      <c r="R2584">
        <v>1</v>
      </c>
      <c r="S2584">
        <v>9581</v>
      </c>
      <c r="T2584" t="s">
        <v>112</v>
      </c>
      <c r="U2584">
        <v>2</v>
      </c>
      <c r="V2584">
        <v>0</v>
      </c>
      <c r="Y2584">
        <v>0</v>
      </c>
      <c r="AA2584" t="s">
        <v>152</v>
      </c>
      <c r="AB2584" t="s">
        <v>66</v>
      </c>
      <c r="AC2584" t="s">
        <v>67</v>
      </c>
      <c r="AE2584">
        <v>4</v>
      </c>
      <c r="AF2584" t="s">
        <v>81</v>
      </c>
      <c r="AK2584" t="s">
        <v>71</v>
      </c>
      <c r="AL2584">
        <v>45</v>
      </c>
      <c r="AN2584" t="s">
        <v>170</v>
      </c>
      <c r="AP2584" t="s">
        <v>56</v>
      </c>
      <c r="AR2584">
        <v>4797</v>
      </c>
      <c r="AS2584" t="s">
        <v>73</v>
      </c>
      <c r="AT2584" t="s">
        <v>213</v>
      </c>
      <c r="AV2584" t="s">
        <v>213</v>
      </c>
      <c r="AX2584">
        <v>510</v>
      </c>
      <c r="AY2584" t="s">
        <v>58</v>
      </c>
      <c r="AZ2584">
        <v>2141</v>
      </c>
      <c r="BA2584">
        <v>5940</v>
      </c>
      <c r="BC2584">
        <v>48460</v>
      </c>
      <c r="BD2584" t="s">
        <v>59</v>
      </c>
    </row>
    <row r="2585" spans="1:56" x14ac:dyDescent="0.25">
      <c r="A2585">
        <v>2</v>
      </c>
      <c r="B2585">
        <v>3</v>
      </c>
      <c r="C2585">
        <v>17</v>
      </c>
      <c r="D2585">
        <v>470751200000</v>
      </c>
      <c r="E2585" t="s">
        <v>1038</v>
      </c>
      <c r="G2585">
        <v>131</v>
      </c>
      <c r="H2585">
        <v>3</v>
      </c>
      <c r="I2585">
        <v>22</v>
      </c>
      <c r="J2585" t="str">
        <f t="shared" si="40"/>
        <v>03-17-2022</v>
      </c>
      <c r="K2585">
        <v>68000</v>
      </c>
      <c r="L2585">
        <v>886</v>
      </c>
      <c r="M2585">
        <v>66</v>
      </c>
      <c r="N2585">
        <v>179</v>
      </c>
      <c r="P2585">
        <v>0</v>
      </c>
      <c r="Q2585" t="s">
        <v>98</v>
      </c>
      <c r="R2585" t="s">
        <v>116</v>
      </c>
      <c r="S2585" t="s">
        <v>224</v>
      </c>
      <c r="T2585" t="s">
        <v>132</v>
      </c>
      <c r="U2585">
        <v>0</v>
      </c>
      <c r="V2585">
        <v>0</v>
      </c>
      <c r="Y2585">
        <v>576</v>
      </c>
      <c r="Z2585" t="s">
        <v>92</v>
      </c>
      <c r="AE2585">
        <v>6</v>
      </c>
      <c r="AF2585" t="s">
        <v>81</v>
      </c>
      <c r="AK2585" t="s">
        <v>71</v>
      </c>
      <c r="AL2585">
        <v>50</v>
      </c>
      <c r="AN2585" t="s">
        <v>170</v>
      </c>
      <c r="AP2585" t="s">
        <v>56</v>
      </c>
      <c r="AR2585">
        <v>4793</v>
      </c>
      <c r="AS2585" t="s">
        <v>73</v>
      </c>
      <c r="AT2585" t="s">
        <v>213</v>
      </c>
      <c r="AV2585" t="s">
        <v>213</v>
      </c>
      <c r="AX2585">
        <v>510</v>
      </c>
      <c r="AY2585" t="s">
        <v>3042</v>
      </c>
      <c r="AZ2585">
        <v>4131</v>
      </c>
      <c r="BA2585">
        <v>10110</v>
      </c>
      <c r="BC2585">
        <v>54690</v>
      </c>
      <c r="BD2585" t="s">
        <v>59</v>
      </c>
    </row>
    <row r="2586" spans="1:56" x14ac:dyDescent="0.25">
      <c r="A2586">
        <v>2</v>
      </c>
      <c r="B2586">
        <v>3</v>
      </c>
      <c r="C2586">
        <v>31</v>
      </c>
      <c r="D2586">
        <v>470771000000</v>
      </c>
      <c r="E2586" t="s">
        <v>3055</v>
      </c>
      <c r="G2586">
        <v>163</v>
      </c>
      <c r="H2586">
        <v>3</v>
      </c>
      <c r="I2586">
        <v>22</v>
      </c>
      <c r="J2586" t="str">
        <f t="shared" si="40"/>
        <v>03-31-2022</v>
      </c>
      <c r="K2586">
        <v>129900</v>
      </c>
      <c r="L2586">
        <v>0</v>
      </c>
      <c r="M2586">
        <v>33</v>
      </c>
      <c r="N2586">
        <v>110</v>
      </c>
      <c r="P2586">
        <v>0</v>
      </c>
      <c r="U2586">
        <v>0</v>
      </c>
      <c r="V2586">
        <v>0</v>
      </c>
      <c r="Y2586">
        <v>0</v>
      </c>
      <c r="AE2586">
        <v>0</v>
      </c>
      <c r="AR2586">
        <v>4793</v>
      </c>
      <c r="AS2586" t="s">
        <v>73</v>
      </c>
      <c r="AX2586">
        <v>500</v>
      </c>
      <c r="AY2586" t="s">
        <v>755</v>
      </c>
      <c r="AZ2586">
        <v>4163</v>
      </c>
      <c r="BA2586">
        <v>0</v>
      </c>
      <c r="BC2586">
        <v>0</v>
      </c>
      <c r="BD2586" t="s">
        <v>59</v>
      </c>
    </row>
    <row r="2587" spans="1:56" x14ac:dyDescent="0.25">
      <c r="A2587">
        <v>2</v>
      </c>
      <c r="B2587">
        <v>3</v>
      </c>
      <c r="C2587">
        <v>31</v>
      </c>
      <c r="D2587">
        <v>470771100000</v>
      </c>
      <c r="E2587" t="s">
        <v>3056</v>
      </c>
      <c r="G2587">
        <v>163</v>
      </c>
      <c r="H2587">
        <v>3</v>
      </c>
      <c r="I2587">
        <v>22</v>
      </c>
      <c r="J2587" t="str">
        <f t="shared" si="40"/>
        <v>03-31-2022</v>
      </c>
      <c r="K2587">
        <v>129900</v>
      </c>
      <c r="L2587">
        <v>1444</v>
      </c>
      <c r="M2587">
        <v>62</v>
      </c>
      <c r="N2587">
        <v>110</v>
      </c>
      <c r="P2587">
        <v>0</v>
      </c>
      <c r="Q2587" t="s">
        <v>61</v>
      </c>
      <c r="R2587" t="s">
        <v>116</v>
      </c>
      <c r="S2587" t="s">
        <v>135</v>
      </c>
      <c r="T2587" t="s">
        <v>143</v>
      </c>
      <c r="U2587">
        <v>0</v>
      </c>
      <c r="V2587">
        <v>0</v>
      </c>
      <c r="X2587" t="s">
        <v>63</v>
      </c>
      <c r="Y2587">
        <v>576</v>
      </c>
      <c r="Z2587" t="s">
        <v>92</v>
      </c>
      <c r="AA2587" t="s">
        <v>777</v>
      </c>
      <c r="AB2587" t="s">
        <v>66</v>
      </c>
      <c r="AC2587" t="s">
        <v>67</v>
      </c>
      <c r="AE2587">
        <v>7</v>
      </c>
      <c r="AF2587" t="s">
        <v>81</v>
      </c>
      <c r="AK2587" t="s">
        <v>71</v>
      </c>
      <c r="AL2587">
        <v>45</v>
      </c>
      <c r="AN2587" t="s">
        <v>82</v>
      </c>
      <c r="AP2587" t="s">
        <v>56</v>
      </c>
      <c r="AR2587">
        <v>4793</v>
      </c>
      <c r="AS2587" t="s">
        <v>73</v>
      </c>
      <c r="AT2587" t="s">
        <v>213</v>
      </c>
      <c r="AV2587" t="s">
        <v>213</v>
      </c>
      <c r="AX2587">
        <v>510</v>
      </c>
      <c r="AY2587" t="s">
        <v>58</v>
      </c>
      <c r="AZ2587">
        <v>4163</v>
      </c>
      <c r="BA2587">
        <v>11310</v>
      </c>
      <c r="BC2587">
        <v>64540</v>
      </c>
      <c r="BD2587" t="s">
        <v>59</v>
      </c>
    </row>
    <row r="2588" spans="1:56" x14ac:dyDescent="0.25">
      <c r="A2588">
        <v>2</v>
      </c>
      <c r="B2588">
        <v>3</v>
      </c>
      <c r="C2588">
        <v>30</v>
      </c>
      <c r="D2588">
        <v>470800400000</v>
      </c>
      <c r="E2588" t="s">
        <v>3065</v>
      </c>
      <c r="G2588">
        <v>161</v>
      </c>
      <c r="H2588">
        <v>3</v>
      </c>
      <c r="I2588">
        <v>22</v>
      </c>
      <c r="J2588" t="str">
        <f t="shared" si="40"/>
        <v>03-30-2022</v>
      </c>
      <c r="K2588">
        <v>90000</v>
      </c>
      <c r="L2588">
        <v>830</v>
      </c>
      <c r="M2588">
        <v>70</v>
      </c>
      <c r="N2588">
        <v>147</v>
      </c>
      <c r="P2588">
        <v>0</v>
      </c>
      <c r="Q2588" t="s">
        <v>98</v>
      </c>
      <c r="R2588">
        <v>4</v>
      </c>
      <c r="S2588" t="s">
        <v>600</v>
      </c>
      <c r="T2588" t="s">
        <v>100</v>
      </c>
      <c r="U2588">
        <v>0</v>
      </c>
      <c r="V2588">
        <v>830</v>
      </c>
      <c r="X2588" t="s">
        <v>63</v>
      </c>
      <c r="Y2588">
        <v>318</v>
      </c>
      <c r="Z2588" t="s">
        <v>64</v>
      </c>
      <c r="AA2588" t="s">
        <v>152</v>
      </c>
      <c r="AB2588" t="s">
        <v>66</v>
      </c>
      <c r="AC2588" t="s">
        <v>67</v>
      </c>
      <c r="AE2588">
        <v>5</v>
      </c>
      <c r="AF2588" t="s">
        <v>81</v>
      </c>
      <c r="AK2588" t="s">
        <v>71</v>
      </c>
      <c r="AL2588">
        <v>35</v>
      </c>
      <c r="AN2588" t="s">
        <v>138</v>
      </c>
      <c r="AP2588" t="s">
        <v>56</v>
      </c>
      <c r="AR2588">
        <v>4793</v>
      </c>
      <c r="AS2588" t="s">
        <v>73</v>
      </c>
      <c r="AT2588" t="s">
        <v>213</v>
      </c>
      <c r="AV2588" t="s">
        <v>213</v>
      </c>
      <c r="AX2588">
        <v>510</v>
      </c>
      <c r="AY2588" t="s">
        <v>429</v>
      </c>
      <c r="AZ2588">
        <v>5161</v>
      </c>
      <c r="BA2588">
        <v>9740</v>
      </c>
      <c r="BC2588">
        <v>67290</v>
      </c>
      <c r="BD2588" t="s">
        <v>59</v>
      </c>
    </row>
    <row r="2589" spans="1:56" x14ac:dyDescent="0.25">
      <c r="A2589">
        <v>2</v>
      </c>
      <c r="B2589">
        <v>3</v>
      </c>
      <c r="C2589">
        <v>30</v>
      </c>
      <c r="D2589">
        <v>470800700000</v>
      </c>
      <c r="E2589" t="s">
        <v>3067</v>
      </c>
      <c r="G2589">
        <v>161</v>
      </c>
      <c r="H2589">
        <v>3</v>
      </c>
      <c r="I2589">
        <v>22</v>
      </c>
      <c r="J2589" t="str">
        <f t="shared" si="40"/>
        <v>03-30-2022</v>
      </c>
      <c r="K2589">
        <v>90000</v>
      </c>
      <c r="L2589">
        <v>0</v>
      </c>
      <c r="M2589">
        <v>15</v>
      </c>
      <c r="N2589">
        <v>147</v>
      </c>
      <c r="P2589">
        <v>0</v>
      </c>
      <c r="U2589">
        <v>0</v>
      </c>
      <c r="V2589">
        <v>0</v>
      </c>
      <c r="Y2589">
        <v>0</v>
      </c>
      <c r="AE2589">
        <v>0</v>
      </c>
      <c r="AP2589" t="s">
        <v>56</v>
      </c>
      <c r="AR2589">
        <v>4793</v>
      </c>
      <c r="AS2589" t="s">
        <v>73</v>
      </c>
      <c r="AX2589">
        <v>500</v>
      </c>
      <c r="AY2589" t="s">
        <v>58</v>
      </c>
      <c r="AZ2589">
        <v>5161</v>
      </c>
      <c r="BA2589">
        <v>0</v>
      </c>
      <c r="BC2589">
        <v>0</v>
      </c>
      <c r="BD2589" t="s">
        <v>59</v>
      </c>
    </row>
    <row r="2590" spans="1:56" x14ac:dyDescent="0.25">
      <c r="A2590">
        <v>2</v>
      </c>
      <c r="B2590">
        <v>3</v>
      </c>
      <c r="C2590">
        <v>3</v>
      </c>
      <c r="D2590">
        <v>471030500000</v>
      </c>
      <c r="E2590" t="s">
        <v>3171</v>
      </c>
      <c r="G2590">
        <v>103</v>
      </c>
      <c r="H2590">
        <v>3</v>
      </c>
      <c r="I2590">
        <v>22</v>
      </c>
      <c r="J2590" t="str">
        <f t="shared" si="40"/>
        <v>03-03-2022</v>
      </c>
      <c r="K2590">
        <v>145000</v>
      </c>
      <c r="L2590">
        <v>1660</v>
      </c>
      <c r="M2590">
        <v>95</v>
      </c>
      <c r="N2590">
        <v>235</v>
      </c>
      <c r="P2590">
        <v>0</v>
      </c>
      <c r="Q2590" t="s">
        <v>61</v>
      </c>
      <c r="R2590">
        <v>1</v>
      </c>
      <c r="S2590">
        <v>9321</v>
      </c>
      <c r="T2590" t="s">
        <v>143</v>
      </c>
      <c r="U2590">
        <v>0</v>
      </c>
      <c r="V2590">
        <v>780</v>
      </c>
      <c r="X2590" t="s">
        <v>63</v>
      </c>
      <c r="Y2590">
        <v>324</v>
      </c>
      <c r="Z2590" t="s">
        <v>92</v>
      </c>
      <c r="AA2590" t="s">
        <v>152</v>
      </c>
      <c r="AB2590" t="s">
        <v>66</v>
      </c>
      <c r="AC2590" t="s">
        <v>67</v>
      </c>
      <c r="AE2590">
        <v>6</v>
      </c>
      <c r="AF2590" t="s">
        <v>88</v>
      </c>
      <c r="AI2590" t="s">
        <v>70</v>
      </c>
      <c r="AK2590" t="s">
        <v>71</v>
      </c>
      <c r="AL2590">
        <v>45</v>
      </c>
      <c r="AN2590" t="s">
        <v>72</v>
      </c>
      <c r="AP2590" t="s">
        <v>56</v>
      </c>
      <c r="AR2590">
        <v>4793</v>
      </c>
      <c r="AS2590" t="s">
        <v>73</v>
      </c>
      <c r="AT2590" t="s">
        <v>213</v>
      </c>
      <c r="AV2590" t="s">
        <v>213</v>
      </c>
      <c r="AX2590">
        <v>510</v>
      </c>
      <c r="AY2590" t="s">
        <v>429</v>
      </c>
      <c r="AZ2590">
        <v>3103</v>
      </c>
      <c r="BA2590">
        <v>15400</v>
      </c>
      <c r="BC2590">
        <v>81570</v>
      </c>
      <c r="BD2590" t="s">
        <v>59</v>
      </c>
    </row>
    <row r="2591" spans="1:56" x14ac:dyDescent="0.25">
      <c r="A2591">
        <v>2</v>
      </c>
      <c r="B2591">
        <v>3</v>
      </c>
      <c r="C2591">
        <v>21</v>
      </c>
      <c r="D2591">
        <v>471060100000</v>
      </c>
      <c r="E2591" t="s">
        <v>3187</v>
      </c>
      <c r="G2591">
        <v>135</v>
      </c>
      <c r="H2591">
        <v>3</v>
      </c>
      <c r="I2591">
        <v>22</v>
      </c>
      <c r="J2591" t="str">
        <f t="shared" si="40"/>
        <v>03-21-2022</v>
      </c>
      <c r="K2591">
        <v>15338</v>
      </c>
      <c r="L2591">
        <v>1696</v>
      </c>
      <c r="M2591">
        <v>85</v>
      </c>
      <c r="N2591">
        <v>150</v>
      </c>
      <c r="P2591">
        <v>0</v>
      </c>
      <c r="Q2591" t="s">
        <v>61</v>
      </c>
      <c r="R2591" t="s">
        <v>116</v>
      </c>
      <c r="S2591" t="s">
        <v>224</v>
      </c>
      <c r="T2591" t="s">
        <v>62</v>
      </c>
      <c r="U2591">
        <v>0</v>
      </c>
      <c r="V2591">
        <v>872</v>
      </c>
      <c r="X2591" t="s">
        <v>63</v>
      </c>
      <c r="Y2591">
        <v>672</v>
      </c>
      <c r="Z2591" t="s">
        <v>64</v>
      </c>
      <c r="AA2591" t="s">
        <v>152</v>
      </c>
      <c r="AB2591" t="s">
        <v>137</v>
      </c>
      <c r="AC2591" t="s">
        <v>67</v>
      </c>
      <c r="AE2591">
        <v>8</v>
      </c>
      <c r="AF2591" t="s">
        <v>88</v>
      </c>
      <c r="AK2591" t="s">
        <v>90</v>
      </c>
      <c r="AL2591">
        <v>37</v>
      </c>
      <c r="AN2591" t="s">
        <v>82</v>
      </c>
      <c r="AP2591" t="s">
        <v>56</v>
      </c>
      <c r="AR2591">
        <v>4793</v>
      </c>
      <c r="AS2591" t="s">
        <v>73</v>
      </c>
      <c r="AT2591" t="s">
        <v>213</v>
      </c>
      <c r="AV2591" t="s">
        <v>213</v>
      </c>
      <c r="AX2591">
        <v>510</v>
      </c>
      <c r="AY2591" t="s">
        <v>3188</v>
      </c>
      <c r="AZ2591">
        <v>4135</v>
      </c>
      <c r="BA2591">
        <v>11910</v>
      </c>
      <c r="BC2591">
        <v>95460</v>
      </c>
      <c r="BD2591" t="s">
        <v>59</v>
      </c>
    </row>
    <row r="2592" spans="1:56" x14ac:dyDescent="0.25">
      <c r="A2592">
        <v>2</v>
      </c>
      <c r="B2592">
        <v>3</v>
      </c>
      <c r="C2592">
        <v>2</v>
      </c>
      <c r="D2592">
        <v>480120400100</v>
      </c>
      <c r="E2592" t="s">
        <v>3297</v>
      </c>
      <c r="G2592">
        <v>96</v>
      </c>
      <c r="H2592">
        <v>3</v>
      </c>
      <c r="I2592">
        <v>22</v>
      </c>
      <c r="J2592" t="str">
        <f t="shared" si="40"/>
        <v>03-02-2022</v>
      </c>
      <c r="K2592">
        <v>215000</v>
      </c>
      <c r="L2592">
        <v>2012</v>
      </c>
      <c r="M2592">
        <v>0</v>
      </c>
      <c r="N2592">
        <v>0</v>
      </c>
      <c r="P2592">
        <v>2.7130000000000001</v>
      </c>
      <c r="Q2592" t="s">
        <v>115</v>
      </c>
      <c r="R2592" t="s">
        <v>116</v>
      </c>
      <c r="S2592" t="s">
        <v>434</v>
      </c>
      <c r="T2592" t="s">
        <v>722</v>
      </c>
      <c r="U2592">
        <v>4</v>
      </c>
      <c r="V2592">
        <v>1276</v>
      </c>
      <c r="Y2592">
        <v>720</v>
      </c>
      <c r="Z2592" t="s">
        <v>92</v>
      </c>
      <c r="AA2592" t="s">
        <v>164</v>
      </c>
      <c r="AB2592" t="s">
        <v>80</v>
      </c>
      <c r="AC2592" t="s">
        <v>67</v>
      </c>
      <c r="AE2592">
        <v>11</v>
      </c>
      <c r="AF2592" t="s">
        <v>81</v>
      </c>
      <c r="AK2592" t="s">
        <v>71</v>
      </c>
      <c r="AL2592">
        <v>42</v>
      </c>
      <c r="AN2592" t="s">
        <v>138</v>
      </c>
      <c r="AP2592" t="s">
        <v>56</v>
      </c>
      <c r="AR2592">
        <v>0</v>
      </c>
      <c r="AS2592" t="s">
        <v>73</v>
      </c>
      <c r="AT2592" t="s">
        <v>74</v>
      </c>
      <c r="AV2592" t="s">
        <v>74</v>
      </c>
      <c r="AX2592">
        <v>510</v>
      </c>
      <c r="AY2592" t="s">
        <v>3298</v>
      </c>
      <c r="AZ2592">
        <v>6096</v>
      </c>
      <c r="BA2592">
        <v>21460</v>
      </c>
      <c r="BC2592">
        <v>112660</v>
      </c>
      <c r="BD2592" t="s">
        <v>59</v>
      </c>
    </row>
    <row r="2593" spans="1:56" x14ac:dyDescent="0.25">
      <c r="A2593">
        <v>2</v>
      </c>
      <c r="B2593">
        <v>3</v>
      </c>
      <c r="C2593">
        <v>15</v>
      </c>
      <c r="D2593">
        <v>480201500300</v>
      </c>
      <c r="E2593" t="s">
        <v>3266</v>
      </c>
      <c r="G2593">
        <v>126</v>
      </c>
      <c r="H2593">
        <v>3</v>
      </c>
      <c r="I2593">
        <v>22</v>
      </c>
      <c r="J2593" t="str">
        <f t="shared" si="40"/>
        <v>03-15-2022</v>
      </c>
      <c r="K2593">
        <v>180000</v>
      </c>
      <c r="L2593">
        <v>0</v>
      </c>
      <c r="M2593">
        <v>0</v>
      </c>
      <c r="N2593">
        <v>0</v>
      </c>
      <c r="P2593">
        <v>15</v>
      </c>
      <c r="U2593">
        <v>0</v>
      </c>
      <c r="V2593">
        <v>0</v>
      </c>
      <c r="Y2593">
        <v>0</v>
      </c>
      <c r="AE2593">
        <v>0</v>
      </c>
      <c r="AP2593" t="s">
        <v>56</v>
      </c>
      <c r="AR2593">
        <v>0</v>
      </c>
      <c r="AS2593" t="s">
        <v>73</v>
      </c>
      <c r="AX2593">
        <v>110</v>
      </c>
      <c r="AY2593" t="s">
        <v>58</v>
      </c>
      <c r="AZ2593">
        <v>3126</v>
      </c>
      <c r="BA2593">
        <v>119570</v>
      </c>
      <c r="BC2593">
        <v>0</v>
      </c>
      <c r="BD2593" t="s">
        <v>59</v>
      </c>
    </row>
    <row r="2594" spans="1:56" x14ac:dyDescent="0.25">
      <c r="A2594">
        <v>2</v>
      </c>
      <c r="B2594">
        <v>3</v>
      </c>
      <c r="C2594">
        <v>15</v>
      </c>
      <c r="D2594">
        <v>480260801000</v>
      </c>
      <c r="E2594" t="s">
        <v>125</v>
      </c>
      <c r="G2594">
        <v>127</v>
      </c>
      <c r="H2594">
        <v>3</v>
      </c>
      <c r="I2594">
        <v>22</v>
      </c>
      <c r="J2594" t="str">
        <f t="shared" si="40"/>
        <v>03-15-2022</v>
      </c>
      <c r="K2594">
        <v>75000</v>
      </c>
      <c r="L2594">
        <v>0</v>
      </c>
      <c r="M2594">
        <v>0</v>
      </c>
      <c r="N2594">
        <v>0</v>
      </c>
      <c r="P2594">
        <v>5.1529999999999996</v>
      </c>
      <c r="U2594">
        <v>0</v>
      </c>
      <c r="V2594">
        <v>0</v>
      </c>
      <c r="Y2594">
        <v>0</v>
      </c>
      <c r="AE2594">
        <v>0</v>
      </c>
      <c r="AP2594" t="s">
        <v>56</v>
      </c>
      <c r="AR2594">
        <v>0</v>
      </c>
      <c r="AS2594" t="s">
        <v>73</v>
      </c>
      <c r="AX2594">
        <v>110</v>
      </c>
      <c r="AY2594" t="s">
        <v>58</v>
      </c>
      <c r="AZ2594">
        <v>1127</v>
      </c>
      <c r="BA2594">
        <v>0</v>
      </c>
      <c r="BC2594">
        <v>0</v>
      </c>
      <c r="BD2594" t="s">
        <v>59</v>
      </c>
    </row>
    <row r="2595" spans="1:56" x14ac:dyDescent="0.25">
      <c r="A2595">
        <v>2</v>
      </c>
      <c r="B2595">
        <v>3</v>
      </c>
      <c r="C2595">
        <v>2</v>
      </c>
      <c r="D2595">
        <v>490381400000</v>
      </c>
      <c r="E2595" t="s">
        <v>3378</v>
      </c>
      <c r="G2595">
        <v>98</v>
      </c>
      <c r="H2595">
        <v>3</v>
      </c>
      <c r="I2595">
        <v>22</v>
      </c>
      <c r="J2595" t="str">
        <f t="shared" si="40"/>
        <v>03-02-2022</v>
      </c>
      <c r="K2595">
        <v>7500</v>
      </c>
      <c r="L2595">
        <v>0</v>
      </c>
      <c r="M2595">
        <v>38</v>
      </c>
      <c r="N2595">
        <v>132</v>
      </c>
      <c r="P2595">
        <v>0</v>
      </c>
      <c r="U2595">
        <v>0</v>
      </c>
      <c r="V2595">
        <v>0</v>
      </c>
      <c r="Y2595">
        <v>0</v>
      </c>
      <c r="AE2595">
        <v>0</v>
      </c>
      <c r="AR2595">
        <v>7491</v>
      </c>
      <c r="AX2595">
        <v>400</v>
      </c>
      <c r="AY2595" t="s">
        <v>58</v>
      </c>
      <c r="AZ2595">
        <v>3098</v>
      </c>
      <c r="BA2595">
        <v>3910</v>
      </c>
      <c r="BC2595">
        <v>0</v>
      </c>
      <c r="BD2595" t="s">
        <v>59</v>
      </c>
    </row>
    <row r="2596" spans="1:56" x14ac:dyDescent="0.25">
      <c r="A2596">
        <v>2</v>
      </c>
      <c r="B2596">
        <v>3</v>
      </c>
      <c r="C2596">
        <v>2</v>
      </c>
      <c r="D2596">
        <v>490381400000</v>
      </c>
      <c r="E2596" t="s">
        <v>3378</v>
      </c>
      <c r="G2596">
        <v>99</v>
      </c>
      <c r="H2596">
        <v>3</v>
      </c>
      <c r="I2596">
        <v>22</v>
      </c>
      <c r="J2596" t="str">
        <f t="shared" si="40"/>
        <v>03-02-2022</v>
      </c>
      <c r="K2596">
        <v>7500</v>
      </c>
      <c r="L2596">
        <v>0</v>
      </c>
      <c r="M2596">
        <v>38</v>
      </c>
      <c r="N2596">
        <v>132</v>
      </c>
      <c r="P2596">
        <v>0</v>
      </c>
      <c r="U2596">
        <v>0</v>
      </c>
      <c r="V2596">
        <v>0</v>
      </c>
      <c r="Y2596">
        <v>0</v>
      </c>
      <c r="AE2596">
        <v>0</v>
      </c>
      <c r="AR2596">
        <v>7491</v>
      </c>
      <c r="AX2596">
        <v>400</v>
      </c>
      <c r="AY2596" t="s">
        <v>58</v>
      </c>
      <c r="AZ2596">
        <v>4099</v>
      </c>
      <c r="BA2596">
        <v>3910</v>
      </c>
      <c r="BC2596">
        <v>0</v>
      </c>
      <c r="BD2596" t="s">
        <v>59</v>
      </c>
    </row>
    <row r="2597" spans="1:56" x14ac:dyDescent="0.25">
      <c r="A2597">
        <v>2</v>
      </c>
      <c r="B2597">
        <v>3</v>
      </c>
      <c r="C2597">
        <v>9</v>
      </c>
      <c r="D2597">
        <v>490400500000</v>
      </c>
      <c r="E2597" t="s">
        <v>3383</v>
      </c>
      <c r="G2597">
        <v>117</v>
      </c>
      <c r="H2597">
        <v>3</v>
      </c>
      <c r="I2597">
        <v>22</v>
      </c>
      <c r="J2597" t="str">
        <f t="shared" si="40"/>
        <v>03-09-2022</v>
      </c>
      <c r="K2597">
        <v>140000</v>
      </c>
      <c r="L2597">
        <v>1651</v>
      </c>
      <c r="M2597">
        <v>66</v>
      </c>
      <c r="N2597">
        <v>120</v>
      </c>
      <c r="P2597">
        <v>0</v>
      </c>
      <c r="Q2597" t="s">
        <v>61</v>
      </c>
      <c r="R2597" t="s">
        <v>116</v>
      </c>
      <c r="S2597" t="s">
        <v>224</v>
      </c>
      <c r="T2597" t="s">
        <v>62</v>
      </c>
      <c r="U2597">
        <v>0</v>
      </c>
      <c r="V2597">
        <v>460</v>
      </c>
      <c r="X2597" t="s">
        <v>63</v>
      </c>
      <c r="Y2597">
        <v>416</v>
      </c>
      <c r="Z2597" t="s">
        <v>92</v>
      </c>
      <c r="AA2597" t="s">
        <v>164</v>
      </c>
      <c r="AB2597" t="s">
        <v>66</v>
      </c>
      <c r="AC2597" t="s">
        <v>67</v>
      </c>
      <c r="AE2597">
        <v>9</v>
      </c>
      <c r="AF2597" t="s">
        <v>81</v>
      </c>
      <c r="AK2597" t="s">
        <v>71</v>
      </c>
      <c r="AL2597">
        <v>45</v>
      </c>
      <c r="AN2597" t="s">
        <v>72</v>
      </c>
      <c r="AP2597" t="s">
        <v>56</v>
      </c>
      <c r="AR2597">
        <v>4919</v>
      </c>
      <c r="AS2597" t="s">
        <v>73</v>
      </c>
      <c r="AT2597" t="s">
        <v>213</v>
      </c>
      <c r="AV2597" t="s">
        <v>74</v>
      </c>
      <c r="AX2597">
        <v>510</v>
      </c>
      <c r="AY2597" t="s">
        <v>3384</v>
      </c>
      <c r="AZ2597">
        <v>7117</v>
      </c>
      <c r="BA2597">
        <v>8260</v>
      </c>
      <c r="BC2597">
        <v>73340</v>
      </c>
      <c r="BD2597" t="s">
        <v>59</v>
      </c>
    </row>
    <row r="2598" spans="1:56" x14ac:dyDescent="0.25">
      <c r="A2598">
        <v>2</v>
      </c>
      <c r="B2598">
        <v>3</v>
      </c>
      <c r="C2598">
        <v>9</v>
      </c>
      <c r="D2598">
        <v>490400900000</v>
      </c>
      <c r="E2598" t="s">
        <v>3385</v>
      </c>
      <c r="G2598">
        <v>116</v>
      </c>
      <c r="H2598">
        <v>3</v>
      </c>
      <c r="I2598">
        <v>22</v>
      </c>
      <c r="J2598" t="str">
        <f t="shared" si="40"/>
        <v>03-09-2022</v>
      </c>
      <c r="K2598">
        <v>205000</v>
      </c>
      <c r="L2598">
        <v>3072</v>
      </c>
      <c r="M2598">
        <v>132</v>
      </c>
      <c r="N2598">
        <v>120</v>
      </c>
      <c r="P2598">
        <v>0</v>
      </c>
      <c r="Q2598">
        <v>2</v>
      </c>
      <c r="R2598" t="s">
        <v>116</v>
      </c>
      <c r="S2598" t="s">
        <v>123</v>
      </c>
      <c r="T2598" t="s">
        <v>76</v>
      </c>
      <c r="U2598">
        <v>4</v>
      </c>
      <c r="V2598">
        <v>1136</v>
      </c>
      <c r="X2598" t="s">
        <v>63</v>
      </c>
      <c r="Y2598">
        <v>960</v>
      </c>
      <c r="Z2598" t="s">
        <v>64</v>
      </c>
      <c r="AA2598" t="s">
        <v>157</v>
      </c>
      <c r="AB2598" t="s">
        <v>66</v>
      </c>
      <c r="AC2598" t="s">
        <v>77</v>
      </c>
      <c r="AE2598">
        <v>10</v>
      </c>
      <c r="AF2598" t="s">
        <v>68</v>
      </c>
      <c r="AG2598" t="s">
        <v>69</v>
      </c>
      <c r="AI2598" t="s">
        <v>70</v>
      </c>
      <c r="AK2598" t="s">
        <v>71</v>
      </c>
      <c r="AL2598">
        <v>45</v>
      </c>
      <c r="AN2598" t="s">
        <v>82</v>
      </c>
      <c r="AR2598">
        <v>4919</v>
      </c>
      <c r="AX2598">
        <v>510</v>
      </c>
      <c r="AY2598" t="s">
        <v>58</v>
      </c>
      <c r="AZ2598">
        <v>5116</v>
      </c>
      <c r="BA2598">
        <v>16510</v>
      </c>
      <c r="BC2598">
        <v>118710</v>
      </c>
      <c r="BD2598" t="s">
        <v>59</v>
      </c>
    </row>
    <row r="2599" spans="1:56" x14ac:dyDescent="0.25">
      <c r="A2599">
        <v>2</v>
      </c>
      <c r="B2599">
        <v>3</v>
      </c>
      <c r="C2599">
        <v>9</v>
      </c>
      <c r="D2599">
        <v>490401000000</v>
      </c>
      <c r="E2599" t="s">
        <v>2964</v>
      </c>
      <c r="G2599">
        <v>116</v>
      </c>
      <c r="H2599">
        <v>3</v>
      </c>
      <c r="I2599">
        <v>22</v>
      </c>
      <c r="J2599" t="str">
        <f t="shared" si="40"/>
        <v>03-09-2022</v>
      </c>
      <c r="K2599">
        <v>205000</v>
      </c>
      <c r="L2599">
        <v>0</v>
      </c>
      <c r="M2599">
        <v>66</v>
      </c>
      <c r="N2599">
        <v>120</v>
      </c>
      <c r="P2599">
        <v>0</v>
      </c>
      <c r="U2599">
        <v>0</v>
      </c>
      <c r="V2599">
        <v>0</v>
      </c>
      <c r="Y2599">
        <v>0</v>
      </c>
      <c r="AE2599">
        <v>0</v>
      </c>
      <c r="AR2599">
        <v>4919</v>
      </c>
      <c r="AX2599">
        <v>500</v>
      </c>
      <c r="AY2599" t="s">
        <v>1046</v>
      </c>
      <c r="AZ2599">
        <v>5116</v>
      </c>
      <c r="BA2599">
        <v>0</v>
      </c>
      <c r="BC2599">
        <v>0</v>
      </c>
      <c r="BD2599" t="s">
        <v>59</v>
      </c>
    </row>
    <row r="2600" spans="1:56" x14ac:dyDescent="0.25">
      <c r="A2600">
        <v>2</v>
      </c>
      <c r="B2600">
        <v>3</v>
      </c>
      <c r="C2600">
        <v>14</v>
      </c>
      <c r="D2600">
        <v>490401700000</v>
      </c>
      <c r="E2600" t="s">
        <v>3388</v>
      </c>
      <c r="G2600">
        <v>123</v>
      </c>
      <c r="H2600">
        <v>3</v>
      </c>
      <c r="I2600">
        <v>22</v>
      </c>
      <c r="J2600" t="str">
        <f t="shared" si="40"/>
        <v>03-14-2022</v>
      </c>
      <c r="K2600">
        <v>69000</v>
      </c>
      <c r="L2600">
        <v>1216</v>
      </c>
      <c r="M2600">
        <v>44</v>
      </c>
      <c r="N2600">
        <v>120</v>
      </c>
      <c r="P2600">
        <v>0</v>
      </c>
      <c r="Q2600" t="s">
        <v>61</v>
      </c>
      <c r="R2600" t="s">
        <v>116</v>
      </c>
      <c r="S2600" t="s">
        <v>135</v>
      </c>
      <c r="T2600" t="s">
        <v>62</v>
      </c>
      <c r="U2600">
        <v>0</v>
      </c>
      <c r="V2600">
        <v>480</v>
      </c>
      <c r="Y2600">
        <v>0</v>
      </c>
      <c r="AA2600" t="s">
        <v>617</v>
      </c>
      <c r="AB2600" t="s">
        <v>137</v>
      </c>
      <c r="AC2600" t="s">
        <v>67</v>
      </c>
      <c r="AE2600">
        <v>7</v>
      </c>
      <c r="AF2600" t="s">
        <v>81</v>
      </c>
      <c r="AK2600" t="s">
        <v>225</v>
      </c>
      <c r="AL2600">
        <v>45</v>
      </c>
      <c r="AN2600" t="s">
        <v>138</v>
      </c>
      <c r="AP2600" t="s">
        <v>56</v>
      </c>
      <c r="AR2600">
        <v>4920</v>
      </c>
      <c r="AS2600" t="s">
        <v>73</v>
      </c>
      <c r="AT2600" t="s">
        <v>213</v>
      </c>
      <c r="AV2600" t="s">
        <v>74</v>
      </c>
      <c r="AX2600">
        <v>510</v>
      </c>
      <c r="AY2600" t="s">
        <v>429</v>
      </c>
      <c r="AZ2600">
        <v>2123</v>
      </c>
      <c r="BA2600">
        <v>6630</v>
      </c>
      <c r="BC2600">
        <v>35460</v>
      </c>
      <c r="BD2600" t="s">
        <v>59</v>
      </c>
    </row>
    <row r="2601" spans="1:56" x14ac:dyDescent="0.25">
      <c r="A2601">
        <v>2</v>
      </c>
      <c r="B2601">
        <v>3</v>
      </c>
      <c r="C2601">
        <v>9</v>
      </c>
      <c r="D2601">
        <v>500020500000</v>
      </c>
      <c r="E2601" t="s">
        <v>3536</v>
      </c>
      <c r="G2601">
        <v>114</v>
      </c>
      <c r="H2601">
        <v>3</v>
      </c>
      <c r="I2601">
        <v>22</v>
      </c>
      <c r="J2601" t="str">
        <f t="shared" si="40"/>
        <v>03-09-2022</v>
      </c>
      <c r="K2601">
        <v>364090</v>
      </c>
      <c r="L2601">
        <v>0</v>
      </c>
      <c r="M2601">
        <v>0</v>
      </c>
      <c r="N2601">
        <v>0</v>
      </c>
      <c r="P2601">
        <v>36.414000000000001</v>
      </c>
      <c r="U2601">
        <v>0</v>
      </c>
      <c r="V2601">
        <v>0</v>
      </c>
      <c r="Y2601">
        <v>0</v>
      </c>
      <c r="AE2601">
        <v>0</v>
      </c>
      <c r="AP2601" t="s">
        <v>56</v>
      </c>
      <c r="AR2601">
        <v>0</v>
      </c>
      <c r="AS2601" t="s">
        <v>73</v>
      </c>
      <c r="AX2601">
        <v>110</v>
      </c>
      <c r="AY2601" t="s">
        <v>423</v>
      </c>
      <c r="AZ2601">
        <v>2114</v>
      </c>
      <c r="BA2601">
        <v>300200</v>
      </c>
      <c r="BC2601">
        <v>0</v>
      </c>
      <c r="BD2601" t="s">
        <v>59</v>
      </c>
    </row>
    <row r="2602" spans="1:56" x14ac:dyDescent="0.25">
      <c r="A2602">
        <v>2</v>
      </c>
      <c r="B2602">
        <v>3</v>
      </c>
      <c r="C2602">
        <v>23</v>
      </c>
      <c r="D2602">
        <v>500111800000</v>
      </c>
      <c r="E2602" t="s">
        <v>3565</v>
      </c>
      <c r="G2602">
        <v>140</v>
      </c>
      <c r="H2602">
        <v>3</v>
      </c>
      <c r="I2602">
        <v>22</v>
      </c>
      <c r="J2602" t="str">
        <f t="shared" si="40"/>
        <v>03-23-2022</v>
      </c>
      <c r="K2602">
        <v>150000</v>
      </c>
      <c r="L2602">
        <v>1456</v>
      </c>
      <c r="M2602">
        <v>0</v>
      </c>
      <c r="N2602">
        <v>0</v>
      </c>
      <c r="P2602">
        <v>0.219</v>
      </c>
      <c r="Q2602">
        <v>1</v>
      </c>
      <c r="R2602" t="s">
        <v>397</v>
      </c>
      <c r="S2602">
        <v>9671</v>
      </c>
      <c r="T2602" t="s">
        <v>76</v>
      </c>
      <c r="U2602">
        <v>0</v>
      </c>
      <c r="V2602">
        <v>672</v>
      </c>
      <c r="W2602" t="s">
        <v>71</v>
      </c>
      <c r="Y2602">
        <v>676</v>
      </c>
      <c r="Z2602" t="s">
        <v>64</v>
      </c>
      <c r="AA2602" t="s">
        <v>617</v>
      </c>
      <c r="AB2602" t="s">
        <v>66</v>
      </c>
      <c r="AC2602" t="s">
        <v>67</v>
      </c>
      <c r="AE2602">
        <v>8</v>
      </c>
      <c r="AF2602" t="s">
        <v>68</v>
      </c>
      <c r="AG2602" t="s">
        <v>69</v>
      </c>
      <c r="AK2602" t="s">
        <v>71</v>
      </c>
      <c r="AL2602">
        <v>35</v>
      </c>
      <c r="AN2602" t="s">
        <v>82</v>
      </c>
      <c r="AP2602" t="s">
        <v>56</v>
      </c>
      <c r="AR2602">
        <v>0</v>
      </c>
      <c r="AS2602" t="s">
        <v>174</v>
      </c>
      <c r="AT2602" t="s">
        <v>74</v>
      </c>
      <c r="AV2602" t="s">
        <v>74</v>
      </c>
      <c r="AX2602">
        <v>510</v>
      </c>
      <c r="AY2602" t="s">
        <v>3566</v>
      </c>
      <c r="AZ2602">
        <v>2140</v>
      </c>
      <c r="BA2602">
        <v>6490</v>
      </c>
      <c r="BC2602">
        <v>99340</v>
      </c>
      <c r="BD2602" t="s">
        <v>59</v>
      </c>
    </row>
    <row r="2603" spans="1:56" x14ac:dyDescent="0.25">
      <c r="A2603">
        <v>2</v>
      </c>
      <c r="B2603">
        <v>3</v>
      </c>
      <c r="C2603">
        <v>2</v>
      </c>
      <c r="D2603">
        <v>500280100100</v>
      </c>
      <c r="E2603" t="s">
        <v>3621</v>
      </c>
      <c r="G2603">
        <v>102</v>
      </c>
      <c r="H2603">
        <v>3</v>
      </c>
      <c r="I2603">
        <v>22</v>
      </c>
      <c r="J2603" t="str">
        <f t="shared" si="40"/>
        <v>03-02-2022</v>
      </c>
      <c r="K2603">
        <v>40000</v>
      </c>
      <c r="L2603">
        <v>0</v>
      </c>
      <c r="M2603">
        <v>0</v>
      </c>
      <c r="N2603">
        <v>0</v>
      </c>
      <c r="P2603">
        <v>1.298</v>
      </c>
      <c r="U2603">
        <v>0</v>
      </c>
      <c r="V2603">
        <v>0</v>
      </c>
      <c r="Y2603">
        <v>0</v>
      </c>
      <c r="AE2603">
        <v>0</v>
      </c>
      <c r="AP2603" t="s">
        <v>56</v>
      </c>
      <c r="AR2603">
        <v>0</v>
      </c>
      <c r="AS2603" t="s">
        <v>73</v>
      </c>
      <c r="AX2603">
        <v>199</v>
      </c>
      <c r="AY2603" t="s">
        <v>58</v>
      </c>
      <c r="AZ2603">
        <v>7102</v>
      </c>
      <c r="BA2603">
        <v>8340</v>
      </c>
      <c r="BC2603">
        <v>16370</v>
      </c>
      <c r="BD2603" t="s">
        <v>59</v>
      </c>
    </row>
    <row r="2604" spans="1:56" x14ac:dyDescent="0.25">
      <c r="A2604">
        <v>2</v>
      </c>
      <c r="B2604">
        <v>3</v>
      </c>
      <c r="C2604">
        <v>29</v>
      </c>
      <c r="D2604">
        <v>500292000000</v>
      </c>
      <c r="E2604" t="s">
        <v>3628</v>
      </c>
      <c r="G2604">
        <v>151</v>
      </c>
      <c r="H2604">
        <v>3</v>
      </c>
      <c r="I2604">
        <v>22</v>
      </c>
      <c r="J2604" t="str">
        <f t="shared" si="40"/>
        <v>03-29-2022</v>
      </c>
      <c r="K2604">
        <v>110000</v>
      </c>
      <c r="L2604">
        <v>1116</v>
      </c>
      <c r="M2604">
        <v>0</v>
      </c>
      <c r="N2604">
        <v>0</v>
      </c>
      <c r="P2604">
        <v>0.96199999999999997</v>
      </c>
      <c r="Q2604">
        <v>1</v>
      </c>
      <c r="R2604">
        <v>1</v>
      </c>
      <c r="S2604">
        <v>9531</v>
      </c>
      <c r="T2604" t="s">
        <v>163</v>
      </c>
      <c r="U2604">
        <v>0</v>
      </c>
      <c r="V2604">
        <v>0</v>
      </c>
      <c r="Y2604">
        <v>528</v>
      </c>
      <c r="Z2604" t="s">
        <v>64</v>
      </c>
      <c r="AA2604" t="s">
        <v>197</v>
      </c>
      <c r="AB2604" t="s">
        <v>66</v>
      </c>
      <c r="AC2604" t="s">
        <v>77</v>
      </c>
      <c r="AE2604">
        <v>4</v>
      </c>
      <c r="AF2604" t="s">
        <v>81</v>
      </c>
      <c r="AK2604" t="s">
        <v>71</v>
      </c>
      <c r="AL2604">
        <v>42</v>
      </c>
      <c r="AN2604" t="s">
        <v>82</v>
      </c>
      <c r="AP2604" t="s">
        <v>56</v>
      </c>
      <c r="AR2604">
        <v>0</v>
      </c>
      <c r="AS2604" t="s">
        <v>174</v>
      </c>
      <c r="AT2604" t="s">
        <v>74</v>
      </c>
      <c r="AV2604" t="s">
        <v>74</v>
      </c>
      <c r="AX2604">
        <v>510</v>
      </c>
      <c r="AY2604" t="s">
        <v>58</v>
      </c>
      <c r="AZ2604">
        <v>3151</v>
      </c>
      <c r="BA2604">
        <v>13690</v>
      </c>
      <c r="BC2604">
        <v>73710</v>
      </c>
      <c r="BD2604" t="s">
        <v>59</v>
      </c>
    </row>
    <row r="2605" spans="1:56" x14ac:dyDescent="0.25">
      <c r="A2605">
        <v>2</v>
      </c>
      <c r="B2605">
        <v>3</v>
      </c>
      <c r="C2605">
        <v>30</v>
      </c>
      <c r="D2605">
        <v>530161300000</v>
      </c>
      <c r="E2605" t="s">
        <v>3692</v>
      </c>
      <c r="G2605">
        <v>158</v>
      </c>
      <c r="H2605">
        <v>3</v>
      </c>
      <c r="I2605">
        <v>22</v>
      </c>
      <c r="J2605" t="str">
        <f t="shared" si="40"/>
        <v>03-30-2022</v>
      </c>
      <c r="K2605">
        <v>20000</v>
      </c>
      <c r="L2605">
        <v>1450</v>
      </c>
      <c r="M2605">
        <v>0</v>
      </c>
      <c r="N2605">
        <v>0</v>
      </c>
      <c r="P2605">
        <v>79.5</v>
      </c>
      <c r="Q2605" t="s">
        <v>61</v>
      </c>
      <c r="R2605" t="s">
        <v>116</v>
      </c>
      <c r="S2605" t="s">
        <v>135</v>
      </c>
      <c r="T2605" t="s">
        <v>62</v>
      </c>
      <c r="U2605">
        <v>0</v>
      </c>
      <c r="V2605">
        <v>442</v>
      </c>
      <c r="Y2605">
        <v>480</v>
      </c>
      <c r="Z2605" t="s">
        <v>64</v>
      </c>
      <c r="AA2605" t="s">
        <v>164</v>
      </c>
      <c r="AB2605" t="s">
        <v>66</v>
      </c>
      <c r="AC2605" t="s">
        <v>67</v>
      </c>
      <c r="AE2605">
        <v>6</v>
      </c>
      <c r="AF2605" t="s">
        <v>81</v>
      </c>
      <c r="AK2605" t="s">
        <v>225</v>
      </c>
      <c r="AL2605">
        <v>65</v>
      </c>
      <c r="AN2605" t="s">
        <v>92</v>
      </c>
      <c r="AP2605" t="s">
        <v>56</v>
      </c>
      <c r="AR2605">
        <v>0</v>
      </c>
      <c r="AS2605" t="s">
        <v>73</v>
      </c>
      <c r="AT2605" t="s">
        <v>74</v>
      </c>
      <c r="AV2605" t="s">
        <v>74</v>
      </c>
      <c r="AX2605">
        <v>111</v>
      </c>
      <c r="AY2605" t="s">
        <v>58</v>
      </c>
      <c r="AZ2605">
        <v>5158</v>
      </c>
      <c r="BA2605">
        <v>576630</v>
      </c>
      <c r="BC2605">
        <v>50460</v>
      </c>
      <c r="BD2605" t="s">
        <v>59</v>
      </c>
    </row>
    <row r="2606" spans="1:56" x14ac:dyDescent="0.25">
      <c r="A2606">
        <v>2</v>
      </c>
      <c r="B2606">
        <v>3</v>
      </c>
      <c r="C2606">
        <v>4</v>
      </c>
      <c r="D2606">
        <v>530270930000</v>
      </c>
      <c r="E2606" t="s">
        <v>194</v>
      </c>
      <c r="G2606">
        <v>107</v>
      </c>
      <c r="H2606">
        <v>3</v>
      </c>
      <c r="I2606">
        <v>22</v>
      </c>
      <c r="J2606" t="str">
        <f t="shared" si="40"/>
        <v>03-04-2022</v>
      </c>
      <c r="K2606">
        <v>800</v>
      </c>
      <c r="L2606">
        <v>0</v>
      </c>
      <c r="M2606">
        <v>0</v>
      </c>
      <c r="N2606">
        <v>0</v>
      </c>
      <c r="P2606">
        <v>0.50600000000000001</v>
      </c>
      <c r="U2606">
        <v>0</v>
      </c>
      <c r="V2606">
        <v>0</v>
      </c>
      <c r="Y2606">
        <v>0</v>
      </c>
      <c r="AE2606">
        <v>0</v>
      </c>
      <c r="AR2606">
        <v>0</v>
      </c>
      <c r="AS2606" t="s">
        <v>73</v>
      </c>
      <c r="AX2606">
        <v>500</v>
      </c>
      <c r="AY2606" t="s">
        <v>842</v>
      </c>
      <c r="AZ2606">
        <v>2107</v>
      </c>
      <c r="BA2606">
        <v>1690</v>
      </c>
      <c r="BC2606">
        <v>0</v>
      </c>
      <c r="BD2606" t="s">
        <v>59</v>
      </c>
    </row>
    <row r="2607" spans="1:56" x14ac:dyDescent="0.25">
      <c r="A2607">
        <v>2</v>
      </c>
      <c r="B2607">
        <v>3</v>
      </c>
      <c r="C2607">
        <v>16</v>
      </c>
      <c r="D2607">
        <v>590071400000</v>
      </c>
      <c r="E2607" t="s">
        <v>3266</v>
      </c>
      <c r="G2607">
        <v>129</v>
      </c>
      <c r="H2607">
        <v>3</v>
      </c>
      <c r="I2607">
        <v>22</v>
      </c>
      <c r="J2607" t="str">
        <f t="shared" si="40"/>
        <v>03-16-2022</v>
      </c>
      <c r="K2607">
        <v>947952</v>
      </c>
      <c r="L2607">
        <v>0</v>
      </c>
      <c r="M2607">
        <v>0</v>
      </c>
      <c r="N2607">
        <v>0</v>
      </c>
      <c r="P2607">
        <v>78.995999999999995</v>
      </c>
      <c r="U2607">
        <v>0</v>
      </c>
      <c r="V2607">
        <v>0</v>
      </c>
      <c r="Y2607">
        <v>0</v>
      </c>
      <c r="AE2607">
        <v>0</v>
      </c>
      <c r="AP2607" t="s">
        <v>56</v>
      </c>
      <c r="AR2607">
        <v>0</v>
      </c>
      <c r="AS2607" t="s">
        <v>73</v>
      </c>
      <c r="AT2607" t="s">
        <v>74</v>
      </c>
      <c r="AV2607" t="s">
        <v>74</v>
      </c>
      <c r="AX2607">
        <v>110</v>
      </c>
      <c r="AY2607" t="s">
        <v>58</v>
      </c>
      <c r="AZ2607">
        <v>3129</v>
      </c>
      <c r="BA2607">
        <v>597230</v>
      </c>
      <c r="BC2607">
        <v>0</v>
      </c>
      <c r="BD2607" t="s">
        <v>59</v>
      </c>
    </row>
    <row r="2608" spans="1:56" x14ac:dyDescent="0.25">
      <c r="A2608">
        <v>2</v>
      </c>
      <c r="B2608">
        <v>3</v>
      </c>
      <c r="C2608">
        <v>16</v>
      </c>
      <c r="D2608">
        <v>590181900400</v>
      </c>
      <c r="E2608" t="s">
        <v>3266</v>
      </c>
      <c r="G2608">
        <v>128</v>
      </c>
      <c r="H2608">
        <v>3</v>
      </c>
      <c r="I2608">
        <v>22</v>
      </c>
      <c r="J2608" t="str">
        <f t="shared" si="40"/>
        <v>03-16-2022</v>
      </c>
      <c r="K2608">
        <v>102020</v>
      </c>
      <c r="L2608">
        <v>0</v>
      </c>
      <c r="M2608">
        <v>0</v>
      </c>
      <c r="N2608">
        <v>0</v>
      </c>
      <c r="P2608">
        <v>3.5</v>
      </c>
      <c r="U2608">
        <v>0</v>
      </c>
      <c r="V2608">
        <v>0</v>
      </c>
      <c r="Y2608">
        <v>0</v>
      </c>
      <c r="AE2608">
        <v>0</v>
      </c>
      <c r="AP2608" t="s">
        <v>56</v>
      </c>
      <c r="AR2608">
        <v>0</v>
      </c>
      <c r="AS2608" t="s">
        <v>73</v>
      </c>
      <c r="AX2608">
        <v>110</v>
      </c>
      <c r="AY2608" t="s">
        <v>58</v>
      </c>
      <c r="AZ2608">
        <v>4128</v>
      </c>
      <c r="BA2608">
        <v>19260</v>
      </c>
      <c r="BC2608">
        <v>0</v>
      </c>
      <c r="BD2608" t="s">
        <v>59</v>
      </c>
    </row>
    <row r="2609" spans="1:56" x14ac:dyDescent="0.25">
      <c r="A2609">
        <v>2</v>
      </c>
      <c r="B2609">
        <v>3</v>
      </c>
      <c r="C2609">
        <v>16</v>
      </c>
      <c r="D2609">
        <v>590181900600</v>
      </c>
      <c r="E2609" t="s">
        <v>3266</v>
      </c>
      <c r="G2609">
        <v>128</v>
      </c>
      <c r="H2609">
        <v>3</v>
      </c>
      <c r="I2609">
        <v>22</v>
      </c>
      <c r="J2609" t="str">
        <f t="shared" si="40"/>
        <v>03-16-2022</v>
      </c>
      <c r="K2609">
        <v>102020</v>
      </c>
      <c r="L2609">
        <v>0</v>
      </c>
      <c r="M2609">
        <v>0</v>
      </c>
      <c r="N2609">
        <v>0</v>
      </c>
      <c r="P2609">
        <v>6.5780000000000003</v>
      </c>
      <c r="U2609">
        <v>0</v>
      </c>
      <c r="V2609">
        <v>0</v>
      </c>
      <c r="Y2609">
        <v>0</v>
      </c>
      <c r="AE2609">
        <v>0</v>
      </c>
      <c r="AP2609" t="s">
        <v>56</v>
      </c>
      <c r="AR2609">
        <v>0</v>
      </c>
      <c r="AS2609" t="s">
        <v>73</v>
      </c>
      <c r="AX2609">
        <v>110</v>
      </c>
      <c r="AY2609" t="s">
        <v>58</v>
      </c>
      <c r="AZ2609">
        <v>3128</v>
      </c>
      <c r="BA2609">
        <v>40030</v>
      </c>
      <c r="BC2609">
        <v>0</v>
      </c>
      <c r="BD2609" t="s">
        <v>59</v>
      </c>
    </row>
    <row r="2610" spans="1:56" x14ac:dyDescent="0.25">
      <c r="A2610">
        <v>2</v>
      </c>
      <c r="B2610">
        <v>3</v>
      </c>
      <c r="C2610">
        <v>10</v>
      </c>
      <c r="D2610">
        <v>590361400100</v>
      </c>
      <c r="E2610" t="s">
        <v>3906</v>
      </c>
      <c r="G2610">
        <v>119</v>
      </c>
      <c r="H2610">
        <v>3</v>
      </c>
      <c r="I2610">
        <v>22</v>
      </c>
      <c r="J2610" t="str">
        <f t="shared" si="40"/>
        <v>03-10-2022</v>
      </c>
      <c r="K2610">
        <v>190000</v>
      </c>
      <c r="L2610">
        <v>0</v>
      </c>
      <c r="M2610">
        <v>0</v>
      </c>
      <c r="N2610">
        <v>0</v>
      </c>
      <c r="P2610">
        <v>1</v>
      </c>
      <c r="U2610">
        <v>0</v>
      </c>
      <c r="V2610">
        <v>0</v>
      </c>
      <c r="Y2610">
        <v>768</v>
      </c>
      <c r="Z2610" t="s">
        <v>64</v>
      </c>
      <c r="AE2610">
        <v>0</v>
      </c>
      <c r="AR2610">
        <v>0</v>
      </c>
      <c r="AS2610" t="s">
        <v>73</v>
      </c>
      <c r="AX2610">
        <v>599</v>
      </c>
      <c r="AY2610" t="s">
        <v>58</v>
      </c>
      <c r="AZ2610">
        <v>3119</v>
      </c>
      <c r="BA2610">
        <v>12910</v>
      </c>
      <c r="BC2610">
        <v>21770</v>
      </c>
      <c r="BD2610" t="s">
        <v>59</v>
      </c>
    </row>
    <row r="2611" spans="1:56" x14ac:dyDescent="0.25">
      <c r="A2611">
        <v>2</v>
      </c>
      <c r="B2611">
        <v>3</v>
      </c>
      <c r="C2611">
        <v>7</v>
      </c>
      <c r="D2611">
        <v>610592000000</v>
      </c>
      <c r="E2611" t="s">
        <v>3985</v>
      </c>
      <c r="G2611">
        <v>110</v>
      </c>
      <c r="H2611">
        <v>3</v>
      </c>
      <c r="I2611">
        <v>22</v>
      </c>
      <c r="J2611" t="str">
        <f t="shared" si="40"/>
        <v>03-07-2022</v>
      </c>
      <c r="K2611">
        <v>10000</v>
      </c>
      <c r="L2611">
        <v>688</v>
      </c>
      <c r="M2611">
        <v>60</v>
      </c>
      <c r="N2611">
        <v>132</v>
      </c>
      <c r="P2611">
        <v>0</v>
      </c>
      <c r="Q2611">
        <v>1</v>
      </c>
      <c r="R2611">
        <v>1</v>
      </c>
      <c r="S2611">
        <v>9371</v>
      </c>
      <c r="T2611" t="s">
        <v>112</v>
      </c>
      <c r="U2611">
        <v>0</v>
      </c>
      <c r="V2611">
        <v>0</v>
      </c>
      <c r="Y2611">
        <v>0</v>
      </c>
      <c r="AA2611" t="s">
        <v>152</v>
      </c>
      <c r="AB2611" t="s">
        <v>66</v>
      </c>
      <c r="AC2611" t="s">
        <v>67</v>
      </c>
      <c r="AE2611">
        <v>4</v>
      </c>
      <c r="AF2611" t="s">
        <v>81</v>
      </c>
      <c r="AK2611" t="s">
        <v>225</v>
      </c>
      <c r="AL2611">
        <v>50</v>
      </c>
      <c r="AN2611" t="s">
        <v>543</v>
      </c>
      <c r="AP2611" t="s">
        <v>56</v>
      </c>
      <c r="AR2611">
        <v>6121</v>
      </c>
      <c r="AS2611" t="s">
        <v>73</v>
      </c>
      <c r="AT2611" t="s">
        <v>213</v>
      </c>
      <c r="AV2611" t="s">
        <v>213</v>
      </c>
      <c r="AX2611">
        <v>510</v>
      </c>
      <c r="AY2611" t="s">
        <v>58</v>
      </c>
      <c r="AZ2611">
        <v>2110</v>
      </c>
      <c r="BA2611">
        <v>7910</v>
      </c>
      <c r="BC2611">
        <v>9940</v>
      </c>
      <c r="BD2611" t="s">
        <v>59</v>
      </c>
    </row>
    <row r="2612" spans="1:56" x14ac:dyDescent="0.25">
      <c r="A2612">
        <v>2</v>
      </c>
      <c r="B2612">
        <v>3</v>
      </c>
      <c r="C2612">
        <v>2</v>
      </c>
      <c r="D2612">
        <v>610690800000</v>
      </c>
      <c r="E2612" t="s">
        <v>4034</v>
      </c>
      <c r="G2612">
        <v>97</v>
      </c>
      <c r="H2612">
        <v>3</v>
      </c>
      <c r="I2612">
        <v>22</v>
      </c>
      <c r="J2612" t="str">
        <f t="shared" si="40"/>
        <v>03-02-2022</v>
      </c>
      <c r="K2612">
        <v>80000</v>
      </c>
      <c r="L2612">
        <v>1360</v>
      </c>
      <c r="M2612">
        <v>66</v>
      </c>
      <c r="N2612">
        <v>130</v>
      </c>
      <c r="P2612">
        <v>0</v>
      </c>
      <c r="Q2612" t="s">
        <v>61</v>
      </c>
      <c r="R2612" t="s">
        <v>116</v>
      </c>
      <c r="S2612" t="s">
        <v>135</v>
      </c>
      <c r="T2612" t="s">
        <v>62</v>
      </c>
      <c r="U2612">
        <v>0</v>
      </c>
      <c r="V2612">
        <v>140</v>
      </c>
      <c r="Y2612">
        <v>440</v>
      </c>
      <c r="Z2612" t="s">
        <v>92</v>
      </c>
      <c r="AA2612" t="s">
        <v>617</v>
      </c>
      <c r="AB2612" t="s">
        <v>66</v>
      </c>
      <c r="AC2612" t="s">
        <v>67</v>
      </c>
      <c r="AE2612">
        <v>8</v>
      </c>
      <c r="AF2612" t="s">
        <v>81</v>
      </c>
      <c r="AK2612" t="s">
        <v>71</v>
      </c>
      <c r="AL2612">
        <v>45</v>
      </c>
      <c r="AN2612" t="s">
        <v>82</v>
      </c>
      <c r="AP2612" t="s">
        <v>56</v>
      </c>
      <c r="AR2612">
        <v>6121</v>
      </c>
      <c r="AS2612" t="s">
        <v>73</v>
      </c>
      <c r="AT2612" t="s">
        <v>213</v>
      </c>
      <c r="AV2612" t="s">
        <v>213</v>
      </c>
      <c r="AX2612">
        <v>510</v>
      </c>
      <c r="AY2612" t="s">
        <v>429</v>
      </c>
      <c r="AZ2612">
        <v>3097</v>
      </c>
      <c r="BA2612">
        <v>8570</v>
      </c>
      <c r="BC2612">
        <v>45860</v>
      </c>
      <c r="BD2612" t="s">
        <v>59</v>
      </c>
    </row>
    <row r="2613" spans="1:56" x14ac:dyDescent="0.25">
      <c r="A2613">
        <v>2</v>
      </c>
      <c r="B2613">
        <v>3</v>
      </c>
      <c r="C2613">
        <v>28</v>
      </c>
      <c r="D2613">
        <v>610871200000</v>
      </c>
      <c r="E2613" t="s">
        <v>4121</v>
      </c>
      <c r="G2613">
        <v>150</v>
      </c>
      <c r="H2613">
        <v>3</v>
      </c>
      <c r="I2613">
        <v>22</v>
      </c>
      <c r="J2613" t="str">
        <f t="shared" si="40"/>
        <v>03-28-2022</v>
      </c>
      <c r="K2613">
        <v>117000</v>
      </c>
      <c r="L2613">
        <v>986</v>
      </c>
      <c r="M2613">
        <v>58</v>
      </c>
      <c r="N2613">
        <v>146</v>
      </c>
      <c r="P2613">
        <v>0.21</v>
      </c>
      <c r="Q2613" t="s">
        <v>98</v>
      </c>
      <c r="R2613">
        <v>1</v>
      </c>
      <c r="S2613">
        <v>9301</v>
      </c>
      <c r="T2613" t="s">
        <v>100</v>
      </c>
      <c r="U2613">
        <v>0</v>
      </c>
      <c r="V2613">
        <v>986</v>
      </c>
      <c r="X2613" t="s">
        <v>63</v>
      </c>
      <c r="Y2613">
        <v>576</v>
      </c>
      <c r="Z2613" t="s">
        <v>92</v>
      </c>
      <c r="AA2613" t="s">
        <v>152</v>
      </c>
      <c r="AB2613" t="s">
        <v>66</v>
      </c>
      <c r="AC2613" t="s">
        <v>77</v>
      </c>
      <c r="AE2613">
        <v>11</v>
      </c>
      <c r="AF2613" t="s">
        <v>81</v>
      </c>
      <c r="AK2613" t="s">
        <v>225</v>
      </c>
      <c r="AL2613">
        <v>45</v>
      </c>
      <c r="AN2613" t="s">
        <v>82</v>
      </c>
      <c r="AP2613" t="s">
        <v>56</v>
      </c>
      <c r="AR2613">
        <v>6117</v>
      </c>
      <c r="AS2613" t="s">
        <v>73</v>
      </c>
      <c r="AT2613" t="s">
        <v>213</v>
      </c>
      <c r="AV2613" t="s">
        <v>213</v>
      </c>
      <c r="AX2613">
        <v>510</v>
      </c>
      <c r="AY2613" t="s">
        <v>58</v>
      </c>
      <c r="AZ2613">
        <v>1150</v>
      </c>
      <c r="BA2613">
        <v>9690</v>
      </c>
      <c r="BC2613">
        <v>73310</v>
      </c>
      <c r="BD2613" t="s">
        <v>59</v>
      </c>
    </row>
    <row r="2614" spans="1:56" x14ac:dyDescent="0.25">
      <c r="A2614">
        <v>2</v>
      </c>
      <c r="B2614">
        <v>3</v>
      </c>
      <c r="C2614">
        <v>30</v>
      </c>
      <c r="D2614">
        <v>640050200110</v>
      </c>
      <c r="E2614" t="s">
        <v>4204</v>
      </c>
      <c r="G2614">
        <v>156</v>
      </c>
      <c r="H2614">
        <v>3</v>
      </c>
      <c r="I2614">
        <v>22</v>
      </c>
      <c r="J2614" t="str">
        <f t="shared" si="40"/>
        <v>03-30-2022</v>
      </c>
      <c r="K2614">
        <v>9000</v>
      </c>
      <c r="L2614">
        <v>0</v>
      </c>
      <c r="M2614">
        <v>0</v>
      </c>
      <c r="N2614">
        <v>0</v>
      </c>
      <c r="P2614">
        <v>3.056</v>
      </c>
      <c r="U2614">
        <v>0</v>
      </c>
      <c r="V2614">
        <v>0</v>
      </c>
      <c r="Y2614">
        <v>0</v>
      </c>
      <c r="AE2614">
        <v>0</v>
      </c>
      <c r="AP2614" t="s">
        <v>56</v>
      </c>
      <c r="AR2614">
        <v>0</v>
      </c>
      <c r="AS2614" t="s">
        <v>73</v>
      </c>
      <c r="AX2614">
        <v>110</v>
      </c>
      <c r="AY2614" t="s">
        <v>58</v>
      </c>
      <c r="AZ2614">
        <v>1156</v>
      </c>
      <c r="BA2614">
        <v>0</v>
      </c>
      <c r="BC2614">
        <v>0</v>
      </c>
      <c r="BD2614" t="s">
        <v>59</v>
      </c>
    </row>
    <row r="2615" spans="1:56" x14ac:dyDescent="0.25">
      <c r="A2615">
        <v>2</v>
      </c>
      <c r="B2615">
        <v>3</v>
      </c>
      <c r="C2615">
        <v>11</v>
      </c>
      <c r="D2615">
        <v>650010300200</v>
      </c>
      <c r="E2615" t="s">
        <v>453</v>
      </c>
      <c r="G2615">
        <v>121</v>
      </c>
      <c r="H2615">
        <v>3</v>
      </c>
      <c r="I2615">
        <v>22</v>
      </c>
      <c r="J2615" t="str">
        <f t="shared" si="40"/>
        <v>03-11-2022</v>
      </c>
      <c r="K2615">
        <v>280000</v>
      </c>
      <c r="L2615">
        <v>0</v>
      </c>
      <c r="M2615">
        <v>0</v>
      </c>
      <c r="N2615">
        <v>0</v>
      </c>
      <c r="P2615">
        <v>0.17799999999999999</v>
      </c>
      <c r="U2615">
        <v>0</v>
      </c>
      <c r="V2615">
        <v>0</v>
      </c>
      <c r="Y2615">
        <v>0</v>
      </c>
      <c r="AE2615">
        <v>0</v>
      </c>
      <c r="AP2615" t="s">
        <v>56</v>
      </c>
      <c r="AR2615">
        <v>0</v>
      </c>
      <c r="AS2615" t="s">
        <v>73</v>
      </c>
      <c r="AX2615">
        <v>110</v>
      </c>
      <c r="AY2615" t="s">
        <v>58</v>
      </c>
      <c r="AZ2615">
        <v>2121</v>
      </c>
      <c r="BA2615">
        <v>0</v>
      </c>
      <c r="BC2615">
        <v>0</v>
      </c>
      <c r="BD2615" t="s">
        <v>59</v>
      </c>
    </row>
    <row r="2616" spans="1:56" x14ac:dyDescent="0.25">
      <c r="A2616">
        <v>2</v>
      </c>
      <c r="B2616">
        <v>3</v>
      </c>
      <c r="C2616">
        <v>17</v>
      </c>
      <c r="D2616">
        <v>660020100000</v>
      </c>
      <c r="E2616" t="s">
        <v>474</v>
      </c>
      <c r="G2616">
        <v>132</v>
      </c>
      <c r="H2616">
        <v>3</v>
      </c>
      <c r="I2616">
        <v>22</v>
      </c>
      <c r="J2616" t="str">
        <f t="shared" si="40"/>
        <v>03-17-2022</v>
      </c>
      <c r="K2616">
        <v>91000</v>
      </c>
      <c r="L2616">
        <v>0</v>
      </c>
      <c r="M2616">
        <v>0</v>
      </c>
      <c r="N2616">
        <v>0</v>
      </c>
      <c r="P2616">
        <v>9.2080000000000002</v>
      </c>
      <c r="U2616">
        <v>0</v>
      </c>
      <c r="V2616">
        <v>0</v>
      </c>
      <c r="Y2616">
        <v>0</v>
      </c>
      <c r="AE2616">
        <v>0</v>
      </c>
      <c r="AP2616" t="s">
        <v>56</v>
      </c>
      <c r="AR2616">
        <v>0</v>
      </c>
      <c r="AS2616" t="s">
        <v>73</v>
      </c>
      <c r="AT2616" t="s">
        <v>74</v>
      </c>
      <c r="AV2616" t="s">
        <v>74</v>
      </c>
      <c r="AX2616">
        <v>110</v>
      </c>
      <c r="AY2616" t="s">
        <v>58</v>
      </c>
      <c r="AZ2616">
        <v>4132</v>
      </c>
      <c r="BA2616">
        <v>53660</v>
      </c>
      <c r="BC2616">
        <v>0</v>
      </c>
      <c r="BD2616" t="s">
        <v>59</v>
      </c>
    </row>
    <row r="2617" spans="1:56" x14ac:dyDescent="0.25">
      <c r="A2617">
        <v>2</v>
      </c>
      <c r="B2617">
        <v>2</v>
      </c>
      <c r="C2617">
        <v>6</v>
      </c>
      <c r="D2617">
        <v>10051300300</v>
      </c>
      <c r="E2617" t="s">
        <v>97</v>
      </c>
      <c r="G2617">
        <v>71</v>
      </c>
      <c r="H2617">
        <v>2</v>
      </c>
      <c r="I2617">
        <v>22</v>
      </c>
      <c r="J2617" t="str">
        <f t="shared" si="40"/>
        <v>02-06-2022</v>
      </c>
      <c r="K2617">
        <v>245000</v>
      </c>
      <c r="L2617">
        <v>1458</v>
      </c>
      <c r="M2617">
        <v>0</v>
      </c>
      <c r="N2617">
        <v>0</v>
      </c>
      <c r="P2617">
        <v>1.1579999999999999</v>
      </c>
      <c r="Q2617" t="s">
        <v>98</v>
      </c>
      <c r="R2617">
        <v>5</v>
      </c>
      <c r="S2617" t="s">
        <v>99</v>
      </c>
      <c r="T2617" t="s">
        <v>100</v>
      </c>
      <c r="U2617">
        <v>0</v>
      </c>
      <c r="V2617">
        <v>1076</v>
      </c>
      <c r="W2617" t="s">
        <v>71</v>
      </c>
      <c r="X2617" t="s">
        <v>63</v>
      </c>
      <c r="Y2617">
        <v>624</v>
      </c>
      <c r="Z2617" t="s">
        <v>64</v>
      </c>
      <c r="AA2617" t="s">
        <v>101</v>
      </c>
      <c r="AB2617" t="s">
        <v>66</v>
      </c>
      <c r="AC2617" t="s">
        <v>67</v>
      </c>
      <c r="AE2617">
        <v>8</v>
      </c>
      <c r="AF2617" t="s">
        <v>102</v>
      </c>
      <c r="AG2617" t="s">
        <v>69</v>
      </c>
      <c r="AI2617" t="s">
        <v>70</v>
      </c>
      <c r="AK2617" t="s">
        <v>71</v>
      </c>
      <c r="AL2617">
        <v>40</v>
      </c>
      <c r="AN2617" t="s">
        <v>82</v>
      </c>
      <c r="AP2617" t="s">
        <v>56</v>
      </c>
      <c r="AR2617">
        <v>0</v>
      </c>
      <c r="AS2617" t="s">
        <v>73</v>
      </c>
      <c r="AT2617" t="s">
        <v>74</v>
      </c>
      <c r="AV2617" t="s">
        <v>74</v>
      </c>
      <c r="AX2617">
        <v>510</v>
      </c>
      <c r="AY2617" t="s">
        <v>58</v>
      </c>
      <c r="AZ2617">
        <v>4071</v>
      </c>
      <c r="BA2617">
        <v>14200</v>
      </c>
      <c r="BC2617">
        <v>122310</v>
      </c>
      <c r="BD2617" t="s">
        <v>59</v>
      </c>
    </row>
    <row r="2618" spans="1:56" x14ac:dyDescent="0.25">
      <c r="A2618">
        <v>2</v>
      </c>
      <c r="B2618">
        <v>2</v>
      </c>
      <c r="C2618">
        <v>10</v>
      </c>
      <c r="D2618">
        <v>70100700300</v>
      </c>
      <c r="E2618" t="s">
        <v>292</v>
      </c>
      <c r="G2618">
        <v>79</v>
      </c>
      <c r="H2618">
        <v>2</v>
      </c>
      <c r="I2618">
        <v>22</v>
      </c>
      <c r="J2618" t="str">
        <f t="shared" si="40"/>
        <v>02-10-2022</v>
      </c>
      <c r="K2618">
        <v>1020</v>
      </c>
      <c r="L2618">
        <v>0</v>
      </c>
      <c r="M2618">
        <v>0</v>
      </c>
      <c r="N2618">
        <v>0</v>
      </c>
      <c r="P2618">
        <v>4.2999999999999997E-2</v>
      </c>
      <c r="U2618">
        <v>0</v>
      </c>
      <c r="V2618">
        <v>0</v>
      </c>
      <c r="Y2618">
        <v>0</v>
      </c>
      <c r="AE2618">
        <v>0</v>
      </c>
      <c r="AP2618" t="s">
        <v>56</v>
      </c>
      <c r="AR2618">
        <v>0</v>
      </c>
      <c r="AS2618" t="s">
        <v>73</v>
      </c>
      <c r="AT2618" t="s">
        <v>74</v>
      </c>
      <c r="AV2618" t="s">
        <v>74</v>
      </c>
      <c r="AX2618">
        <v>110</v>
      </c>
      <c r="AY2618" t="s">
        <v>58</v>
      </c>
      <c r="AZ2618">
        <v>1079</v>
      </c>
      <c r="BA2618">
        <v>0</v>
      </c>
      <c r="BC2618">
        <v>0</v>
      </c>
      <c r="BD2618" t="s">
        <v>59</v>
      </c>
    </row>
    <row r="2619" spans="1:56" x14ac:dyDescent="0.25">
      <c r="A2619">
        <v>2</v>
      </c>
      <c r="B2619">
        <v>2</v>
      </c>
      <c r="C2619">
        <v>10</v>
      </c>
      <c r="D2619">
        <v>70100700400</v>
      </c>
      <c r="E2619" t="s">
        <v>293</v>
      </c>
      <c r="G2619">
        <v>79</v>
      </c>
      <c r="H2619">
        <v>2</v>
      </c>
      <c r="I2619">
        <v>22</v>
      </c>
      <c r="J2619" t="str">
        <f t="shared" si="40"/>
        <v>02-10-2022</v>
      </c>
      <c r="K2619">
        <v>1020</v>
      </c>
      <c r="L2619">
        <v>0</v>
      </c>
      <c r="M2619">
        <v>0</v>
      </c>
      <c r="N2619">
        <v>0</v>
      </c>
      <c r="P2619">
        <v>1.7000000000000001E-2</v>
      </c>
      <c r="U2619">
        <v>0</v>
      </c>
      <c r="V2619">
        <v>0</v>
      </c>
      <c r="Y2619">
        <v>0</v>
      </c>
      <c r="AE2619">
        <v>0</v>
      </c>
      <c r="AP2619" t="s">
        <v>56</v>
      </c>
      <c r="AR2619">
        <v>0</v>
      </c>
      <c r="AS2619" t="s">
        <v>73</v>
      </c>
      <c r="AT2619" t="s">
        <v>74</v>
      </c>
      <c r="AV2619" t="s">
        <v>74</v>
      </c>
      <c r="AX2619">
        <v>110</v>
      </c>
      <c r="AY2619" t="s">
        <v>58</v>
      </c>
      <c r="AZ2619">
        <v>1079</v>
      </c>
      <c r="BA2619">
        <v>0</v>
      </c>
      <c r="BC2619">
        <v>0</v>
      </c>
      <c r="BD2619" t="s">
        <v>59</v>
      </c>
    </row>
    <row r="2620" spans="1:56" x14ac:dyDescent="0.25">
      <c r="A2620">
        <v>2</v>
      </c>
      <c r="B2620">
        <v>2</v>
      </c>
      <c r="C2620">
        <v>10</v>
      </c>
      <c r="D2620">
        <v>70100700500</v>
      </c>
      <c r="E2620" t="s">
        <v>293</v>
      </c>
      <c r="G2620">
        <v>80</v>
      </c>
      <c r="H2620">
        <v>2</v>
      </c>
      <c r="I2620">
        <v>22</v>
      </c>
      <c r="J2620" t="str">
        <f t="shared" si="40"/>
        <v>02-10-2022</v>
      </c>
      <c r="K2620">
        <v>595</v>
      </c>
      <c r="L2620">
        <v>0</v>
      </c>
      <c r="M2620">
        <v>0</v>
      </c>
      <c r="N2620">
        <v>0</v>
      </c>
      <c r="P2620">
        <v>3.5000000000000003E-2</v>
      </c>
      <c r="U2620">
        <v>0</v>
      </c>
      <c r="V2620">
        <v>0</v>
      </c>
      <c r="Y2620">
        <v>0</v>
      </c>
      <c r="AE2620">
        <v>0</v>
      </c>
      <c r="AP2620" t="s">
        <v>56</v>
      </c>
      <c r="AR2620">
        <v>0</v>
      </c>
      <c r="AS2620" t="s">
        <v>73</v>
      </c>
      <c r="AX2620">
        <v>110</v>
      </c>
      <c r="AY2620" t="s">
        <v>58</v>
      </c>
      <c r="AZ2620">
        <v>1080</v>
      </c>
      <c r="BA2620">
        <v>0</v>
      </c>
      <c r="BC2620">
        <v>0</v>
      </c>
      <c r="BD2620" t="s">
        <v>59</v>
      </c>
    </row>
    <row r="2621" spans="1:56" x14ac:dyDescent="0.25">
      <c r="A2621">
        <v>2</v>
      </c>
      <c r="B2621">
        <v>2</v>
      </c>
      <c r="C2621">
        <v>9</v>
      </c>
      <c r="D2621">
        <v>140181800300</v>
      </c>
      <c r="E2621" t="s">
        <v>568</v>
      </c>
      <c r="G2621">
        <v>68</v>
      </c>
      <c r="H2621">
        <v>2</v>
      </c>
      <c r="I2621">
        <v>22</v>
      </c>
      <c r="J2621" t="str">
        <f t="shared" si="40"/>
        <v>02-09-2022</v>
      </c>
      <c r="K2621">
        <v>71300</v>
      </c>
      <c r="L2621">
        <v>0</v>
      </c>
      <c r="M2621">
        <v>0</v>
      </c>
      <c r="N2621">
        <v>0</v>
      </c>
      <c r="P2621">
        <v>7.13</v>
      </c>
      <c r="U2621">
        <v>0</v>
      </c>
      <c r="V2621">
        <v>0</v>
      </c>
      <c r="Y2621">
        <v>0</v>
      </c>
      <c r="AE2621">
        <v>0</v>
      </c>
      <c r="AP2621" t="s">
        <v>56</v>
      </c>
      <c r="AR2621">
        <v>0</v>
      </c>
      <c r="AS2621" t="s">
        <v>73</v>
      </c>
      <c r="AX2621">
        <v>110</v>
      </c>
      <c r="AY2621" t="s">
        <v>58</v>
      </c>
      <c r="AZ2621">
        <v>1068</v>
      </c>
      <c r="BA2621">
        <v>0</v>
      </c>
      <c r="BC2621">
        <v>0</v>
      </c>
      <c r="BD2621" t="s">
        <v>59</v>
      </c>
    </row>
    <row r="2622" spans="1:56" x14ac:dyDescent="0.25">
      <c r="A2622">
        <v>2</v>
      </c>
      <c r="B2622">
        <v>2</v>
      </c>
      <c r="C2622">
        <v>9</v>
      </c>
      <c r="D2622">
        <v>140181800400</v>
      </c>
      <c r="E2622" t="s">
        <v>568</v>
      </c>
      <c r="G2622">
        <v>69</v>
      </c>
      <c r="H2622">
        <v>2</v>
      </c>
      <c r="I2622">
        <v>22</v>
      </c>
      <c r="J2622" t="str">
        <f t="shared" si="40"/>
        <v>02-09-2022</v>
      </c>
      <c r="K2622">
        <v>71300</v>
      </c>
      <c r="L2622">
        <v>0</v>
      </c>
      <c r="M2622">
        <v>0</v>
      </c>
      <c r="N2622">
        <v>0</v>
      </c>
      <c r="P2622">
        <v>7.13</v>
      </c>
      <c r="U2622">
        <v>0</v>
      </c>
      <c r="V2622">
        <v>0</v>
      </c>
      <c r="Y2622">
        <v>0</v>
      </c>
      <c r="AE2622">
        <v>0</v>
      </c>
      <c r="AP2622" t="s">
        <v>56</v>
      </c>
      <c r="AR2622">
        <v>0</v>
      </c>
      <c r="AS2622" t="s">
        <v>73</v>
      </c>
      <c r="AX2622">
        <v>110</v>
      </c>
      <c r="AY2622" t="s">
        <v>58</v>
      </c>
      <c r="AZ2622">
        <v>1069</v>
      </c>
      <c r="BA2622">
        <v>0</v>
      </c>
      <c r="BC2622">
        <v>0</v>
      </c>
      <c r="BD2622" t="s">
        <v>59</v>
      </c>
    </row>
    <row r="2623" spans="1:56" x14ac:dyDescent="0.25">
      <c r="A2623">
        <v>2</v>
      </c>
      <c r="B2623">
        <v>2</v>
      </c>
      <c r="C2623">
        <v>2</v>
      </c>
      <c r="D2623">
        <v>170591800000</v>
      </c>
      <c r="E2623" t="s">
        <v>694</v>
      </c>
      <c r="G2623">
        <v>65</v>
      </c>
      <c r="H2623">
        <v>2</v>
      </c>
      <c r="I2623">
        <v>22</v>
      </c>
      <c r="J2623" t="str">
        <f t="shared" si="40"/>
        <v>02-02-2022</v>
      </c>
      <c r="K2623">
        <v>60000</v>
      </c>
      <c r="L2623">
        <v>1540</v>
      </c>
      <c r="M2623">
        <v>0</v>
      </c>
      <c r="N2623">
        <v>0</v>
      </c>
      <c r="P2623">
        <v>1.89</v>
      </c>
      <c r="Q2623">
        <v>1</v>
      </c>
      <c r="R2623">
        <v>1</v>
      </c>
      <c r="S2623">
        <v>9771</v>
      </c>
      <c r="T2623" t="s">
        <v>112</v>
      </c>
      <c r="U2623">
        <v>3</v>
      </c>
      <c r="V2623">
        <v>0</v>
      </c>
      <c r="X2623" t="s">
        <v>63</v>
      </c>
      <c r="Y2623">
        <v>728</v>
      </c>
      <c r="Z2623" t="s">
        <v>64</v>
      </c>
      <c r="AA2623" t="s">
        <v>164</v>
      </c>
      <c r="AB2623" t="s">
        <v>66</v>
      </c>
      <c r="AC2623" t="s">
        <v>67</v>
      </c>
      <c r="AE2623">
        <v>9</v>
      </c>
      <c r="AF2623" t="s">
        <v>88</v>
      </c>
      <c r="AI2623" t="s">
        <v>70</v>
      </c>
      <c r="AK2623" t="s">
        <v>71</v>
      </c>
      <c r="AL2623">
        <v>28</v>
      </c>
      <c r="AN2623" t="s">
        <v>82</v>
      </c>
      <c r="AP2623" t="s">
        <v>56</v>
      </c>
      <c r="AR2623">
        <v>1704</v>
      </c>
      <c r="AS2623" t="s">
        <v>73</v>
      </c>
      <c r="AT2623" t="s">
        <v>74</v>
      </c>
      <c r="AV2623" t="s">
        <v>74</v>
      </c>
      <c r="AX2623">
        <v>510</v>
      </c>
      <c r="AY2623" t="s">
        <v>58</v>
      </c>
      <c r="AZ2623">
        <v>7065</v>
      </c>
      <c r="BA2623">
        <v>16430</v>
      </c>
      <c r="BC2623">
        <v>104310</v>
      </c>
      <c r="BD2623" t="s">
        <v>59</v>
      </c>
    </row>
    <row r="2624" spans="1:56" x14ac:dyDescent="0.25">
      <c r="A2624">
        <v>2</v>
      </c>
      <c r="B2624">
        <v>2</v>
      </c>
      <c r="C2624">
        <v>9</v>
      </c>
      <c r="D2624">
        <v>180191210000</v>
      </c>
      <c r="E2624" t="s">
        <v>780</v>
      </c>
      <c r="G2624">
        <v>72</v>
      </c>
      <c r="H2624">
        <v>2</v>
      </c>
      <c r="I2624">
        <v>22</v>
      </c>
      <c r="J2624" t="str">
        <f t="shared" si="40"/>
        <v>02-09-2022</v>
      </c>
      <c r="K2624">
        <v>220000</v>
      </c>
      <c r="L2624">
        <v>1924</v>
      </c>
      <c r="M2624">
        <v>0</v>
      </c>
      <c r="N2624">
        <v>0</v>
      </c>
      <c r="P2624">
        <v>3.54</v>
      </c>
      <c r="Q2624">
        <v>1</v>
      </c>
      <c r="R2624">
        <v>6</v>
      </c>
      <c r="S2624" t="s">
        <v>207</v>
      </c>
      <c r="T2624" t="s">
        <v>76</v>
      </c>
      <c r="U2624">
        <v>3</v>
      </c>
      <c r="V2624">
        <v>1443</v>
      </c>
      <c r="X2624" t="s">
        <v>63</v>
      </c>
      <c r="Y2624">
        <v>622</v>
      </c>
      <c r="Z2624" t="s">
        <v>64</v>
      </c>
      <c r="AA2624" t="s">
        <v>781</v>
      </c>
      <c r="AB2624" t="s">
        <v>66</v>
      </c>
      <c r="AC2624" t="s">
        <v>77</v>
      </c>
      <c r="AE2624">
        <v>3</v>
      </c>
      <c r="AF2624" t="s">
        <v>102</v>
      </c>
      <c r="AG2624" t="s">
        <v>69</v>
      </c>
      <c r="AI2624" t="s">
        <v>70</v>
      </c>
      <c r="AK2624" t="s">
        <v>71</v>
      </c>
      <c r="AL2624">
        <v>28</v>
      </c>
      <c r="AN2624" t="s">
        <v>82</v>
      </c>
      <c r="AP2624" t="s">
        <v>56</v>
      </c>
      <c r="AR2624">
        <v>0</v>
      </c>
      <c r="AS2624" t="s">
        <v>73</v>
      </c>
      <c r="AT2624" t="s">
        <v>74</v>
      </c>
      <c r="AV2624" t="s">
        <v>74</v>
      </c>
      <c r="AX2624">
        <v>111</v>
      </c>
      <c r="AY2624" t="s">
        <v>58</v>
      </c>
      <c r="AZ2624">
        <v>3072</v>
      </c>
      <c r="BA2624">
        <v>26910</v>
      </c>
      <c r="BC2624">
        <v>153570</v>
      </c>
      <c r="BD2624" t="s">
        <v>59</v>
      </c>
    </row>
    <row r="2625" spans="1:56" x14ac:dyDescent="0.25">
      <c r="A2625">
        <v>2</v>
      </c>
      <c r="B2625">
        <v>2</v>
      </c>
      <c r="C2625">
        <v>23</v>
      </c>
      <c r="D2625">
        <v>190250100000</v>
      </c>
      <c r="E2625" t="s">
        <v>791</v>
      </c>
      <c r="G2625">
        <v>89</v>
      </c>
      <c r="H2625">
        <v>2</v>
      </c>
      <c r="I2625">
        <v>22</v>
      </c>
      <c r="J2625" t="str">
        <f t="shared" si="40"/>
        <v>02-23-2022</v>
      </c>
      <c r="K2625">
        <v>210000</v>
      </c>
      <c r="L2625">
        <v>0</v>
      </c>
      <c r="M2625">
        <v>0</v>
      </c>
      <c r="N2625">
        <v>0</v>
      </c>
      <c r="P2625">
        <v>40.47</v>
      </c>
      <c r="U2625">
        <v>0</v>
      </c>
      <c r="V2625">
        <v>0</v>
      </c>
      <c r="Y2625">
        <v>0</v>
      </c>
      <c r="AE2625">
        <v>0</v>
      </c>
      <c r="AP2625" t="s">
        <v>56</v>
      </c>
      <c r="AR2625">
        <v>0</v>
      </c>
      <c r="AS2625" t="s">
        <v>73</v>
      </c>
      <c r="AX2625">
        <v>110</v>
      </c>
      <c r="AY2625" t="s">
        <v>747</v>
      </c>
      <c r="AZ2625">
        <v>7089</v>
      </c>
      <c r="BA2625">
        <v>287940</v>
      </c>
      <c r="BC2625">
        <v>0</v>
      </c>
      <c r="BD2625" t="s">
        <v>59</v>
      </c>
    </row>
    <row r="2626" spans="1:56" x14ac:dyDescent="0.25">
      <c r="A2626">
        <v>2</v>
      </c>
      <c r="B2626">
        <v>2</v>
      </c>
      <c r="C2626">
        <v>10</v>
      </c>
      <c r="D2626">
        <v>220321500100</v>
      </c>
      <c r="E2626" t="s">
        <v>984</v>
      </c>
      <c r="G2626">
        <v>77</v>
      </c>
      <c r="H2626">
        <v>2</v>
      </c>
      <c r="I2626">
        <v>22</v>
      </c>
      <c r="J2626" t="str">
        <f t="shared" ref="J2626:J2689" si="41">CONCATENATE(TEXT(H2626,"00"),"-",TEXT(C2626,"00"),"-",TEXT(I2626,"2000"))</f>
        <v>02-10-2022</v>
      </c>
      <c r="K2626">
        <v>150000</v>
      </c>
      <c r="L2626">
        <v>0</v>
      </c>
      <c r="M2626">
        <v>0</v>
      </c>
      <c r="N2626">
        <v>0</v>
      </c>
      <c r="P2626">
        <v>1.885</v>
      </c>
      <c r="U2626">
        <v>0</v>
      </c>
      <c r="V2626">
        <v>0</v>
      </c>
      <c r="Y2626">
        <v>0</v>
      </c>
      <c r="AE2626">
        <v>0</v>
      </c>
      <c r="AP2626" t="s">
        <v>56</v>
      </c>
      <c r="AR2626">
        <v>0</v>
      </c>
      <c r="AS2626" t="s">
        <v>73</v>
      </c>
      <c r="AX2626">
        <v>110</v>
      </c>
      <c r="AY2626" t="s">
        <v>58</v>
      </c>
      <c r="AZ2626">
        <v>1077</v>
      </c>
      <c r="BA2626">
        <v>0</v>
      </c>
      <c r="BC2626">
        <v>0</v>
      </c>
      <c r="BD2626" t="s">
        <v>59</v>
      </c>
    </row>
    <row r="2627" spans="1:56" x14ac:dyDescent="0.25">
      <c r="A2627">
        <v>2</v>
      </c>
      <c r="B2627">
        <v>2</v>
      </c>
      <c r="C2627">
        <v>28</v>
      </c>
      <c r="D2627">
        <v>240520800000</v>
      </c>
      <c r="E2627" t="s">
        <v>1033</v>
      </c>
      <c r="G2627">
        <v>93</v>
      </c>
      <c r="H2627">
        <v>2</v>
      </c>
      <c r="I2627">
        <v>22</v>
      </c>
      <c r="J2627" t="str">
        <f t="shared" si="41"/>
        <v>02-28-2022</v>
      </c>
      <c r="K2627">
        <v>10000</v>
      </c>
      <c r="L2627">
        <v>0</v>
      </c>
      <c r="M2627">
        <v>80</v>
      </c>
      <c r="N2627">
        <v>83</v>
      </c>
      <c r="P2627">
        <v>0</v>
      </c>
      <c r="U2627">
        <v>0</v>
      </c>
      <c r="V2627">
        <v>0</v>
      </c>
      <c r="Y2627">
        <v>0</v>
      </c>
      <c r="AE2627">
        <v>0</v>
      </c>
      <c r="AP2627" t="s">
        <v>56</v>
      </c>
      <c r="AR2627">
        <v>2425</v>
      </c>
      <c r="AS2627" t="s">
        <v>73</v>
      </c>
      <c r="AX2627">
        <v>500</v>
      </c>
      <c r="AY2627" t="s">
        <v>58</v>
      </c>
      <c r="AZ2627">
        <v>6093</v>
      </c>
      <c r="BA2627">
        <v>0</v>
      </c>
      <c r="BC2627">
        <v>0</v>
      </c>
      <c r="BD2627" t="s">
        <v>59</v>
      </c>
    </row>
    <row r="2628" spans="1:56" x14ac:dyDescent="0.25">
      <c r="A2628">
        <v>2</v>
      </c>
      <c r="B2628">
        <v>2</v>
      </c>
      <c r="C2628">
        <v>28</v>
      </c>
      <c r="D2628">
        <v>240520900000</v>
      </c>
      <c r="E2628" t="s">
        <v>1034</v>
      </c>
      <c r="G2628">
        <v>94</v>
      </c>
      <c r="H2628">
        <v>2</v>
      </c>
      <c r="I2628">
        <v>22</v>
      </c>
      <c r="J2628" t="str">
        <f t="shared" si="41"/>
        <v>02-28-2022</v>
      </c>
      <c r="K2628">
        <v>180000</v>
      </c>
      <c r="L2628">
        <v>2040</v>
      </c>
      <c r="M2628">
        <v>85</v>
      </c>
      <c r="N2628">
        <v>114</v>
      </c>
      <c r="P2628">
        <v>0</v>
      </c>
      <c r="Q2628" t="s">
        <v>61</v>
      </c>
      <c r="R2628" t="s">
        <v>116</v>
      </c>
      <c r="S2628" t="s">
        <v>135</v>
      </c>
      <c r="T2628" t="s">
        <v>143</v>
      </c>
      <c r="U2628">
        <v>0</v>
      </c>
      <c r="V2628">
        <v>0</v>
      </c>
      <c r="X2628" t="s">
        <v>63</v>
      </c>
      <c r="Y2628">
        <v>780</v>
      </c>
      <c r="Z2628" t="s">
        <v>64</v>
      </c>
      <c r="AA2628" t="s">
        <v>152</v>
      </c>
      <c r="AB2628" t="s">
        <v>66</v>
      </c>
      <c r="AC2628" t="s">
        <v>67</v>
      </c>
      <c r="AE2628">
        <v>7</v>
      </c>
      <c r="AF2628" t="s">
        <v>102</v>
      </c>
      <c r="AG2628" t="s">
        <v>69</v>
      </c>
      <c r="AI2628" t="s">
        <v>70</v>
      </c>
      <c r="AK2628" t="s">
        <v>225</v>
      </c>
      <c r="AL2628">
        <v>45</v>
      </c>
      <c r="AN2628" t="s">
        <v>82</v>
      </c>
      <c r="AP2628" t="s">
        <v>56</v>
      </c>
      <c r="AR2628">
        <v>2425</v>
      </c>
      <c r="AS2628" t="s">
        <v>73</v>
      </c>
      <c r="AT2628" t="s">
        <v>213</v>
      </c>
      <c r="AV2628" t="s">
        <v>213</v>
      </c>
      <c r="AX2628">
        <v>510</v>
      </c>
      <c r="AY2628" t="s">
        <v>58</v>
      </c>
      <c r="AZ2628">
        <v>6094</v>
      </c>
      <c r="BA2628">
        <v>6630</v>
      </c>
      <c r="BC2628">
        <v>73400</v>
      </c>
      <c r="BD2628" t="s">
        <v>59</v>
      </c>
    </row>
    <row r="2629" spans="1:56" x14ac:dyDescent="0.25">
      <c r="A2629">
        <v>2</v>
      </c>
      <c r="B2629">
        <v>2</v>
      </c>
      <c r="C2629">
        <v>2</v>
      </c>
      <c r="D2629">
        <v>250210300500</v>
      </c>
      <c r="E2629" t="s">
        <v>1269</v>
      </c>
      <c r="G2629">
        <v>64</v>
      </c>
      <c r="H2629">
        <v>2</v>
      </c>
      <c r="I2629">
        <v>22</v>
      </c>
      <c r="J2629" t="str">
        <f t="shared" si="41"/>
        <v>02-02-2022</v>
      </c>
      <c r="K2629">
        <v>9875</v>
      </c>
      <c r="L2629">
        <v>0</v>
      </c>
      <c r="M2629">
        <v>0</v>
      </c>
      <c r="N2629">
        <v>0</v>
      </c>
      <c r="P2629">
        <v>2.5</v>
      </c>
      <c r="U2629">
        <v>0</v>
      </c>
      <c r="V2629">
        <v>0</v>
      </c>
      <c r="Y2629">
        <v>0</v>
      </c>
      <c r="AE2629">
        <v>0</v>
      </c>
      <c r="AP2629" t="s">
        <v>56</v>
      </c>
      <c r="AR2629">
        <v>2513</v>
      </c>
      <c r="AS2629" t="s">
        <v>73</v>
      </c>
      <c r="AX2629">
        <v>110</v>
      </c>
      <c r="AY2629" t="s">
        <v>58</v>
      </c>
      <c r="AZ2629">
        <v>2064</v>
      </c>
      <c r="BA2629">
        <v>5400</v>
      </c>
      <c r="BC2629">
        <v>0</v>
      </c>
      <c r="BD2629" t="s">
        <v>59</v>
      </c>
    </row>
    <row r="2630" spans="1:56" x14ac:dyDescent="0.25">
      <c r="A2630">
        <v>2</v>
      </c>
      <c r="B2630">
        <v>2</v>
      </c>
      <c r="C2630">
        <v>7</v>
      </c>
      <c r="D2630">
        <v>270452000000</v>
      </c>
      <c r="E2630" t="s">
        <v>1382</v>
      </c>
      <c r="G2630">
        <v>66</v>
      </c>
      <c r="H2630">
        <v>2</v>
      </c>
      <c r="I2630">
        <v>22</v>
      </c>
      <c r="J2630" t="str">
        <f t="shared" si="41"/>
        <v>02-07-2022</v>
      </c>
      <c r="K2630">
        <v>147500</v>
      </c>
      <c r="L2630">
        <v>1152</v>
      </c>
      <c r="M2630">
        <v>61</v>
      </c>
      <c r="N2630">
        <v>132</v>
      </c>
      <c r="P2630">
        <v>0</v>
      </c>
      <c r="Q2630" t="s">
        <v>98</v>
      </c>
      <c r="R2630" t="s">
        <v>116</v>
      </c>
      <c r="S2630" t="s">
        <v>224</v>
      </c>
      <c r="T2630" t="s">
        <v>100</v>
      </c>
      <c r="U2630">
        <v>4</v>
      </c>
      <c r="V2630">
        <v>384</v>
      </c>
      <c r="Y2630">
        <v>576</v>
      </c>
      <c r="Z2630" t="s">
        <v>64</v>
      </c>
      <c r="AA2630" t="s">
        <v>432</v>
      </c>
      <c r="AB2630" t="s">
        <v>66</v>
      </c>
      <c r="AC2630" t="s">
        <v>67</v>
      </c>
      <c r="AE2630">
        <v>1</v>
      </c>
      <c r="AF2630" t="s">
        <v>81</v>
      </c>
      <c r="AK2630" t="s">
        <v>71</v>
      </c>
      <c r="AL2630">
        <v>45</v>
      </c>
      <c r="AN2630" t="s">
        <v>72</v>
      </c>
      <c r="AP2630" t="s">
        <v>56</v>
      </c>
      <c r="AR2630">
        <v>2709</v>
      </c>
      <c r="AS2630" t="s">
        <v>73</v>
      </c>
      <c r="AT2630" t="s">
        <v>213</v>
      </c>
      <c r="AV2630" t="s">
        <v>74</v>
      </c>
      <c r="AX2630">
        <v>510</v>
      </c>
      <c r="AY2630" t="s">
        <v>429</v>
      </c>
      <c r="AZ2630">
        <v>4066</v>
      </c>
      <c r="BA2630">
        <v>8060</v>
      </c>
      <c r="BC2630">
        <v>78830</v>
      </c>
      <c r="BD2630" t="s">
        <v>59</v>
      </c>
    </row>
    <row r="2631" spans="1:56" x14ac:dyDescent="0.25">
      <c r="A2631">
        <v>2</v>
      </c>
      <c r="B2631">
        <v>2</v>
      </c>
      <c r="C2631">
        <v>2</v>
      </c>
      <c r="D2631">
        <v>271390200000</v>
      </c>
      <c r="E2631" t="s">
        <v>1417</v>
      </c>
      <c r="G2631">
        <v>63</v>
      </c>
      <c r="H2631">
        <v>2</v>
      </c>
      <c r="I2631">
        <v>22</v>
      </c>
      <c r="J2631" t="str">
        <f t="shared" si="41"/>
        <v>02-02-2022</v>
      </c>
      <c r="K2631">
        <v>8000</v>
      </c>
      <c r="L2631">
        <v>0</v>
      </c>
      <c r="M2631">
        <v>14</v>
      </c>
      <c r="N2631">
        <v>68</v>
      </c>
      <c r="P2631">
        <v>2.1999999999999999E-2</v>
      </c>
      <c r="U2631">
        <v>0</v>
      </c>
      <c r="V2631">
        <v>0</v>
      </c>
      <c r="Y2631">
        <v>0</v>
      </c>
      <c r="AE2631">
        <v>0</v>
      </c>
      <c r="AP2631" t="s">
        <v>56</v>
      </c>
      <c r="AR2631">
        <v>2709</v>
      </c>
      <c r="AS2631" t="s">
        <v>73</v>
      </c>
      <c r="AT2631" t="s">
        <v>213</v>
      </c>
      <c r="AV2631" t="s">
        <v>213</v>
      </c>
      <c r="AX2631">
        <v>500</v>
      </c>
      <c r="AY2631" t="s">
        <v>58</v>
      </c>
      <c r="AZ2631">
        <v>1063</v>
      </c>
      <c r="BA2631">
        <v>0</v>
      </c>
      <c r="BC2631">
        <v>0</v>
      </c>
      <c r="BD2631" t="s">
        <v>59</v>
      </c>
    </row>
    <row r="2632" spans="1:56" x14ac:dyDescent="0.25">
      <c r="A2632">
        <v>2</v>
      </c>
      <c r="B2632">
        <v>2</v>
      </c>
      <c r="C2632">
        <v>17</v>
      </c>
      <c r="D2632">
        <v>320762002700</v>
      </c>
      <c r="E2632" t="s">
        <v>2175</v>
      </c>
      <c r="G2632">
        <v>85</v>
      </c>
      <c r="H2632">
        <v>2</v>
      </c>
      <c r="I2632">
        <v>22</v>
      </c>
      <c r="J2632" t="str">
        <f t="shared" si="41"/>
        <v>02-17-2022</v>
      </c>
      <c r="K2632">
        <v>182500</v>
      </c>
      <c r="L2632">
        <v>1698</v>
      </c>
      <c r="M2632">
        <v>0</v>
      </c>
      <c r="N2632">
        <v>0</v>
      </c>
      <c r="P2632">
        <v>0.94</v>
      </c>
      <c r="Q2632">
        <v>1</v>
      </c>
      <c r="R2632">
        <v>1</v>
      </c>
      <c r="S2632">
        <v>9781</v>
      </c>
      <c r="T2632" t="s">
        <v>112</v>
      </c>
      <c r="U2632">
        <v>0</v>
      </c>
      <c r="V2632">
        <v>0</v>
      </c>
      <c r="X2632" t="s">
        <v>63</v>
      </c>
      <c r="Y2632">
        <v>576</v>
      </c>
      <c r="Z2632" t="s">
        <v>64</v>
      </c>
      <c r="AA2632" t="s">
        <v>164</v>
      </c>
      <c r="AB2632" t="s">
        <v>66</v>
      </c>
      <c r="AC2632" t="s">
        <v>67</v>
      </c>
      <c r="AE2632">
        <v>6</v>
      </c>
      <c r="AF2632" t="s">
        <v>88</v>
      </c>
      <c r="AI2632" t="s">
        <v>70</v>
      </c>
      <c r="AK2632" t="s">
        <v>71</v>
      </c>
      <c r="AL2632">
        <v>26</v>
      </c>
      <c r="AN2632" t="s">
        <v>72</v>
      </c>
      <c r="AP2632" t="s">
        <v>56</v>
      </c>
      <c r="AR2632">
        <v>3223</v>
      </c>
      <c r="AS2632" t="s">
        <v>73</v>
      </c>
      <c r="AT2632" t="s">
        <v>74</v>
      </c>
      <c r="AV2632" t="s">
        <v>74</v>
      </c>
      <c r="AX2632">
        <v>510</v>
      </c>
      <c r="AY2632" t="s">
        <v>58</v>
      </c>
      <c r="AZ2632">
        <v>3085</v>
      </c>
      <c r="BA2632">
        <v>15770</v>
      </c>
      <c r="BC2632">
        <v>131970</v>
      </c>
      <c r="BD2632" t="s">
        <v>59</v>
      </c>
    </row>
    <row r="2633" spans="1:56" x14ac:dyDescent="0.25">
      <c r="A2633">
        <v>2</v>
      </c>
      <c r="B2633">
        <v>2</v>
      </c>
      <c r="C2633">
        <v>14</v>
      </c>
      <c r="D2633">
        <v>320771600000</v>
      </c>
      <c r="E2633" t="s">
        <v>2195</v>
      </c>
      <c r="G2633">
        <v>82</v>
      </c>
      <c r="H2633">
        <v>2</v>
      </c>
      <c r="I2633">
        <v>22</v>
      </c>
      <c r="J2633" t="str">
        <f t="shared" si="41"/>
        <v>02-14-2022</v>
      </c>
      <c r="K2633">
        <v>310000</v>
      </c>
      <c r="L2633">
        <v>1868</v>
      </c>
      <c r="M2633">
        <v>135</v>
      </c>
      <c r="N2633">
        <v>135</v>
      </c>
      <c r="P2633">
        <v>0</v>
      </c>
      <c r="Q2633">
        <v>1</v>
      </c>
      <c r="R2633">
        <v>1</v>
      </c>
      <c r="S2633">
        <v>9781</v>
      </c>
      <c r="T2633" t="s">
        <v>163</v>
      </c>
      <c r="U2633">
        <v>3</v>
      </c>
      <c r="V2633">
        <v>0</v>
      </c>
      <c r="X2633" t="s">
        <v>63</v>
      </c>
      <c r="Y2633">
        <v>676</v>
      </c>
      <c r="Z2633" t="s">
        <v>64</v>
      </c>
      <c r="AA2633" t="s">
        <v>208</v>
      </c>
      <c r="AB2633" t="s">
        <v>66</v>
      </c>
      <c r="AC2633" t="s">
        <v>67</v>
      </c>
      <c r="AE2633">
        <v>7</v>
      </c>
      <c r="AF2633" t="s">
        <v>68</v>
      </c>
      <c r="AG2633" t="s">
        <v>69</v>
      </c>
      <c r="AI2633" t="s">
        <v>89</v>
      </c>
      <c r="AK2633" t="s">
        <v>64</v>
      </c>
      <c r="AL2633">
        <v>20</v>
      </c>
      <c r="AN2633" t="s">
        <v>158</v>
      </c>
      <c r="AP2633" t="s">
        <v>56</v>
      </c>
      <c r="AR2633">
        <v>3248</v>
      </c>
      <c r="AS2633" t="s">
        <v>73</v>
      </c>
      <c r="AT2633" t="s">
        <v>213</v>
      </c>
      <c r="AV2633" t="s">
        <v>213</v>
      </c>
      <c r="AX2633">
        <v>510</v>
      </c>
      <c r="AY2633" t="s">
        <v>489</v>
      </c>
      <c r="AZ2633">
        <v>3082</v>
      </c>
      <c r="BA2633">
        <v>28230</v>
      </c>
      <c r="BC2633">
        <v>147600</v>
      </c>
      <c r="BD2633" t="s">
        <v>59</v>
      </c>
    </row>
    <row r="2634" spans="1:56" x14ac:dyDescent="0.25">
      <c r="A2634">
        <v>2</v>
      </c>
      <c r="B2634">
        <v>2</v>
      </c>
      <c r="C2634">
        <v>9</v>
      </c>
      <c r="D2634">
        <v>320870600000</v>
      </c>
      <c r="E2634" t="s">
        <v>2273</v>
      </c>
      <c r="G2634">
        <v>70</v>
      </c>
      <c r="H2634">
        <v>2</v>
      </c>
      <c r="I2634">
        <v>22</v>
      </c>
      <c r="J2634" t="str">
        <f t="shared" si="41"/>
        <v>02-09-2022</v>
      </c>
      <c r="K2634">
        <v>189900</v>
      </c>
      <c r="L2634">
        <v>0</v>
      </c>
      <c r="M2634">
        <v>128</v>
      </c>
      <c r="N2634">
        <v>68</v>
      </c>
      <c r="P2634">
        <v>0</v>
      </c>
      <c r="U2634">
        <v>0</v>
      </c>
      <c r="V2634">
        <v>0</v>
      </c>
      <c r="Y2634">
        <v>0</v>
      </c>
      <c r="AE2634">
        <v>0</v>
      </c>
      <c r="AP2634" t="s">
        <v>56</v>
      </c>
      <c r="AR2634">
        <v>3241</v>
      </c>
      <c r="AS2634" t="s">
        <v>73</v>
      </c>
      <c r="AX2634">
        <v>500</v>
      </c>
      <c r="AY2634" t="s">
        <v>442</v>
      </c>
      <c r="AZ2634">
        <v>5070</v>
      </c>
      <c r="BA2634">
        <v>0</v>
      </c>
      <c r="BC2634">
        <v>0</v>
      </c>
      <c r="BD2634" t="s">
        <v>59</v>
      </c>
    </row>
    <row r="2635" spans="1:56" x14ac:dyDescent="0.25">
      <c r="A2635">
        <v>2</v>
      </c>
      <c r="B2635">
        <v>2</v>
      </c>
      <c r="C2635">
        <v>9</v>
      </c>
      <c r="D2635">
        <v>320870700000</v>
      </c>
      <c r="E2635" t="s">
        <v>2274</v>
      </c>
      <c r="G2635">
        <v>70</v>
      </c>
      <c r="H2635">
        <v>2</v>
      </c>
      <c r="I2635">
        <v>22</v>
      </c>
      <c r="J2635" t="str">
        <f t="shared" si="41"/>
        <v>02-09-2022</v>
      </c>
      <c r="K2635">
        <v>189900</v>
      </c>
      <c r="L2635">
        <v>1432</v>
      </c>
      <c r="M2635">
        <v>128</v>
      </c>
      <c r="N2635">
        <v>168</v>
      </c>
      <c r="P2635">
        <v>0</v>
      </c>
      <c r="Q2635">
        <v>1</v>
      </c>
      <c r="R2635">
        <v>1</v>
      </c>
      <c r="S2635">
        <v>9711</v>
      </c>
      <c r="T2635" t="s">
        <v>112</v>
      </c>
      <c r="U2635">
        <v>0</v>
      </c>
      <c r="V2635">
        <v>0</v>
      </c>
      <c r="Y2635">
        <v>616</v>
      </c>
      <c r="Z2635" t="s">
        <v>64</v>
      </c>
      <c r="AA2635" t="s">
        <v>208</v>
      </c>
      <c r="AB2635" t="s">
        <v>66</v>
      </c>
      <c r="AC2635" t="s">
        <v>77</v>
      </c>
      <c r="AE2635">
        <v>5</v>
      </c>
      <c r="AF2635" t="s">
        <v>88</v>
      </c>
      <c r="AK2635" t="s">
        <v>71</v>
      </c>
      <c r="AL2635">
        <v>30</v>
      </c>
      <c r="AN2635" t="s">
        <v>72</v>
      </c>
      <c r="AP2635" t="s">
        <v>56</v>
      </c>
      <c r="AR2635">
        <v>3241</v>
      </c>
      <c r="AS2635" t="s">
        <v>73</v>
      </c>
      <c r="AT2635" t="s">
        <v>213</v>
      </c>
      <c r="AV2635" t="s">
        <v>213</v>
      </c>
      <c r="AX2635">
        <v>510</v>
      </c>
      <c r="AY2635" t="s">
        <v>2199</v>
      </c>
      <c r="AZ2635">
        <v>4070</v>
      </c>
      <c r="BA2635">
        <v>25660</v>
      </c>
      <c r="BC2635">
        <v>98460</v>
      </c>
      <c r="BD2635" t="s">
        <v>59</v>
      </c>
    </row>
    <row r="2636" spans="1:56" x14ac:dyDescent="0.25">
      <c r="A2636">
        <v>2</v>
      </c>
      <c r="B2636">
        <v>2</v>
      </c>
      <c r="C2636">
        <v>18</v>
      </c>
      <c r="D2636">
        <v>340291500120</v>
      </c>
      <c r="E2636" t="s">
        <v>2567</v>
      </c>
      <c r="G2636">
        <v>86</v>
      </c>
      <c r="H2636">
        <v>2</v>
      </c>
      <c r="I2636">
        <v>22</v>
      </c>
      <c r="J2636" t="str">
        <f t="shared" si="41"/>
        <v>02-18-2022</v>
      </c>
      <c r="K2636">
        <v>222000</v>
      </c>
      <c r="L2636">
        <v>1728</v>
      </c>
      <c r="M2636">
        <v>0</v>
      </c>
      <c r="N2636">
        <v>0</v>
      </c>
      <c r="P2636">
        <v>2.484</v>
      </c>
      <c r="Q2636">
        <v>1</v>
      </c>
      <c r="R2636">
        <v>2</v>
      </c>
      <c r="S2636">
        <v>201</v>
      </c>
      <c r="T2636" t="s">
        <v>112</v>
      </c>
      <c r="U2636">
        <v>3</v>
      </c>
      <c r="V2636">
        <v>0</v>
      </c>
      <c r="X2636" t="s">
        <v>63</v>
      </c>
      <c r="Y2636">
        <v>528</v>
      </c>
      <c r="Z2636" t="s">
        <v>64</v>
      </c>
      <c r="AA2636" t="s">
        <v>157</v>
      </c>
      <c r="AB2636" t="s">
        <v>66</v>
      </c>
      <c r="AC2636" t="s">
        <v>77</v>
      </c>
      <c r="AE2636">
        <v>5</v>
      </c>
      <c r="AF2636" t="s">
        <v>88</v>
      </c>
      <c r="AN2636" t="s">
        <v>82</v>
      </c>
      <c r="AP2636" t="s">
        <v>56</v>
      </c>
      <c r="AR2636">
        <v>0</v>
      </c>
      <c r="AS2636" t="s">
        <v>73</v>
      </c>
      <c r="AT2636" t="s">
        <v>74</v>
      </c>
      <c r="AV2636" t="s">
        <v>74</v>
      </c>
      <c r="AX2636">
        <v>510</v>
      </c>
      <c r="AY2636" t="s">
        <v>58</v>
      </c>
      <c r="AZ2636">
        <v>3086</v>
      </c>
      <c r="BA2636">
        <v>18690</v>
      </c>
      <c r="BC2636">
        <v>142460</v>
      </c>
      <c r="BD2636" t="s">
        <v>59</v>
      </c>
    </row>
    <row r="2637" spans="1:56" x14ac:dyDescent="0.25">
      <c r="A2637">
        <v>2</v>
      </c>
      <c r="B2637">
        <v>2</v>
      </c>
      <c r="C2637">
        <v>15</v>
      </c>
      <c r="D2637">
        <v>340370800000</v>
      </c>
      <c r="E2637" t="s">
        <v>2574</v>
      </c>
      <c r="G2637">
        <v>84</v>
      </c>
      <c r="H2637">
        <v>2</v>
      </c>
      <c r="I2637">
        <v>22</v>
      </c>
      <c r="J2637" t="str">
        <f t="shared" si="41"/>
        <v>02-15-2022</v>
      </c>
      <c r="K2637">
        <v>65000</v>
      </c>
      <c r="L2637">
        <v>1184</v>
      </c>
      <c r="M2637">
        <v>90</v>
      </c>
      <c r="N2637">
        <v>141</v>
      </c>
      <c r="P2637">
        <v>0</v>
      </c>
      <c r="Q2637">
        <v>1</v>
      </c>
      <c r="R2637">
        <v>1</v>
      </c>
      <c r="S2637">
        <v>9891</v>
      </c>
      <c r="T2637" t="s">
        <v>112</v>
      </c>
      <c r="U2637">
        <v>0</v>
      </c>
      <c r="V2637">
        <v>0</v>
      </c>
      <c r="Y2637">
        <v>672</v>
      </c>
      <c r="Z2637" t="s">
        <v>64</v>
      </c>
      <c r="AA2637" t="s">
        <v>79</v>
      </c>
      <c r="AB2637" t="s">
        <v>66</v>
      </c>
      <c r="AC2637" t="s">
        <v>67</v>
      </c>
      <c r="AE2637">
        <v>6</v>
      </c>
      <c r="AF2637" t="s">
        <v>81</v>
      </c>
      <c r="AK2637" t="s">
        <v>71</v>
      </c>
      <c r="AL2637">
        <v>24</v>
      </c>
      <c r="AN2637" t="s">
        <v>138</v>
      </c>
      <c r="AP2637" t="s">
        <v>56</v>
      </c>
      <c r="AR2637">
        <v>3402</v>
      </c>
      <c r="AS2637" t="s">
        <v>73</v>
      </c>
      <c r="AT2637" t="s">
        <v>74</v>
      </c>
      <c r="AV2637" t="s">
        <v>74</v>
      </c>
      <c r="AX2637">
        <v>510</v>
      </c>
      <c r="AY2637" t="s">
        <v>429</v>
      </c>
      <c r="AZ2637">
        <v>2084</v>
      </c>
      <c r="BA2637">
        <v>2600</v>
      </c>
      <c r="BC2637">
        <v>67200</v>
      </c>
      <c r="BD2637" t="s">
        <v>59</v>
      </c>
    </row>
    <row r="2638" spans="1:56" x14ac:dyDescent="0.25">
      <c r="A2638">
        <v>2</v>
      </c>
      <c r="B2638">
        <v>2</v>
      </c>
      <c r="C2638">
        <v>25</v>
      </c>
      <c r="D2638">
        <v>350421300200</v>
      </c>
      <c r="E2638" t="s">
        <v>264</v>
      </c>
      <c r="G2638">
        <v>92</v>
      </c>
      <c r="H2638">
        <v>2</v>
      </c>
      <c r="I2638">
        <v>22</v>
      </c>
      <c r="J2638" t="str">
        <f t="shared" si="41"/>
        <v>02-25-2022</v>
      </c>
      <c r="K2638">
        <v>105000</v>
      </c>
      <c r="L2638">
        <v>0</v>
      </c>
      <c r="M2638">
        <v>0</v>
      </c>
      <c r="N2638">
        <v>0</v>
      </c>
      <c r="P2638">
        <v>15.068</v>
      </c>
      <c r="U2638">
        <v>0</v>
      </c>
      <c r="V2638">
        <v>0</v>
      </c>
      <c r="Y2638">
        <v>0</v>
      </c>
      <c r="AE2638">
        <v>0</v>
      </c>
      <c r="AP2638" t="s">
        <v>56</v>
      </c>
      <c r="AR2638">
        <v>0</v>
      </c>
      <c r="AS2638" t="s">
        <v>73</v>
      </c>
      <c r="AX2638">
        <v>110</v>
      </c>
      <c r="AY2638" t="s">
        <v>58</v>
      </c>
      <c r="AZ2638">
        <v>1092</v>
      </c>
      <c r="BA2638">
        <v>112570</v>
      </c>
      <c r="BC2638">
        <v>0</v>
      </c>
      <c r="BD2638" t="s">
        <v>59</v>
      </c>
    </row>
    <row r="2639" spans="1:56" x14ac:dyDescent="0.25">
      <c r="A2639">
        <v>2</v>
      </c>
      <c r="B2639">
        <v>2</v>
      </c>
      <c r="C2639">
        <v>1</v>
      </c>
      <c r="D2639">
        <v>430511200000</v>
      </c>
      <c r="E2639" t="s">
        <v>2745</v>
      </c>
      <c r="G2639">
        <v>61</v>
      </c>
      <c r="H2639">
        <v>2</v>
      </c>
      <c r="I2639">
        <v>22</v>
      </c>
      <c r="J2639" t="str">
        <f t="shared" si="41"/>
        <v>02-01-2022</v>
      </c>
      <c r="K2639">
        <v>55000</v>
      </c>
      <c r="L2639">
        <v>1650</v>
      </c>
      <c r="M2639">
        <v>60</v>
      </c>
      <c r="N2639">
        <v>120</v>
      </c>
      <c r="P2639">
        <v>0</v>
      </c>
      <c r="Q2639" t="s">
        <v>115</v>
      </c>
      <c r="R2639" t="s">
        <v>116</v>
      </c>
      <c r="S2639" t="s">
        <v>135</v>
      </c>
      <c r="T2639" t="s">
        <v>118</v>
      </c>
      <c r="U2639">
        <v>0</v>
      </c>
      <c r="V2639">
        <v>0</v>
      </c>
      <c r="Y2639">
        <v>480</v>
      </c>
      <c r="Z2639" t="s">
        <v>64</v>
      </c>
      <c r="AA2639" t="s">
        <v>164</v>
      </c>
      <c r="AB2639" t="s">
        <v>66</v>
      </c>
      <c r="AC2639" t="s">
        <v>67</v>
      </c>
      <c r="AE2639">
        <v>7</v>
      </c>
      <c r="AF2639" t="s">
        <v>81</v>
      </c>
      <c r="AK2639" t="s">
        <v>71</v>
      </c>
      <c r="AL2639">
        <v>50</v>
      </c>
      <c r="AN2639" t="s">
        <v>170</v>
      </c>
      <c r="AP2639" t="s">
        <v>56</v>
      </c>
      <c r="AR2639">
        <v>4300</v>
      </c>
      <c r="AS2639" t="s">
        <v>73</v>
      </c>
      <c r="AT2639" t="s">
        <v>74</v>
      </c>
      <c r="AV2639" t="s">
        <v>74</v>
      </c>
      <c r="AX2639">
        <v>510</v>
      </c>
      <c r="AY2639" t="s">
        <v>58</v>
      </c>
      <c r="AZ2639">
        <v>5061</v>
      </c>
      <c r="BA2639">
        <v>1630</v>
      </c>
      <c r="BC2639">
        <v>44510</v>
      </c>
      <c r="BD2639" t="s">
        <v>59</v>
      </c>
    </row>
    <row r="2640" spans="1:56" x14ac:dyDescent="0.25">
      <c r="A2640">
        <v>2</v>
      </c>
      <c r="B2640">
        <v>2</v>
      </c>
      <c r="C2640">
        <v>14</v>
      </c>
      <c r="D2640">
        <v>471110600000</v>
      </c>
      <c r="E2640" t="s">
        <v>3198</v>
      </c>
      <c r="G2640">
        <v>83</v>
      </c>
      <c r="H2640">
        <v>2</v>
      </c>
      <c r="I2640">
        <v>22</v>
      </c>
      <c r="J2640" t="str">
        <f t="shared" si="41"/>
        <v>02-14-2022</v>
      </c>
      <c r="K2640">
        <v>125000</v>
      </c>
      <c r="L2640">
        <v>1296</v>
      </c>
      <c r="M2640">
        <v>0</v>
      </c>
      <c r="N2640">
        <v>0</v>
      </c>
      <c r="P2640">
        <v>0.66</v>
      </c>
      <c r="R2640">
        <v>1</v>
      </c>
      <c r="S2640">
        <v>972</v>
      </c>
      <c r="T2640" t="s">
        <v>3199</v>
      </c>
      <c r="U2640">
        <v>400</v>
      </c>
      <c r="V2640">
        <v>0</v>
      </c>
      <c r="Y2640">
        <v>288</v>
      </c>
      <c r="Z2640" t="s">
        <v>64</v>
      </c>
      <c r="AA2640" t="s">
        <v>152</v>
      </c>
      <c r="AE2640">
        <v>0</v>
      </c>
      <c r="AF2640" t="s">
        <v>102</v>
      </c>
      <c r="AG2640" t="s">
        <v>69</v>
      </c>
      <c r="AL2640">
        <v>34</v>
      </c>
      <c r="AM2640">
        <v>12</v>
      </c>
      <c r="AN2640" t="s">
        <v>170</v>
      </c>
      <c r="AO2640" t="s">
        <v>852</v>
      </c>
      <c r="AR2640">
        <v>7471</v>
      </c>
      <c r="AX2640">
        <v>420</v>
      </c>
      <c r="AY2640" t="s">
        <v>3200</v>
      </c>
      <c r="AZ2640">
        <v>2083</v>
      </c>
      <c r="BA2640">
        <v>10690</v>
      </c>
      <c r="BC2640">
        <v>86630</v>
      </c>
      <c r="BD2640" t="s">
        <v>59</v>
      </c>
    </row>
    <row r="2641" spans="1:56" x14ac:dyDescent="0.25">
      <c r="A2641">
        <v>2</v>
      </c>
      <c r="B2641">
        <v>2</v>
      </c>
      <c r="C2641">
        <v>8</v>
      </c>
      <c r="D2641">
        <v>480020400200</v>
      </c>
      <c r="E2641" t="s">
        <v>3255</v>
      </c>
      <c r="G2641">
        <v>67</v>
      </c>
      <c r="H2641">
        <v>2</v>
      </c>
      <c r="I2641">
        <v>22</v>
      </c>
      <c r="J2641" t="str">
        <f t="shared" si="41"/>
        <v>02-08-2022</v>
      </c>
      <c r="K2641">
        <v>2000</v>
      </c>
      <c r="L2641">
        <v>0</v>
      </c>
      <c r="M2641">
        <v>0</v>
      </c>
      <c r="N2641">
        <v>0</v>
      </c>
      <c r="P2641">
        <v>5.6180000000000003</v>
      </c>
      <c r="U2641">
        <v>0</v>
      </c>
      <c r="V2641">
        <v>0</v>
      </c>
      <c r="Y2641">
        <v>0</v>
      </c>
      <c r="AE2641">
        <v>0</v>
      </c>
      <c r="AP2641" t="s">
        <v>56</v>
      </c>
      <c r="AR2641">
        <v>0</v>
      </c>
      <c r="AS2641" t="s">
        <v>73</v>
      </c>
      <c r="AT2641" t="s">
        <v>74</v>
      </c>
      <c r="AV2641" t="s">
        <v>74</v>
      </c>
      <c r="AX2641">
        <v>110</v>
      </c>
      <c r="AY2641" t="s">
        <v>58</v>
      </c>
      <c r="AZ2641">
        <v>1067</v>
      </c>
      <c r="BA2641">
        <v>0</v>
      </c>
      <c r="BC2641">
        <v>0</v>
      </c>
      <c r="BD2641" t="s">
        <v>59</v>
      </c>
    </row>
    <row r="2642" spans="1:56" x14ac:dyDescent="0.25">
      <c r="A2642">
        <v>2</v>
      </c>
      <c r="B2642">
        <v>2</v>
      </c>
      <c r="C2642">
        <v>11</v>
      </c>
      <c r="D2642">
        <v>480101500000</v>
      </c>
      <c r="E2642" t="s">
        <v>3293</v>
      </c>
      <c r="G2642">
        <v>81</v>
      </c>
      <c r="H2642">
        <v>2</v>
      </c>
      <c r="I2642">
        <v>22</v>
      </c>
      <c r="J2642" t="str">
        <f t="shared" si="41"/>
        <v>02-11-2022</v>
      </c>
      <c r="K2642">
        <v>160000</v>
      </c>
      <c r="L2642">
        <v>1810</v>
      </c>
      <c r="M2642">
        <v>0</v>
      </c>
      <c r="N2642">
        <v>0</v>
      </c>
      <c r="P2642">
        <v>1.05</v>
      </c>
      <c r="Q2642">
        <v>1</v>
      </c>
      <c r="R2642">
        <v>6</v>
      </c>
      <c r="S2642" t="s">
        <v>128</v>
      </c>
      <c r="T2642" t="s">
        <v>112</v>
      </c>
      <c r="U2642">
        <v>0</v>
      </c>
      <c r="V2642">
        <v>0</v>
      </c>
      <c r="X2642" t="s">
        <v>63</v>
      </c>
      <c r="Y2642">
        <v>528</v>
      </c>
      <c r="Z2642" t="s">
        <v>92</v>
      </c>
      <c r="AA2642" t="s">
        <v>205</v>
      </c>
      <c r="AB2642" t="s">
        <v>66</v>
      </c>
      <c r="AC2642" t="s">
        <v>67</v>
      </c>
      <c r="AE2642">
        <v>4</v>
      </c>
      <c r="AF2642" t="s">
        <v>102</v>
      </c>
      <c r="AG2642" t="s">
        <v>69</v>
      </c>
      <c r="AK2642" t="s">
        <v>71</v>
      </c>
      <c r="AL2642">
        <v>30</v>
      </c>
      <c r="AN2642" t="s">
        <v>82</v>
      </c>
      <c r="AP2642" t="s">
        <v>56</v>
      </c>
      <c r="AR2642">
        <v>4804</v>
      </c>
      <c r="AS2642" t="s">
        <v>73</v>
      </c>
      <c r="AT2642" t="s">
        <v>74</v>
      </c>
      <c r="AV2642" t="s">
        <v>74</v>
      </c>
      <c r="AX2642">
        <v>510</v>
      </c>
      <c r="AY2642" t="s">
        <v>429</v>
      </c>
      <c r="AZ2642">
        <v>8081</v>
      </c>
      <c r="BA2642">
        <v>13600</v>
      </c>
      <c r="BC2642">
        <v>121200</v>
      </c>
      <c r="BD2642" t="s">
        <v>59</v>
      </c>
    </row>
    <row r="2643" spans="1:56" x14ac:dyDescent="0.25">
      <c r="A2643">
        <v>2</v>
      </c>
      <c r="B2643">
        <v>2</v>
      </c>
      <c r="C2643">
        <v>10</v>
      </c>
      <c r="D2643">
        <v>490461200000</v>
      </c>
      <c r="E2643" t="s">
        <v>3411</v>
      </c>
      <c r="G2643">
        <v>78</v>
      </c>
      <c r="H2643">
        <v>2</v>
      </c>
      <c r="I2643">
        <v>22</v>
      </c>
      <c r="J2643" t="str">
        <f t="shared" si="41"/>
        <v>02-10-2022</v>
      </c>
      <c r="K2643">
        <v>338000</v>
      </c>
      <c r="L2643">
        <v>0</v>
      </c>
      <c r="M2643">
        <v>32</v>
      </c>
      <c r="N2643">
        <v>151</v>
      </c>
      <c r="P2643">
        <v>0</v>
      </c>
      <c r="U2643">
        <v>0</v>
      </c>
      <c r="V2643">
        <v>0</v>
      </c>
      <c r="Y2643">
        <v>0</v>
      </c>
      <c r="AE2643">
        <v>0</v>
      </c>
      <c r="AP2643" t="s">
        <v>56</v>
      </c>
      <c r="AR2643">
        <v>4920</v>
      </c>
      <c r="AS2643" t="s">
        <v>73</v>
      </c>
      <c r="AX2643">
        <v>500</v>
      </c>
      <c r="AY2643" t="s">
        <v>442</v>
      </c>
      <c r="AZ2643">
        <v>3078</v>
      </c>
      <c r="BA2643">
        <v>0</v>
      </c>
      <c r="BC2643">
        <v>0</v>
      </c>
      <c r="BD2643" t="s">
        <v>59</v>
      </c>
    </row>
    <row r="2644" spans="1:56" x14ac:dyDescent="0.25">
      <c r="A2644">
        <v>2</v>
      </c>
      <c r="B2644">
        <v>2</v>
      </c>
      <c r="C2644">
        <v>10</v>
      </c>
      <c r="D2644">
        <v>490461300000</v>
      </c>
      <c r="E2644" t="s">
        <v>3411</v>
      </c>
      <c r="G2644">
        <v>78</v>
      </c>
      <c r="H2644">
        <v>2</v>
      </c>
      <c r="I2644">
        <v>22</v>
      </c>
      <c r="J2644" t="str">
        <f t="shared" si="41"/>
        <v>02-10-2022</v>
      </c>
      <c r="K2644">
        <v>338000</v>
      </c>
      <c r="L2644">
        <v>0</v>
      </c>
      <c r="M2644">
        <v>32</v>
      </c>
      <c r="N2644">
        <v>151</v>
      </c>
      <c r="P2644">
        <v>0</v>
      </c>
      <c r="U2644">
        <v>0</v>
      </c>
      <c r="V2644">
        <v>0</v>
      </c>
      <c r="Y2644">
        <v>0</v>
      </c>
      <c r="AE2644">
        <v>0</v>
      </c>
      <c r="AP2644" t="s">
        <v>56</v>
      </c>
      <c r="AR2644">
        <v>4920</v>
      </c>
      <c r="AS2644" t="s">
        <v>73</v>
      </c>
      <c r="AX2644">
        <v>500</v>
      </c>
      <c r="AY2644" t="s">
        <v>439</v>
      </c>
      <c r="AZ2644">
        <v>3078</v>
      </c>
      <c r="BA2644">
        <v>0</v>
      </c>
      <c r="BC2644">
        <v>0</v>
      </c>
      <c r="BD2644" t="s">
        <v>59</v>
      </c>
    </row>
    <row r="2645" spans="1:56" x14ac:dyDescent="0.25">
      <c r="A2645">
        <v>2</v>
      </c>
      <c r="B2645">
        <v>2</v>
      </c>
      <c r="C2645">
        <v>10</v>
      </c>
      <c r="D2645">
        <v>490461400000</v>
      </c>
      <c r="E2645" t="s">
        <v>3411</v>
      </c>
      <c r="G2645">
        <v>78</v>
      </c>
      <c r="H2645">
        <v>2</v>
      </c>
      <c r="I2645">
        <v>22</v>
      </c>
      <c r="J2645" t="str">
        <f t="shared" si="41"/>
        <v>02-10-2022</v>
      </c>
      <c r="K2645">
        <v>338000</v>
      </c>
      <c r="L2645">
        <v>0</v>
      </c>
      <c r="M2645">
        <v>32</v>
      </c>
      <c r="N2645">
        <v>151</v>
      </c>
      <c r="P2645">
        <v>0</v>
      </c>
      <c r="U2645">
        <v>0</v>
      </c>
      <c r="V2645">
        <v>0</v>
      </c>
      <c r="Y2645">
        <v>0</v>
      </c>
      <c r="AE2645">
        <v>0</v>
      </c>
      <c r="AP2645" t="s">
        <v>56</v>
      </c>
      <c r="AR2645">
        <v>4920</v>
      </c>
      <c r="AS2645" t="s">
        <v>73</v>
      </c>
      <c r="AX2645">
        <v>500</v>
      </c>
      <c r="AY2645" t="s">
        <v>442</v>
      </c>
      <c r="AZ2645">
        <v>3078</v>
      </c>
      <c r="BA2645">
        <v>0</v>
      </c>
      <c r="BC2645">
        <v>0</v>
      </c>
      <c r="BD2645" t="s">
        <v>59</v>
      </c>
    </row>
    <row r="2646" spans="1:56" x14ac:dyDescent="0.25">
      <c r="A2646">
        <v>2</v>
      </c>
      <c r="B2646">
        <v>2</v>
      </c>
      <c r="C2646">
        <v>10</v>
      </c>
      <c r="D2646">
        <v>490461500000</v>
      </c>
      <c r="E2646" t="s">
        <v>3412</v>
      </c>
      <c r="G2646">
        <v>78</v>
      </c>
      <c r="H2646">
        <v>2</v>
      </c>
      <c r="I2646">
        <v>22</v>
      </c>
      <c r="J2646" t="str">
        <f t="shared" si="41"/>
        <v>02-10-2022</v>
      </c>
      <c r="K2646">
        <v>338000</v>
      </c>
      <c r="L2646">
        <v>2272</v>
      </c>
      <c r="M2646">
        <v>192</v>
      </c>
      <c r="N2646">
        <v>151</v>
      </c>
      <c r="P2646">
        <v>0</v>
      </c>
      <c r="Q2646">
        <v>1</v>
      </c>
      <c r="R2646">
        <v>1</v>
      </c>
      <c r="S2646">
        <v>9791</v>
      </c>
      <c r="T2646" t="s">
        <v>76</v>
      </c>
      <c r="U2646">
        <v>2</v>
      </c>
      <c r="V2646">
        <v>1902</v>
      </c>
      <c r="W2646" t="s">
        <v>71</v>
      </c>
      <c r="X2646" t="s">
        <v>63</v>
      </c>
      <c r="Y2646">
        <v>628</v>
      </c>
      <c r="Z2646" t="s">
        <v>64</v>
      </c>
      <c r="AA2646" t="s">
        <v>205</v>
      </c>
      <c r="AB2646" t="s">
        <v>66</v>
      </c>
      <c r="AC2646" t="s">
        <v>77</v>
      </c>
      <c r="AE2646">
        <v>7</v>
      </c>
      <c r="AF2646" t="s">
        <v>102</v>
      </c>
      <c r="AG2646" t="s">
        <v>69</v>
      </c>
      <c r="AI2646" t="s">
        <v>70</v>
      </c>
      <c r="AK2646" t="s">
        <v>71</v>
      </c>
      <c r="AL2646">
        <v>28</v>
      </c>
      <c r="AN2646" t="s">
        <v>72</v>
      </c>
      <c r="AP2646" t="s">
        <v>56</v>
      </c>
      <c r="AR2646">
        <v>4920</v>
      </c>
      <c r="AS2646" t="s">
        <v>73</v>
      </c>
      <c r="AT2646" t="s">
        <v>213</v>
      </c>
      <c r="AV2646" t="s">
        <v>74</v>
      </c>
      <c r="AX2646">
        <v>510</v>
      </c>
      <c r="AY2646" t="s">
        <v>58</v>
      </c>
      <c r="AZ2646">
        <v>3078</v>
      </c>
      <c r="BA2646">
        <v>28710</v>
      </c>
      <c r="BC2646">
        <v>228600</v>
      </c>
      <c r="BD2646" t="s">
        <v>59</v>
      </c>
    </row>
    <row r="2647" spans="1:56" x14ac:dyDescent="0.25">
      <c r="A2647">
        <v>2</v>
      </c>
      <c r="B2647">
        <v>2</v>
      </c>
      <c r="C2647">
        <v>10</v>
      </c>
      <c r="D2647">
        <v>490461600000</v>
      </c>
      <c r="E2647" t="s">
        <v>3411</v>
      </c>
      <c r="G2647">
        <v>78</v>
      </c>
      <c r="H2647">
        <v>2</v>
      </c>
      <c r="I2647">
        <v>22</v>
      </c>
      <c r="J2647" t="str">
        <f t="shared" si="41"/>
        <v>02-10-2022</v>
      </c>
      <c r="K2647">
        <v>338000</v>
      </c>
      <c r="L2647">
        <v>0</v>
      </c>
      <c r="M2647">
        <v>32</v>
      </c>
      <c r="N2647">
        <v>151</v>
      </c>
      <c r="P2647">
        <v>0</v>
      </c>
      <c r="U2647">
        <v>0</v>
      </c>
      <c r="V2647">
        <v>0</v>
      </c>
      <c r="Y2647">
        <v>0</v>
      </c>
      <c r="AE2647">
        <v>0</v>
      </c>
      <c r="AP2647" t="s">
        <v>56</v>
      </c>
      <c r="AR2647">
        <v>4920</v>
      </c>
      <c r="AS2647" t="s">
        <v>73</v>
      </c>
      <c r="AX2647">
        <v>500</v>
      </c>
      <c r="AY2647" t="s">
        <v>442</v>
      </c>
      <c r="AZ2647">
        <v>3078</v>
      </c>
      <c r="BA2647">
        <v>0</v>
      </c>
      <c r="BC2647">
        <v>0</v>
      </c>
      <c r="BD2647" t="s">
        <v>59</v>
      </c>
    </row>
    <row r="2648" spans="1:56" x14ac:dyDescent="0.25">
      <c r="A2648">
        <v>2</v>
      </c>
      <c r="B2648">
        <v>2</v>
      </c>
      <c r="C2648">
        <v>10</v>
      </c>
      <c r="D2648">
        <v>490461700000</v>
      </c>
      <c r="E2648" t="s">
        <v>3411</v>
      </c>
      <c r="G2648">
        <v>78</v>
      </c>
      <c r="H2648">
        <v>2</v>
      </c>
      <c r="I2648">
        <v>22</v>
      </c>
      <c r="J2648" t="str">
        <f t="shared" si="41"/>
        <v>02-10-2022</v>
      </c>
      <c r="K2648">
        <v>338000</v>
      </c>
      <c r="L2648">
        <v>0</v>
      </c>
      <c r="M2648">
        <v>32</v>
      </c>
      <c r="N2648">
        <v>151</v>
      </c>
      <c r="P2648">
        <v>0</v>
      </c>
      <c r="U2648">
        <v>0</v>
      </c>
      <c r="V2648">
        <v>0</v>
      </c>
      <c r="Y2648">
        <v>0</v>
      </c>
      <c r="AE2648">
        <v>0</v>
      </c>
      <c r="AP2648" t="s">
        <v>56</v>
      </c>
      <c r="AR2648">
        <v>4920</v>
      </c>
      <c r="AS2648" t="s">
        <v>73</v>
      </c>
      <c r="AX2648">
        <v>500</v>
      </c>
      <c r="AY2648" t="s">
        <v>442</v>
      </c>
      <c r="AZ2648">
        <v>3078</v>
      </c>
      <c r="BA2648">
        <v>0</v>
      </c>
      <c r="BC2648">
        <v>0</v>
      </c>
      <c r="BD2648" t="s">
        <v>59</v>
      </c>
    </row>
    <row r="2649" spans="1:56" x14ac:dyDescent="0.25">
      <c r="A2649">
        <v>2</v>
      </c>
      <c r="B2649">
        <v>2</v>
      </c>
      <c r="C2649">
        <v>24</v>
      </c>
      <c r="D2649">
        <v>500181500000</v>
      </c>
      <c r="E2649" t="s">
        <v>3605</v>
      </c>
      <c r="G2649">
        <v>90</v>
      </c>
      <c r="H2649">
        <v>2</v>
      </c>
      <c r="I2649">
        <v>22</v>
      </c>
      <c r="J2649" t="str">
        <f t="shared" si="41"/>
        <v>02-24-2022</v>
      </c>
      <c r="K2649">
        <v>65000</v>
      </c>
      <c r="L2649">
        <v>996</v>
      </c>
      <c r="M2649">
        <v>0</v>
      </c>
      <c r="N2649">
        <v>0</v>
      </c>
      <c r="P2649">
        <v>0.36</v>
      </c>
      <c r="Q2649">
        <v>1</v>
      </c>
      <c r="R2649">
        <v>1</v>
      </c>
      <c r="S2649">
        <v>9641</v>
      </c>
      <c r="T2649" t="s">
        <v>76</v>
      </c>
      <c r="U2649">
        <v>0</v>
      </c>
      <c r="V2649">
        <v>996</v>
      </c>
      <c r="Y2649">
        <v>576</v>
      </c>
      <c r="Z2649" t="s">
        <v>64</v>
      </c>
      <c r="AA2649" t="s">
        <v>432</v>
      </c>
      <c r="AB2649" t="s">
        <v>66</v>
      </c>
      <c r="AC2649" t="s">
        <v>77</v>
      </c>
      <c r="AE2649">
        <v>6</v>
      </c>
      <c r="AF2649" t="s">
        <v>102</v>
      </c>
      <c r="AG2649" t="s">
        <v>69</v>
      </c>
      <c r="AK2649" t="s">
        <v>71</v>
      </c>
      <c r="AL2649">
        <v>40</v>
      </c>
      <c r="AN2649" t="s">
        <v>138</v>
      </c>
      <c r="AP2649" t="s">
        <v>56</v>
      </c>
      <c r="AR2649">
        <v>0</v>
      </c>
      <c r="AS2649" t="s">
        <v>73</v>
      </c>
      <c r="AT2649" t="s">
        <v>74</v>
      </c>
      <c r="AV2649" t="s">
        <v>74</v>
      </c>
      <c r="AX2649">
        <v>510</v>
      </c>
      <c r="AY2649" t="s">
        <v>1699</v>
      </c>
      <c r="AZ2649">
        <v>2090</v>
      </c>
      <c r="BA2649">
        <v>7910</v>
      </c>
      <c r="BC2649">
        <v>63570</v>
      </c>
      <c r="BD2649" t="s">
        <v>59</v>
      </c>
    </row>
    <row r="2650" spans="1:56" x14ac:dyDescent="0.25">
      <c r="A2650">
        <v>2</v>
      </c>
      <c r="B2650">
        <v>2</v>
      </c>
      <c r="C2650">
        <v>10</v>
      </c>
      <c r="D2650">
        <v>500341800000</v>
      </c>
      <c r="E2650" t="s">
        <v>3634</v>
      </c>
      <c r="G2650">
        <v>76</v>
      </c>
      <c r="H2650">
        <v>2</v>
      </c>
      <c r="I2650">
        <v>22</v>
      </c>
      <c r="J2650" t="str">
        <f t="shared" si="41"/>
        <v>02-10-2022</v>
      </c>
      <c r="K2650">
        <v>80000</v>
      </c>
      <c r="L2650">
        <v>2898</v>
      </c>
      <c r="M2650">
        <v>0</v>
      </c>
      <c r="N2650">
        <v>0</v>
      </c>
      <c r="P2650">
        <v>0</v>
      </c>
      <c r="R2650" t="s">
        <v>116</v>
      </c>
      <c r="S2650" t="s">
        <v>135</v>
      </c>
      <c r="T2650" t="s">
        <v>3635</v>
      </c>
      <c r="U2650">
        <v>0</v>
      </c>
      <c r="V2650">
        <v>0</v>
      </c>
      <c r="X2650" t="s">
        <v>63</v>
      </c>
      <c r="Y2650">
        <v>0</v>
      </c>
      <c r="AA2650" t="s">
        <v>157</v>
      </c>
      <c r="AE2650">
        <v>0</v>
      </c>
      <c r="AF2650" t="s">
        <v>309</v>
      </c>
      <c r="AL2650">
        <v>65</v>
      </c>
      <c r="AN2650" t="s">
        <v>92</v>
      </c>
      <c r="AR2650">
        <v>5000</v>
      </c>
      <c r="AX2650">
        <v>530</v>
      </c>
      <c r="AY2650" t="s">
        <v>58</v>
      </c>
      <c r="AZ2650">
        <v>4076</v>
      </c>
      <c r="BA2650">
        <v>3970</v>
      </c>
      <c r="BC2650">
        <v>57400</v>
      </c>
      <c r="BD2650" t="s">
        <v>59</v>
      </c>
    </row>
    <row r="2651" spans="1:56" x14ac:dyDescent="0.25">
      <c r="A2651">
        <v>2</v>
      </c>
      <c r="B2651">
        <v>2</v>
      </c>
      <c r="C2651">
        <v>10</v>
      </c>
      <c r="D2651">
        <v>500341900000</v>
      </c>
      <c r="E2651" t="s">
        <v>3636</v>
      </c>
      <c r="G2651">
        <v>76</v>
      </c>
      <c r="H2651">
        <v>2</v>
      </c>
      <c r="I2651">
        <v>22</v>
      </c>
      <c r="J2651" t="str">
        <f t="shared" si="41"/>
        <v>02-10-2022</v>
      </c>
      <c r="K2651">
        <v>80000</v>
      </c>
      <c r="L2651">
        <v>0</v>
      </c>
      <c r="M2651">
        <v>16</v>
      </c>
      <c r="N2651">
        <v>91</v>
      </c>
      <c r="P2651">
        <v>0</v>
      </c>
      <c r="U2651">
        <v>0</v>
      </c>
      <c r="V2651">
        <v>0</v>
      </c>
      <c r="Y2651">
        <v>0</v>
      </c>
      <c r="AE2651">
        <v>0</v>
      </c>
      <c r="AR2651">
        <v>5000</v>
      </c>
      <c r="AX2651">
        <v>500</v>
      </c>
      <c r="AY2651" t="s">
        <v>58</v>
      </c>
      <c r="AZ2651">
        <v>3076</v>
      </c>
      <c r="BA2651">
        <v>0</v>
      </c>
      <c r="BC2651">
        <v>0</v>
      </c>
      <c r="BD2651" t="s">
        <v>59</v>
      </c>
    </row>
    <row r="2652" spans="1:56" x14ac:dyDescent="0.25">
      <c r="A2652">
        <v>2</v>
      </c>
      <c r="B2652">
        <v>2</v>
      </c>
      <c r="C2652">
        <v>9</v>
      </c>
      <c r="D2652">
        <v>550400200300</v>
      </c>
      <c r="E2652" t="s">
        <v>264</v>
      </c>
      <c r="G2652">
        <v>73</v>
      </c>
      <c r="H2652">
        <v>2</v>
      </c>
      <c r="I2652">
        <v>22</v>
      </c>
      <c r="J2652" t="str">
        <f t="shared" si="41"/>
        <v>02-09-2022</v>
      </c>
      <c r="K2652">
        <v>16000</v>
      </c>
      <c r="L2652">
        <v>0</v>
      </c>
      <c r="M2652">
        <v>0</v>
      </c>
      <c r="N2652">
        <v>0</v>
      </c>
      <c r="P2652">
        <v>1</v>
      </c>
      <c r="U2652">
        <v>0</v>
      </c>
      <c r="V2652">
        <v>0</v>
      </c>
      <c r="Y2652">
        <v>0</v>
      </c>
      <c r="AE2652">
        <v>0</v>
      </c>
      <c r="AP2652" t="s">
        <v>56</v>
      </c>
      <c r="AR2652">
        <v>0</v>
      </c>
      <c r="AS2652" t="s">
        <v>73</v>
      </c>
      <c r="AT2652" t="s">
        <v>74</v>
      </c>
      <c r="AV2652" t="s">
        <v>74</v>
      </c>
      <c r="AX2652">
        <v>110</v>
      </c>
      <c r="AY2652" t="s">
        <v>58</v>
      </c>
      <c r="AZ2652">
        <v>1073</v>
      </c>
      <c r="BA2652">
        <v>0</v>
      </c>
      <c r="BC2652">
        <v>0</v>
      </c>
      <c r="BD2652" t="s">
        <v>59</v>
      </c>
    </row>
    <row r="2653" spans="1:56" x14ac:dyDescent="0.25">
      <c r="A2653">
        <v>2</v>
      </c>
      <c r="B2653">
        <v>2</v>
      </c>
      <c r="C2653">
        <v>22</v>
      </c>
      <c r="D2653">
        <v>550411200200</v>
      </c>
      <c r="E2653" t="s">
        <v>3730</v>
      </c>
      <c r="G2653">
        <v>87</v>
      </c>
      <c r="H2653">
        <v>2</v>
      </c>
      <c r="I2653">
        <v>22</v>
      </c>
      <c r="J2653" t="str">
        <f t="shared" si="41"/>
        <v>02-22-2022</v>
      </c>
      <c r="K2653">
        <v>179500</v>
      </c>
      <c r="L2653">
        <v>2430</v>
      </c>
      <c r="M2653">
        <v>0</v>
      </c>
      <c r="N2653">
        <v>0</v>
      </c>
      <c r="P2653">
        <v>1.702</v>
      </c>
      <c r="Q2653" t="s">
        <v>279</v>
      </c>
      <c r="R2653" t="s">
        <v>116</v>
      </c>
      <c r="S2653" t="s">
        <v>231</v>
      </c>
      <c r="T2653" t="e">
        <f>+B F</f>
        <v>#NAME?</v>
      </c>
      <c r="U2653">
        <v>0</v>
      </c>
      <c r="V2653">
        <v>675</v>
      </c>
      <c r="Y2653">
        <v>484</v>
      </c>
      <c r="Z2653" t="s">
        <v>64</v>
      </c>
      <c r="AA2653" t="s">
        <v>192</v>
      </c>
      <c r="AB2653" t="s">
        <v>66</v>
      </c>
      <c r="AC2653" t="s">
        <v>77</v>
      </c>
      <c r="AE2653">
        <v>10</v>
      </c>
      <c r="AF2653" t="s">
        <v>88</v>
      </c>
      <c r="AK2653" t="s">
        <v>71</v>
      </c>
      <c r="AL2653">
        <v>45</v>
      </c>
      <c r="AN2653" t="s">
        <v>82</v>
      </c>
      <c r="AP2653" t="s">
        <v>56</v>
      </c>
      <c r="AR2653">
        <v>0</v>
      </c>
      <c r="AS2653" t="s">
        <v>73</v>
      </c>
      <c r="AT2653" t="s">
        <v>74</v>
      </c>
      <c r="AV2653" t="s">
        <v>74</v>
      </c>
      <c r="AX2653">
        <v>111</v>
      </c>
      <c r="AY2653" t="s">
        <v>429</v>
      </c>
      <c r="AZ2653">
        <v>1087</v>
      </c>
      <c r="BA2653">
        <v>17030</v>
      </c>
      <c r="BC2653">
        <v>115140</v>
      </c>
      <c r="BD2653" t="s">
        <v>59</v>
      </c>
    </row>
    <row r="2654" spans="1:56" x14ac:dyDescent="0.25">
      <c r="A2654">
        <v>2</v>
      </c>
      <c r="B2654">
        <v>2</v>
      </c>
      <c r="C2654">
        <v>2</v>
      </c>
      <c r="D2654">
        <v>560590500000</v>
      </c>
      <c r="E2654" t="s">
        <v>3769</v>
      </c>
      <c r="G2654">
        <v>62</v>
      </c>
      <c r="H2654">
        <v>2</v>
      </c>
      <c r="I2654">
        <v>22</v>
      </c>
      <c r="J2654" t="str">
        <f t="shared" si="41"/>
        <v>02-02-2022</v>
      </c>
      <c r="K2654">
        <v>225940</v>
      </c>
      <c r="L2654">
        <v>1636</v>
      </c>
      <c r="M2654">
        <v>100</v>
      </c>
      <c r="N2654">
        <v>132</v>
      </c>
      <c r="P2654">
        <v>0</v>
      </c>
      <c r="Q2654">
        <v>1</v>
      </c>
      <c r="R2654">
        <v>1</v>
      </c>
      <c r="S2654">
        <v>9691</v>
      </c>
      <c r="T2654" t="s">
        <v>163</v>
      </c>
      <c r="U2654">
        <v>3</v>
      </c>
      <c r="V2654">
        <v>0</v>
      </c>
      <c r="X2654" t="s">
        <v>63</v>
      </c>
      <c r="Y2654">
        <v>576</v>
      </c>
      <c r="Z2654" t="s">
        <v>64</v>
      </c>
      <c r="AA2654" t="s">
        <v>208</v>
      </c>
      <c r="AB2654" t="s">
        <v>66</v>
      </c>
      <c r="AC2654" t="s">
        <v>77</v>
      </c>
      <c r="AE2654">
        <v>7</v>
      </c>
      <c r="AF2654" t="s">
        <v>102</v>
      </c>
      <c r="AG2654" t="s">
        <v>69</v>
      </c>
      <c r="AK2654" t="s">
        <v>71</v>
      </c>
      <c r="AL2654">
        <v>35</v>
      </c>
      <c r="AN2654" t="s">
        <v>72</v>
      </c>
      <c r="AP2654" t="s">
        <v>56</v>
      </c>
      <c r="AR2654">
        <v>5626</v>
      </c>
      <c r="AS2654" t="s">
        <v>73</v>
      </c>
      <c r="AT2654" t="s">
        <v>213</v>
      </c>
      <c r="AV2654" t="s">
        <v>213</v>
      </c>
      <c r="AX2654">
        <v>510</v>
      </c>
      <c r="AY2654" t="s">
        <v>58</v>
      </c>
      <c r="AZ2654">
        <v>7062</v>
      </c>
      <c r="BA2654">
        <v>10310</v>
      </c>
      <c r="BC2654">
        <v>119630</v>
      </c>
      <c r="BD2654" t="s">
        <v>59</v>
      </c>
    </row>
    <row r="2655" spans="1:56" x14ac:dyDescent="0.25">
      <c r="A2655">
        <v>2</v>
      </c>
      <c r="B2655">
        <v>2</v>
      </c>
      <c r="C2655">
        <v>2</v>
      </c>
      <c r="D2655">
        <v>560590600000</v>
      </c>
      <c r="E2655" t="s">
        <v>3770</v>
      </c>
      <c r="G2655">
        <v>62</v>
      </c>
      <c r="H2655">
        <v>2</v>
      </c>
      <c r="I2655">
        <v>22</v>
      </c>
      <c r="J2655" t="str">
        <f t="shared" si="41"/>
        <v>02-02-2022</v>
      </c>
      <c r="K2655">
        <v>225940</v>
      </c>
      <c r="L2655">
        <v>0</v>
      </c>
      <c r="M2655">
        <v>0</v>
      </c>
      <c r="N2655">
        <v>0</v>
      </c>
      <c r="P2655">
        <v>0</v>
      </c>
      <c r="U2655">
        <v>0</v>
      </c>
      <c r="V2655">
        <v>0</v>
      </c>
      <c r="Y2655">
        <v>0</v>
      </c>
      <c r="AE2655">
        <v>0</v>
      </c>
      <c r="AP2655" t="s">
        <v>56</v>
      </c>
      <c r="AR2655">
        <v>5626</v>
      </c>
      <c r="AS2655" t="s">
        <v>73</v>
      </c>
      <c r="AX2655">
        <v>500</v>
      </c>
      <c r="AY2655" t="s">
        <v>442</v>
      </c>
      <c r="AZ2655">
        <v>7062</v>
      </c>
      <c r="BA2655">
        <v>0</v>
      </c>
      <c r="BC2655">
        <v>0</v>
      </c>
      <c r="BD2655" t="s">
        <v>59</v>
      </c>
    </row>
    <row r="2656" spans="1:56" x14ac:dyDescent="0.25">
      <c r="A2656">
        <v>2</v>
      </c>
      <c r="B2656">
        <v>2</v>
      </c>
      <c r="C2656">
        <v>22</v>
      </c>
      <c r="D2656">
        <v>560731000000</v>
      </c>
      <c r="E2656" t="s">
        <v>3817</v>
      </c>
      <c r="G2656">
        <v>88</v>
      </c>
      <c r="H2656">
        <v>2</v>
      </c>
      <c r="I2656">
        <v>22</v>
      </c>
      <c r="J2656" t="str">
        <f t="shared" si="41"/>
        <v>02-22-2022</v>
      </c>
      <c r="K2656">
        <v>27500</v>
      </c>
      <c r="L2656">
        <v>0</v>
      </c>
      <c r="M2656">
        <v>160</v>
      </c>
      <c r="N2656">
        <v>80</v>
      </c>
      <c r="P2656">
        <v>0.4</v>
      </c>
      <c r="U2656">
        <v>0</v>
      </c>
      <c r="V2656">
        <v>0</v>
      </c>
      <c r="Y2656">
        <v>0</v>
      </c>
      <c r="AE2656">
        <v>0</v>
      </c>
      <c r="AP2656" t="s">
        <v>56</v>
      </c>
      <c r="AR2656">
        <v>5601</v>
      </c>
      <c r="AS2656" t="s">
        <v>73</v>
      </c>
      <c r="AT2656" t="s">
        <v>213</v>
      </c>
      <c r="AV2656" t="s">
        <v>213</v>
      </c>
      <c r="AX2656">
        <v>510</v>
      </c>
      <c r="AY2656" t="s">
        <v>58</v>
      </c>
      <c r="AZ2656">
        <v>2088</v>
      </c>
      <c r="BA2656">
        <v>6540</v>
      </c>
      <c r="BC2656">
        <v>50910</v>
      </c>
      <c r="BD2656" t="s">
        <v>59</v>
      </c>
    </row>
    <row r="2657" spans="1:56" x14ac:dyDescent="0.25">
      <c r="A2657">
        <v>2</v>
      </c>
      <c r="B2657">
        <v>2</v>
      </c>
      <c r="C2657">
        <v>10</v>
      </c>
      <c r="D2657">
        <v>590081400000</v>
      </c>
      <c r="E2657" t="s">
        <v>3874</v>
      </c>
      <c r="G2657">
        <v>74</v>
      </c>
      <c r="H2657">
        <v>2</v>
      </c>
      <c r="I2657">
        <v>22</v>
      </c>
      <c r="J2657" t="str">
        <f t="shared" si="41"/>
        <v>02-10-2022</v>
      </c>
      <c r="K2657">
        <v>636500</v>
      </c>
      <c r="L2657">
        <v>0</v>
      </c>
      <c r="M2657">
        <v>0</v>
      </c>
      <c r="N2657">
        <v>0</v>
      </c>
      <c r="P2657">
        <v>59.003</v>
      </c>
      <c r="U2657">
        <v>0</v>
      </c>
      <c r="V2657">
        <v>0</v>
      </c>
      <c r="Y2657">
        <v>0</v>
      </c>
      <c r="AE2657">
        <v>0</v>
      </c>
      <c r="AR2657">
        <v>0</v>
      </c>
      <c r="AX2657">
        <v>110</v>
      </c>
      <c r="AY2657" t="s">
        <v>423</v>
      </c>
      <c r="AZ2657">
        <v>4074</v>
      </c>
      <c r="BA2657">
        <v>419370</v>
      </c>
      <c r="BC2657">
        <v>0</v>
      </c>
      <c r="BD2657" t="s">
        <v>59</v>
      </c>
    </row>
    <row r="2658" spans="1:56" x14ac:dyDescent="0.25">
      <c r="A2658">
        <v>2</v>
      </c>
      <c r="B2658">
        <v>2</v>
      </c>
      <c r="C2658">
        <v>10</v>
      </c>
      <c r="D2658">
        <v>590081600000</v>
      </c>
      <c r="E2658" t="s">
        <v>3874</v>
      </c>
      <c r="G2658">
        <v>75</v>
      </c>
      <c r="H2658">
        <v>2</v>
      </c>
      <c r="I2658">
        <v>22</v>
      </c>
      <c r="J2658" t="str">
        <f t="shared" si="41"/>
        <v>02-10-2022</v>
      </c>
      <c r="K2658">
        <v>595500</v>
      </c>
      <c r="L2658">
        <v>0</v>
      </c>
      <c r="M2658">
        <v>0</v>
      </c>
      <c r="N2658">
        <v>0</v>
      </c>
      <c r="P2658">
        <v>80.998999999999995</v>
      </c>
      <c r="U2658">
        <v>0</v>
      </c>
      <c r="V2658">
        <v>0</v>
      </c>
      <c r="Y2658">
        <v>0</v>
      </c>
      <c r="AE2658">
        <v>0</v>
      </c>
      <c r="AP2658" t="s">
        <v>56</v>
      </c>
      <c r="AR2658">
        <v>0</v>
      </c>
      <c r="AS2658" t="s">
        <v>73</v>
      </c>
      <c r="AX2658">
        <v>110</v>
      </c>
      <c r="AY2658" t="s">
        <v>58</v>
      </c>
      <c r="AZ2658">
        <v>4075</v>
      </c>
      <c r="BA2658">
        <v>585490</v>
      </c>
      <c r="BC2658">
        <v>0</v>
      </c>
      <c r="BD2658" t="s">
        <v>59</v>
      </c>
    </row>
    <row r="2659" spans="1:56" x14ac:dyDescent="0.25">
      <c r="A2659">
        <v>2</v>
      </c>
      <c r="B2659">
        <v>2</v>
      </c>
      <c r="C2659">
        <v>10</v>
      </c>
      <c r="D2659">
        <v>590081700000</v>
      </c>
      <c r="E2659" t="s">
        <v>3874</v>
      </c>
      <c r="G2659">
        <v>74</v>
      </c>
      <c r="H2659">
        <v>2</v>
      </c>
      <c r="I2659">
        <v>22</v>
      </c>
      <c r="J2659" t="str">
        <f t="shared" si="41"/>
        <v>02-10-2022</v>
      </c>
      <c r="K2659">
        <v>636500</v>
      </c>
      <c r="L2659">
        <v>0</v>
      </c>
      <c r="M2659">
        <v>0</v>
      </c>
      <c r="N2659">
        <v>0</v>
      </c>
      <c r="P2659">
        <v>18.38</v>
      </c>
      <c r="U2659">
        <v>0</v>
      </c>
      <c r="V2659">
        <v>0</v>
      </c>
      <c r="Y2659">
        <v>0</v>
      </c>
      <c r="AE2659">
        <v>0</v>
      </c>
      <c r="AP2659" t="s">
        <v>56</v>
      </c>
      <c r="AR2659">
        <v>0</v>
      </c>
      <c r="AS2659" t="s">
        <v>73</v>
      </c>
      <c r="AX2659">
        <v>110</v>
      </c>
      <c r="AY2659" t="s">
        <v>423</v>
      </c>
      <c r="AZ2659">
        <v>4074</v>
      </c>
      <c r="BA2659">
        <v>129140</v>
      </c>
      <c r="BC2659">
        <v>0</v>
      </c>
      <c r="BD2659" t="s">
        <v>59</v>
      </c>
    </row>
    <row r="2660" spans="1:56" x14ac:dyDescent="0.25">
      <c r="A2660">
        <v>2</v>
      </c>
      <c r="B2660">
        <v>2</v>
      </c>
      <c r="C2660">
        <v>24</v>
      </c>
      <c r="D2660">
        <v>610761200000</v>
      </c>
      <c r="E2660" t="s">
        <v>4078</v>
      </c>
      <c r="G2660">
        <v>91</v>
      </c>
      <c r="H2660">
        <v>2</v>
      </c>
      <c r="I2660">
        <v>22</v>
      </c>
      <c r="J2660" t="str">
        <f t="shared" si="41"/>
        <v>02-24-2022</v>
      </c>
      <c r="K2660">
        <v>138000</v>
      </c>
      <c r="L2660">
        <v>1596</v>
      </c>
      <c r="M2660">
        <v>66</v>
      </c>
      <c r="N2660">
        <v>150</v>
      </c>
      <c r="P2660">
        <v>0</v>
      </c>
      <c r="Q2660" t="s">
        <v>61</v>
      </c>
      <c r="R2660" t="s">
        <v>116</v>
      </c>
      <c r="S2660" t="s">
        <v>419</v>
      </c>
      <c r="T2660" t="s">
        <v>62</v>
      </c>
      <c r="U2660">
        <v>0</v>
      </c>
      <c r="V2660">
        <v>112</v>
      </c>
      <c r="Y2660">
        <v>0</v>
      </c>
      <c r="AA2660" t="s">
        <v>152</v>
      </c>
      <c r="AB2660" t="s">
        <v>66</v>
      </c>
      <c r="AC2660" t="s">
        <v>67</v>
      </c>
      <c r="AE2660">
        <v>6</v>
      </c>
      <c r="AF2660" t="s">
        <v>88</v>
      </c>
      <c r="AK2660" t="s">
        <v>154</v>
      </c>
      <c r="AL2660">
        <v>37</v>
      </c>
      <c r="AN2660" t="s">
        <v>82</v>
      </c>
      <c r="AP2660" t="s">
        <v>56</v>
      </c>
      <c r="AR2660">
        <v>6120</v>
      </c>
      <c r="AS2660" t="s">
        <v>73</v>
      </c>
      <c r="AT2660" t="s">
        <v>213</v>
      </c>
      <c r="AV2660" t="s">
        <v>213</v>
      </c>
      <c r="AX2660">
        <v>510</v>
      </c>
      <c r="AY2660" t="s">
        <v>4079</v>
      </c>
      <c r="AZ2660">
        <v>4091</v>
      </c>
      <c r="BA2660">
        <v>11230</v>
      </c>
      <c r="BC2660">
        <v>73290</v>
      </c>
      <c r="BD2660" t="s">
        <v>59</v>
      </c>
    </row>
    <row r="2661" spans="1:56" x14ac:dyDescent="0.25">
      <c r="A2661">
        <v>2</v>
      </c>
      <c r="B2661">
        <v>1</v>
      </c>
      <c r="C2661">
        <v>28</v>
      </c>
      <c r="D2661">
        <v>10311100200</v>
      </c>
      <c r="E2661" t="s">
        <v>212</v>
      </c>
      <c r="G2661">
        <v>59</v>
      </c>
      <c r="H2661">
        <v>1</v>
      </c>
      <c r="I2661">
        <v>22</v>
      </c>
      <c r="J2661" t="str">
        <f t="shared" si="41"/>
        <v>01-28-2022</v>
      </c>
      <c r="K2661">
        <v>45000</v>
      </c>
      <c r="L2661">
        <v>0</v>
      </c>
      <c r="M2661">
        <v>0</v>
      </c>
      <c r="N2661">
        <v>0</v>
      </c>
      <c r="P2661">
        <v>1.381</v>
      </c>
      <c r="U2661">
        <v>0</v>
      </c>
      <c r="V2661">
        <v>0</v>
      </c>
      <c r="Y2661">
        <v>0</v>
      </c>
      <c r="AE2661">
        <v>0</v>
      </c>
      <c r="AP2661" t="s">
        <v>56</v>
      </c>
      <c r="AR2661">
        <v>0</v>
      </c>
      <c r="AS2661" t="s">
        <v>73</v>
      </c>
      <c r="AT2661" t="s">
        <v>213</v>
      </c>
      <c r="AV2661" t="s">
        <v>74</v>
      </c>
      <c r="AX2661">
        <v>110</v>
      </c>
      <c r="AY2661" t="s">
        <v>58</v>
      </c>
      <c r="AZ2661">
        <v>1059</v>
      </c>
      <c r="BA2661">
        <v>9540</v>
      </c>
      <c r="BC2661">
        <v>0</v>
      </c>
      <c r="BD2661" t="s">
        <v>59</v>
      </c>
    </row>
    <row r="2662" spans="1:56" x14ac:dyDescent="0.25">
      <c r="A2662">
        <v>2</v>
      </c>
      <c r="B2662">
        <v>1</v>
      </c>
      <c r="C2662">
        <v>28</v>
      </c>
      <c r="D2662">
        <v>10311100600</v>
      </c>
      <c r="E2662" t="s">
        <v>214</v>
      </c>
      <c r="G2662">
        <v>59</v>
      </c>
      <c r="H2662">
        <v>1</v>
      </c>
      <c r="I2662">
        <v>22</v>
      </c>
      <c r="J2662" t="str">
        <f t="shared" si="41"/>
        <v>01-28-2022</v>
      </c>
      <c r="K2662">
        <v>45000</v>
      </c>
      <c r="L2662">
        <v>0</v>
      </c>
      <c r="M2662">
        <v>0</v>
      </c>
      <c r="N2662">
        <v>0</v>
      </c>
      <c r="P2662">
        <v>1.6459999999999999</v>
      </c>
      <c r="U2662">
        <v>0</v>
      </c>
      <c r="V2662">
        <v>0</v>
      </c>
      <c r="Y2662">
        <v>0</v>
      </c>
      <c r="AE2662">
        <v>0</v>
      </c>
      <c r="AP2662" t="s">
        <v>56</v>
      </c>
      <c r="AR2662">
        <v>0</v>
      </c>
      <c r="AS2662" t="s">
        <v>73</v>
      </c>
      <c r="AX2662">
        <v>110</v>
      </c>
      <c r="AY2662" t="s">
        <v>58</v>
      </c>
      <c r="AZ2662">
        <v>1059</v>
      </c>
      <c r="BA2662">
        <v>11030</v>
      </c>
      <c r="BC2662">
        <v>0</v>
      </c>
      <c r="BD2662" t="s">
        <v>59</v>
      </c>
    </row>
    <row r="2663" spans="1:56" x14ac:dyDescent="0.25">
      <c r="A2663">
        <v>2</v>
      </c>
      <c r="B2663">
        <v>1</v>
      </c>
      <c r="C2663">
        <v>20</v>
      </c>
      <c r="D2663">
        <v>120260700200</v>
      </c>
      <c r="E2663" t="s">
        <v>463</v>
      </c>
      <c r="G2663">
        <v>38</v>
      </c>
      <c r="H2663">
        <v>1</v>
      </c>
      <c r="I2663">
        <v>22</v>
      </c>
      <c r="J2663" t="str">
        <f t="shared" si="41"/>
        <v>01-20-2022</v>
      </c>
      <c r="K2663">
        <v>21000</v>
      </c>
      <c r="L2663">
        <v>0</v>
      </c>
      <c r="M2663">
        <v>0</v>
      </c>
      <c r="N2663">
        <v>0</v>
      </c>
      <c r="P2663">
        <v>2</v>
      </c>
      <c r="U2663">
        <v>0</v>
      </c>
      <c r="V2663">
        <v>0</v>
      </c>
      <c r="Y2663">
        <v>0</v>
      </c>
      <c r="AE2663">
        <v>0</v>
      </c>
      <c r="AP2663" t="s">
        <v>56</v>
      </c>
      <c r="AR2663">
        <v>0</v>
      </c>
      <c r="AS2663" t="s">
        <v>73</v>
      </c>
      <c r="AT2663" t="s">
        <v>74</v>
      </c>
      <c r="AV2663" t="s">
        <v>74</v>
      </c>
      <c r="AX2663">
        <v>599</v>
      </c>
      <c r="AY2663" t="s">
        <v>58</v>
      </c>
      <c r="AZ2663">
        <v>4038</v>
      </c>
      <c r="BA2663">
        <v>12910</v>
      </c>
      <c r="BC2663">
        <v>6740</v>
      </c>
      <c r="BD2663" t="s">
        <v>59</v>
      </c>
    </row>
    <row r="2664" spans="1:56" x14ac:dyDescent="0.25">
      <c r="A2664">
        <v>2</v>
      </c>
      <c r="B2664">
        <v>1</v>
      </c>
      <c r="C2664">
        <v>20</v>
      </c>
      <c r="D2664">
        <v>120260700300</v>
      </c>
      <c r="E2664" t="s">
        <v>420</v>
      </c>
      <c r="G2664">
        <v>38</v>
      </c>
      <c r="H2664">
        <v>1</v>
      </c>
      <c r="I2664">
        <v>22</v>
      </c>
      <c r="J2664" t="str">
        <f t="shared" si="41"/>
        <v>01-20-2022</v>
      </c>
      <c r="K2664">
        <v>21000</v>
      </c>
      <c r="L2664">
        <v>0</v>
      </c>
      <c r="M2664">
        <v>0</v>
      </c>
      <c r="N2664">
        <v>0</v>
      </c>
      <c r="P2664">
        <v>2</v>
      </c>
      <c r="U2664">
        <v>0</v>
      </c>
      <c r="V2664">
        <v>0</v>
      </c>
      <c r="Y2664">
        <v>0</v>
      </c>
      <c r="AE2664">
        <v>0</v>
      </c>
      <c r="AR2664">
        <v>0</v>
      </c>
      <c r="AS2664" t="s">
        <v>73</v>
      </c>
      <c r="AX2664">
        <v>500</v>
      </c>
      <c r="AY2664" t="s">
        <v>58</v>
      </c>
      <c r="AZ2664">
        <v>3038</v>
      </c>
      <c r="BA2664">
        <v>6460</v>
      </c>
      <c r="BC2664">
        <v>0</v>
      </c>
      <c r="BD2664" t="s">
        <v>59</v>
      </c>
    </row>
    <row r="2665" spans="1:56" x14ac:dyDescent="0.25">
      <c r="A2665">
        <v>2</v>
      </c>
      <c r="B2665">
        <v>1</v>
      </c>
      <c r="C2665">
        <v>13</v>
      </c>
      <c r="D2665">
        <v>120281100000</v>
      </c>
      <c r="E2665" t="s">
        <v>470</v>
      </c>
      <c r="G2665">
        <v>28</v>
      </c>
      <c r="H2665">
        <v>1</v>
      </c>
      <c r="I2665">
        <v>22</v>
      </c>
      <c r="J2665" t="str">
        <f t="shared" si="41"/>
        <v>01-13-2022</v>
      </c>
      <c r="K2665">
        <v>3750</v>
      </c>
      <c r="L2665">
        <v>0</v>
      </c>
      <c r="M2665">
        <v>0</v>
      </c>
      <c r="N2665">
        <v>0</v>
      </c>
      <c r="P2665">
        <v>3</v>
      </c>
      <c r="U2665">
        <v>0</v>
      </c>
      <c r="V2665">
        <v>0</v>
      </c>
      <c r="Y2665">
        <v>0</v>
      </c>
      <c r="AE2665">
        <v>0</v>
      </c>
      <c r="AP2665" t="s">
        <v>56</v>
      </c>
      <c r="AR2665">
        <v>0</v>
      </c>
      <c r="AS2665" t="s">
        <v>73</v>
      </c>
      <c r="AX2665">
        <v>199</v>
      </c>
      <c r="AY2665" t="s">
        <v>471</v>
      </c>
      <c r="AZ2665">
        <v>1028</v>
      </c>
      <c r="BA2665">
        <v>14600</v>
      </c>
      <c r="BC2665">
        <v>3000</v>
      </c>
      <c r="BD2665" t="s">
        <v>59</v>
      </c>
    </row>
    <row r="2666" spans="1:56" x14ac:dyDescent="0.25">
      <c r="A2666">
        <v>2</v>
      </c>
      <c r="B2666">
        <v>1</v>
      </c>
      <c r="C2666">
        <v>20</v>
      </c>
      <c r="D2666">
        <v>130341400000</v>
      </c>
      <c r="E2666" t="s">
        <v>481</v>
      </c>
      <c r="G2666">
        <v>40</v>
      </c>
      <c r="H2666">
        <v>1</v>
      </c>
      <c r="I2666">
        <v>22</v>
      </c>
      <c r="J2666" t="str">
        <f t="shared" si="41"/>
        <v>01-20-2022</v>
      </c>
      <c r="K2666">
        <v>1073711</v>
      </c>
      <c r="L2666">
        <v>0</v>
      </c>
      <c r="M2666">
        <v>0</v>
      </c>
      <c r="N2666">
        <v>0</v>
      </c>
      <c r="P2666">
        <v>3.9</v>
      </c>
      <c r="U2666">
        <v>0</v>
      </c>
      <c r="V2666">
        <v>0</v>
      </c>
      <c r="Y2666">
        <v>0</v>
      </c>
      <c r="AE2666">
        <v>0</v>
      </c>
      <c r="AP2666" t="s">
        <v>56</v>
      </c>
      <c r="AR2666">
        <v>0</v>
      </c>
      <c r="AS2666" t="s">
        <v>73</v>
      </c>
      <c r="AX2666">
        <v>110</v>
      </c>
      <c r="AY2666" t="s">
        <v>444</v>
      </c>
      <c r="AZ2666">
        <v>2040</v>
      </c>
      <c r="BA2666">
        <v>21890</v>
      </c>
      <c r="BC2666">
        <v>0</v>
      </c>
      <c r="BD2666" t="s">
        <v>59</v>
      </c>
    </row>
    <row r="2667" spans="1:56" x14ac:dyDescent="0.25">
      <c r="A2667">
        <v>2</v>
      </c>
      <c r="B2667">
        <v>1</v>
      </c>
      <c r="C2667">
        <v>14</v>
      </c>
      <c r="D2667">
        <v>140141500000</v>
      </c>
      <c r="E2667" t="s">
        <v>552</v>
      </c>
      <c r="G2667">
        <v>33</v>
      </c>
      <c r="H2667">
        <v>1</v>
      </c>
      <c r="I2667">
        <v>22</v>
      </c>
      <c r="J2667" t="str">
        <f t="shared" si="41"/>
        <v>01-14-2022</v>
      </c>
      <c r="K2667">
        <v>150000</v>
      </c>
      <c r="L2667">
        <v>2336</v>
      </c>
      <c r="M2667">
        <v>0</v>
      </c>
      <c r="N2667">
        <v>0</v>
      </c>
      <c r="P2667">
        <v>2.097</v>
      </c>
      <c r="Q2667">
        <v>2</v>
      </c>
      <c r="R2667" t="s">
        <v>116</v>
      </c>
      <c r="S2667" t="s">
        <v>123</v>
      </c>
      <c r="T2667" t="s">
        <v>76</v>
      </c>
      <c r="U2667">
        <v>0</v>
      </c>
      <c r="V2667">
        <v>842</v>
      </c>
      <c r="X2667" t="s">
        <v>63</v>
      </c>
      <c r="Y2667">
        <v>880</v>
      </c>
      <c r="Z2667" t="s">
        <v>92</v>
      </c>
      <c r="AA2667" t="s">
        <v>259</v>
      </c>
      <c r="AB2667" t="s">
        <v>66</v>
      </c>
      <c r="AC2667" t="s">
        <v>67</v>
      </c>
      <c r="AE2667">
        <v>8</v>
      </c>
      <c r="AF2667" t="s">
        <v>102</v>
      </c>
      <c r="AG2667" t="s">
        <v>69</v>
      </c>
      <c r="AK2667" t="s">
        <v>71</v>
      </c>
      <c r="AL2667">
        <v>45</v>
      </c>
      <c r="AN2667" t="s">
        <v>82</v>
      </c>
      <c r="AP2667" t="s">
        <v>56</v>
      </c>
      <c r="AR2667">
        <v>0</v>
      </c>
      <c r="AS2667" t="s">
        <v>73</v>
      </c>
      <c r="AT2667" t="s">
        <v>74</v>
      </c>
      <c r="AV2667" t="s">
        <v>74</v>
      </c>
      <c r="AX2667">
        <v>510</v>
      </c>
      <c r="AY2667" t="s">
        <v>58</v>
      </c>
      <c r="AZ2667">
        <v>6033</v>
      </c>
      <c r="BA2667">
        <v>10260</v>
      </c>
      <c r="BC2667">
        <v>123570</v>
      </c>
      <c r="BD2667" t="s">
        <v>59</v>
      </c>
    </row>
    <row r="2668" spans="1:56" x14ac:dyDescent="0.25">
      <c r="A2668">
        <v>2</v>
      </c>
      <c r="B2668">
        <v>1</v>
      </c>
      <c r="C2668">
        <v>24</v>
      </c>
      <c r="D2668">
        <v>170530300000</v>
      </c>
      <c r="E2668" t="s">
        <v>668</v>
      </c>
      <c r="G2668">
        <v>50</v>
      </c>
      <c r="H2668">
        <v>1</v>
      </c>
      <c r="I2668">
        <v>22</v>
      </c>
      <c r="J2668" t="str">
        <f t="shared" si="41"/>
        <v>01-24-2022</v>
      </c>
      <c r="K2668">
        <v>197500</v>
      </c>
      <c r="L2668">
        <v>1752</v>
      </c>
      <c r="M2668">
        <v>150</v>
      </c>
      <c r="N2668">
        <v>111</v>
      </c>
      <c r="P2668">
        <v>0</v>
      </c>
      <c r="Q2668">
        <v>1</v>
      </c>
      <c r="R2668">
        <v>1</v>
      </c>
      <c r="S2668">
        <v>9941</v>
      </c>
      <c r="T2668" t="s">
        <v>76</v>
      </c>
      <c r="U2668">
        <v>3</v>
      </c>
      <c r="V2668">
        <v>800</v>
      </c>
      <c r="X2668" t="s">
        <v>63</v>
      </c>
      <c r="Y2668">
        <v>576</v>
      </c>
      <c r="Z2668" t="s">
        <v>64</v>
      </c>
      <c r="AA2668" t="s">
        <v>79</v>
      </c>
      <c r="AB2668" t="s">
        <v>66</v>
      </c>
      <c r="AC2668" t="s">
        <v>67</v>
      </c>
      <c r="AE2668">
        <v>8</v>
      </c>
      <c r="AF2668" t="s">
        <v>68</v>
      </c>
      <c r="AG2668" t="s">
        <v>69</v>
      </c>
      <c r="AI2668" t="s">
        <v>70</v>
      </c>
      <c r="AK2668" t="s">
        <v>71</v>
      </c>
      <c r="AL2668">
        <v>22</v>
      </c>
      <c r="AN2668" t="s">
        <v>138</v>
      </c>
      <c r="AP2668" t="s">
        <v>56</v>
      </c>
      <c r="AR2668">
        <v>1704</v>
      </c>
      <c r="AS2668" t="s">
        <v>73</v>
      </c>
      <c r="AX2668">
        <v>510</v>
      </c>
      <c r="AY2668" t="s">
        <v>58</v>
      </c>
      <c r="AZ2668">
        <v>6050</v>
      </c>
      <c r="BA2668">
        <v>16060</v>
      </c>
      <c r="BC2668">
        <v>132740</v>
      </c>
      <c r="BD2668" t="s">
        <v>59</v>
      </c>
    </row>
    <row r="2669" spans="1:56" x14ac:dyDescent="0.25">
      <c r="A2669">
        <v>2</v>
      </c>
      <c r="B2669">
        <v>1</v>
      </c>
      <c r="C2669">
        <v>24</v>
      </c>
      <c r="D2669">
        <v>170530400000</v>
      </c>
      <c r="E2669" t="s">
        <v>232</v>
      </c>
      <c r="G2669">
        <v>50</v>
      </c>
      <c r="H2669">
        <v>1</v>
      </c>
      <c r="I2669">
        <v>22</v>
      </c>
      <c r="J2669" t="str">
        <f t="shared" si="41"/>
        <v>01-24-2022</v>
      </c>
      <c r="K2669">
        <v>197500</v>
      </c>
      <c r="L2669">
        <v>0</v>
      </c>
      <c r="M2669">
        <v>150</v>
      </c>
      <c r="N2669">
        <v>36</v>
      </c>
      <c r="P2669">
        <v>0</v>
      </c>
      <c r="U2669">
        <v>0</v>
      </c>
      <c r="V2669">
        <v>0</v>
      </c>
      <c r="Y2669">
        <v>0</v>
      </c>
      <c r="AE2669">
        <v>0</v>
      </c>
      <c r="AP2669" t="s">
        <v>56</v>
      </c>
      <c r="AR2669">
        <v>1704</v>
      </c>
      <c r="AS2669" t="s">
        <v>73</v>
      </c>
      <c r="AX2669">
        <v>500</v>
      </c>
      <c r="AY2669" t="s">
        <v>58</v>
      </c>
      <c r="AZ2669">
        <v>6050</v>
      </c>
      <c r="BA2669">
        <v>0</v>
      </c>
      <c r="BC2669">
        <v>0</v>
      </c>
      <c r="BD2669" t="s">
        <v>59</v>
      </c>
    </row>
    <row r="2670" spans="1:56" x14ac:dyDescent="0.25">
      <c r="A2670">
        <v>2</v>
      </c>
      <c r="B2670">
        <v>1</v>
      </c>
      <c r="C2670">
        <v>5</v>
      </c>
      <c r="D2670">
        <v>180011800000</v>
      </c>
      <c r="E2670" t="s">
        <v>715</v>
      </c>
      <c r="G2670">
        <v>14</v>
      </c>
      <c r="H2670">
        <v>1</v>
      </c>
      <c r="I2670">
        <v>22</v>
      </c>
      <c r="J2670" t="str">
        <f t="shared" si="41"/>
        <v>01-05-2022</v>
      </c>
      <c r="K2670">
        <v>192659</v>
      </c>
      <c r="L2670">
        <v>0</v>
      </c>
      <c r="M2670">
        <v>0</v>
      </c>
      <c r="N2670">
        <v>0</v>
      </c>
      <c r="P2670">
        <v>9.44</v>
      </c>
      <c r="U2670">
        <v>0</v>
      </c>
      <c r="V2670">
        <v>0</v>
      </c>
      <c r="Y2670">
        <v>528</v>
      </c>
      <c r="Z2670" t="s">
        <v>64</v>
      </c>
      <c r="AE2670">
        <v>0</v>
      </c>
      <c r="AP2670" t="s">
        <v>56</v>
      </c>
      <c r="AR2670">
        <v>0</v>
      </c>
      <c r="AS2670" t="s">
        <v>73</v>
      </c>
      <c r="AX2670">
        <v>199</v>
      </c>
      <c r="AY2670" t="s">
        <v>423</v>
      </c>
      <c r="AZ2670">
        <v>6014</v>
      </c>
      <c r="BA2670">
        <v>69860</v>
      </c>
      <c r="BC2670">
        <v>1800</v>
      </c>
      <c r="BD2670" t="s">
        <v>59</v>
      </c>
    </row>
    <row r="2671" spans="1:56" x14ac:dyDescent="0.25">
      <c r="A2671">
        <v>2</v>
      </c>
      <c r="B2671">
        <v>1</v>
      </c>
      <c r="C2671">
        <v>5</v>
      </c>
      <c r="D2671">
        <v>180011900000</v>
      </c>
      <c r="E2671" t="s">
        <v>715</v>
      </c>
      <c r="G2671">
        <v>14</v>
      </c>
      <c r="H2671">
        <v>1</v>
      </c>
      <c r="I2671">
        <v>22</v>
      </c>
      <c r="J2671" t="str">
        <f t="shared" si="41"/>
        <v>01-05-2022</v>
      </c>
      <c r="K2671">
        <v>192659</v>
      </c>
      <c r="L2671">
        <v>0</v>
      </c>
      <c r="M2671">
        <v>0</v>
      </c>
      <c r="N2671">
        <v>0</v>
      </c>
      <c r="P2671">
        <v>19.440000000000001</v>
      </c>
      <c r="U2671">
        <v>0</v>
      </c>
      <c r="V2671">
        <v>0</v>
      </c>
      <c r="Y2671">
        <v>0</v>
      </c>
      <c r="AE2671">
        <v>0</v>
      </c>
      <c r="AP2671" t="s">
        <v>56</v>
      </c>
      <c r="AR2671">
        <v>0</v>
      </c>
      <c r="AS2671" t="s">
        <v>73</v>
      </c>
      <c r="AX2671">
        <v>110</v>
      </c>
      <c r="AY2671" t="s">
        <v>423</v>
      </c>
      <c r="AZ2671">
        <v>6014</v>
      </c>
      <c r="BA2671">
        <v>143000</v>
      </c>
      <c r="BC2671">
        <v>0</v>
      </c>
      <c r="BD2671" t="s">
        <v>59</v>
      </c>
    </row>
    <row r="2672" spans="1:56" x14ac:dyDescent="0.25">
      <c r="A2672">
        <v>2</v>
      </c>
      <c r="B2672">
        <v>1</v>
      </c>
      <c r="C2672">
        <v>11</v>
      </c>
      <c r="D2672">
        <v>190241000000</v>
      </c>
      <c r="E2672" t="s">
        <v>789</v>
      </c>
      <c r="G2672">
        <v>20</v>
      </c>
      <c r="H2672">
        <v>1</v>
      </c>
      <c r="I2672">
        <v>22</v>
      </c>
      <c r="J2672" t="str">
        <f t="shared" si="41"/>
        <v>01-11-2022</v>
      </c>
      <c r="K2672">
        <v>174000</v>
      </c>
      <c r="L2672">
        <v>2724</v>
      </c>
      <c r="M2672">
        <v>0</v>
      </c>
      <c r="N2672">
        <v>0</v>
      </c>
      <c r="P2672">
        <v>2.02</v>
      </c>
      <c r="Q2672" t="s">
        <v>61</v>
      </c>
      <c r="R2672" t="s">
        <v>116</v>
      </c>
      <c r="S2672" t="s">
        <v>142</v>
      </c>
      <c r="T2672" t="s">
        <v>62</v>
      </c>
      <c r="U2672">
        <v>3</v>
      </c>
      <c r="V2672">
        <v>960</v>
      </c>
      <c r="Y2672">
        <v>576</v>
      </c>
      <c r="Z2672" t="s">
        <v>64</v>
      </c>
      <c r="AA2672" t="s">
        <v>152</v>
      </c>
      <c r="AB2672" t="s">
        <v>66</v>
      </c>
      <c r="AC2672" t="s">
        <v>67</v>
      </c>
      <c r="AE2672">
        <v>13</v>
      </c>
      <c r="AF2672" t="s">
        <v>88</v>
      </c>
      <c r="AI2672" t="s">
        <v>70</v>
      </c>
      <c r="AK2672" t="s">
        <v>71</v>
      </c>
      <c r="AL2672">
        <v>45</v>
      </c>
      <c r="AN2672" t="s">
        <v>72</v>
      </c>
      <c r="AP2672" t="s">
        <v>56</v>
      </c>
      <c r="AR2672">
        <v>0</v>
      </c>
      <c r="AS2672" t="s">
        <v>73</v>
      </c>
      <c r="AT2672" t="s">
        <v>74</v>
      </c>
      <c r="AV2672" t="s">
        <v>74</v>
      </c>
      <c r="AX2672">
        <v>510</v>
      </c>
      <c r="AY2672" t="s">
        <v>58</v>
      </c>
      <c r="AZ2672">
        <v>3020</v>
      </c>
      <c r="BA2672">
        <v>12970</v>
      </c>
      <c r="BC2672">
        <v>149060</v>
      </c>
      <c r="BD2672" t="s">
        <v>59</v>
      </c>
    </row>
    <row r="2673" spans="1:56" x14ac:dyDescent="0.25">
      <c r="A2673">
        <v>2</v>
      </c>
      <c r="B2673">
        <v>1</v>
      </c>
      <c r="C2673">
        <v>13</v>
      </c>
      <c r="D2673">
        <v>190300800300</v>
      </c>
      <c r="E2673" t="s">
        <v>83</v>
      </c>
      <c r="G2673">
        <v>27</v>
      </c>
      <c r="H2673">
        <v>1</v>
      </c>
      <c r="I2673">
        <v>22</v>
      </c>
      <c r="J2673" t="str">
        <f t="shared" si="41"/>
        <v>01-13-2022</v>
      </c>
      <c r="K2673">
        <v>149000</v>
      </c>
      <c r="L2673">
        <v>0</v>
      </c>
      <c r="M2673">
        <v>0</v>
      </c>
      <c r="N2673">
        <v>0</v>
      </c>
      <c r="P2673">
        <v>0.22700000000000001</v>
      </c>
      <c r="U2673">
        <v>0</v>
      </c>
      <c r="V2673">
        <v>0</v>
      </c>
      <c r="Y2673">
        <v>0</v>
      </c>
      <c r="AE2673">
        <v>0</v>
      </c>
      <c r="AR2673">
        <v>0</v>
      </c>
      <c r="AX2673">
        <v>500</v>
      </c>
      <c r="AY2673" t="s">
        <v>58</v>
      </c>
      <c r="AZ2673">
        <v>5027</v>
      </c>
      <c r="BA2673">
        <v>0</v>
      </c>
      <c r="BC2673">
        <v>0</v>
      </c>
      <c r="BD2673" t="s">
        <v>59</v>
      </c>
    </row>
    <row r="2674" spans="1:56" x14ac:dyDescent="0.25">
      <c r="A2674">
        <v>2</v>
      </c>
      <c r="B2674">
        <v>1</v>
      </c>
      <c r="C2674">
        <v>13</v>
      </c>
      <c r="D2674">
        <v>190301100000</v>
      </c>
      <c r="E2674" t="s">
        <v>820</v>
      </c>
      <c r="G2674">
        <v>27</v>
      </c>
      <c r="H2674">
        <v>1</v>
      </c>
      <c r="I2674">
        <v>22</v>
      </c>
      <c r="J2674" t="str">
        <f t="shared" si="41"/>
        <v>01-13-2022</v>
      </c>
      <c r="K2674">
        <v>149000</v>
      </c>
      <c r="L2674">
        <v>1252</v>
      </c>
      <c r="M2674">
        <v>0</v>
      </c>
      <c r="N2674">
        <v>0</v>
      </c>
      <c r="P2674">
        <v>0.37</v>
      </c>
      <c r="Q2674" t="s">
        <v>98</v>
      </c>
      <c r="R2674" t="s">
        <v>116</v>
      </c>
      <c r="S2674" t="s">
        <v>135</v>
      </c>
      <c r="T2674" t="s">
        <v>132</v>
      </c>
      <c r="U2674">
        <v>3</v>
      </c>
      <c r="V2674">
        <v>832</v>
      </c>
      <c r="X2674" t="s">
        <v>63</v>
      </c>
      <c r="Y2674">
        <v>750</v>
      </c>
      <c r="Z2674" t="s">
        <v>64</v>
      </c>
      <c r="AA2674" t="s">
        <v>300</v>
      </c>
      <c r="AB2674" t="s">
        <v>66</v>
      </c>
      <c r="AC2674" t="s">
        <v>67</v>
      </c>
      <c r="AE2674">
        <v>8</v>
      </c>
      <c r="AF2674" t="s">
        <v>88</v>
      </c>
      <c r="AK2674" t="s">
        <v>71</v>
      </c>
      <c r="AL2674">
        <v>45</v>
      </c>
      <c r="AN2674" t="s">
        <v>82</v>
      </c>
      <c r="AP2674" t="s">
        <v>56</v>
      </c>
      <c r="AR2674">
        <v>0</v>
      </c>
      <c r="AS2674" t="s">
        <v>73</v>
      </c>
      <c r="AT2674" t="s">
        <v>74</v>
      </c>
      <c r="AV2674" t="s">
        <v>74</v>
      </c>
      <c r="AX2674">
        <v>510</v>
      </c>
      <c r="AY2674" t="s">
        <v>58</v>
      </c>
      <c r="AZ2674">
        <v>4027</v>
      </c>
      <c r="BA2674">
        <v>7970</v>
      </c>
      <c r="BC2674">
        <v>90710</v>
      </c>
      <c r="BD2674" t="s">
        <v>59</v>
      </c>
    </row>
    <row r="2675" spans="1:56" x14ac:dyDescent="0.25">
      <c r="A2675">
        <v>2</v>
      </c>
      <c r="B2675">
        <v>1</v>
      </c>
      <c r="C2675">
        <v>27</v>
      </c>
      <c r="D2675">
        <v>220080600000</v>
      </c>
      <c r="E2675" t="s">
        <v>924</v>
      </c>
      <c r="G2675">
        <v>56</v>
      </c>
      <c r="H2675">
        <v>1</v>
      </c>
      <c r="I2675">
        <v>22</v>
      </c>
      <c r="J2675" t="str">
        <f t="shared" si="41"/>
        <v>01-27-2022</v>
      </c>
      <c r="K2675">
        <v>90000</v>
      </c>
      <c r="L2675">
        <v>1226</v>
      </c>
      <c r="M2675">
        <v>0</v>
      </c>
      <c r="N2675">
        <v>0</v>
      </c>
      <c r="P2675">
        <v>20.55</v>
      </c>
      <c r="Q2675">
        <v>2</v>
      </c>
      <c r="R2675" t="s">
        <v>116</v>
      </c>
      <c r="S2675" t="s">
        <v>123</v>
      </c>
      <c r="T2675" t="s">
        <v>112</v>
      </c>
      <c r="U2675">
        <v>0</v>
      </c>
      <c r="V2675">
        <v>0</v>
      </c>
      <c r="Y2675">
        <v>0</v>
      </c>
      <c r="AA2675" t="s">
        <v>925</v>
      </c>
      <c r="AB2675" t="s">
        <v>66</v>
      </c>
      <c r="AC2675" t="s">
        <v>67</v>
      </c>
      <c r="AE2675">
        <v>5</v>
      </c>
      <c r="AF2675" t="s">
        <v>81</v>
      </c>
      <c r="AK2675" t="s">
        <v>90</v>
      </c>
      <c r="AL2675">
        <v>65</v>
      </c>
      <c r="AN2675" t="s">
        <v>170</v>
      </c>
      <c r="AP2675" t="s">
        <v>56</v>
      </c>
      <c r="AR2675">
        <v>0</v>
      </c>
      <c r="AS2675" t="s">
        <v>73</v>
      </c>
      <c r="AT2675" t="s">
        <v>74</v>
      </c>
      <c r="AV2675" t="s">
        <v>74</v>
      </c>
      <c r="AX2675">
        <v>111</v>
      </c>
      <c r="AY2675" t="s">
        <v>58</v>
      </c>
      <c r="AZ2675">
        <v>3056</v>
      </c>
      <c r="BA2675">
        <v>80030</v>
      </c>
      <c r="BC2675">
        <v>32910</v>
      </c>
      <c r="BD2675" t="s">
        <v>59</v>
      </c>
    </row>
    <row r="2676" spans="1:56" x14ac:dyDescent="0.25">
      <c r="A2676">
        <v>2</v>
      </c>
      <c r="B2676">
        <v>1</v>
      </c>
      <c r="C2676">
        <v>27</v>
      </c>
      <c r="D2676">
        <v>240680500000</v>
      </c>
      <c r="E2676" t="s">
        <v>1118</v>
      </c>
      <c r="G2676">
        <v>54</v>
      </c>
      <c r="H2676">
        <v>1</v>
      </c>
      <c r="I2676">
        <v>22</v>
      </c>
      <c r="J2676" t="str">
        <f t="shared" si="41"/>
        <v>01-27-2022</v>
      </c>
      <c r="K2676">
        <v>75000</v>
      </c>
      <c r="L2676">
        <v>1356</v>
      </c>
      <c r="M2676">
        <v>150</v>
      </c>
      <c r="N2676">
        <v>83</v>
      </c>
      <c r="P2676">
        <v>0</v>
      </c>
      <c r="Q2676">
        <v>1</v>
      </c>
      <c r="R2676">
        <v>1</v>
      </c>
      <c r="S2676">
        <v>9691</v>
      </c>
      <c r="T2676" t="s">
        <v>112</v>
      </c>
      <c r="U2676">
        <v>0</v>
      </c>
      <c r="V2676">
        <v>0</v>
      </c>
      <c r="X2676" t="s">
        <v>63</v>
      </c>
      <c r="Y2676">
        <v>548</v>
      </c>
      <c r="Z2676" t="s">
        <v>64</v>
      </c>
      <c r="AA2676" t="s">
        <v>519</v>
      </c>
      <c r="AB2676" t="s">
        <v>66</v>
      </c>
      <c r="AC2676" t="s">
        <v>67</v>
      </c>
      <c r="AE2676">
        <v>5</v>
      </c>
      <c r="AF2676" t="s">
        <v>88</v>
      </c>
      <c r="AK2676" t="s">
        <v>71</v>
      </c>
      <c r="AL2676">
        <v>35</v>
      </c>
      <c r="AN2676" t="s">
        <v>82</v>
      </c>
      <c r="AP2676" t="s">
        <v>56</v>
      </c>
      <c r="AR2676">
        <v>2405</v>
      </c>
      <c r="AS2676" t="s">
        <v>73</v>
      </c>
      <c r="AT2676" t="s">
        <v>213</v>
      </c>
      <c r="AV2676" t="s">
        <v>213</v>
      </c>
      <c r="AX2676">
        <v>510</v>
      </c>
      <c r="AY2676" t="s">
        <v>58</v>
      </c>
      <c r="AZ2676">
        <v>2054</v>
      </c>
      <c r="BA2676">
        <v>7400</v>
      </c>
      <c r="BC2676">
        <v>85800</v>
      </c>
      <c r="BD2676" t="s">
        <v>59</v>
      </c>
    </row>
    <row r="2677" spans="1:56" x14ac:dyDescent="0.25">
      <c r="A2677">
        <v>2</v>
      </c>
      <c r="B2677">
        <v>1</v>
      </c>
      <c r="C2677">
        <v>27</v>
      </c>
      <c r="D2677">
        <v>240680700000</v>
      </c>
      <c r="E2677" t="s">
        <v>995</v>
      </c>
      <c r="G2677">
        <v>54</v>
      </c>
      <c r="H2677">
        <v>1</v>
      </c>
      <c r="I2677">
        <v>22</v>
      </c>
      <c r="J2677" t="str">
        <f t="shared" si="41"/>
        <v>01-27-2022</v>
      </c>
      <c r="K2677">
        <v>75000</v>
      </c>
      <c r="L2677">
        <v>0</v>
      </c>
      <c r="M2677">
        <v>50</v>
      </c>
      <c r="N2677">
        <v>85</v>
      </c>
      <c r="P2677">
        <v>0</v>
      </c>
      <c r="U2677">
        <v>0</v>
      </c>
      <c r="V2677">
        <v>0</v>
      </c>
      <c r="Y2677">
        <v>0</v>
      </c>
      <c r="AE2677">
        <v>0</v>
      </c>
      <c r="AP2677" t="s">
        <v>56</v>
      </c>
      <c r="AR2677">
        <v>2405</v>
      </c>
      <c r="AS2677" t="s">
        <v>73</v>
      </c>
      <c r="AX2677">
        <v>500</v>
      </c>
      <c r="AY2677" t="s">
        <v>1119</v>
      </c>
      <c r="AZ2677">
        <v>2054</v>
      </c>
      <c r="BA2677">
        <v>0</v>
      </c>
      <c r="BC2677">
        <v>0</v>
      </c>
      <c r="BD2677" t="s">
        <v>59</v>
      </c>
    </row>
    <row r="2678" spans="1:56" x14ac:dyDescent="0.25">
      <c r="A2678">
        <v>2</v>
      </c>
      <c r="B2678">
        <v>1</v>
      </c>
      <c r="C2678">
        <v>26</v>
      </c>
      <c r="D2678">
        <v>240780300000</v>
      </c>
      <c r="E2678" t="s">
        <v>1171</v>
      </c>
      <c r="G2678">
        <v>52</v>
      </c>
      <c r="H2678">
        <v>1</v>
      </c>
      <c r="I2678">
        <v>22</v>
      </c>
      <c r="J2678" t="str">
        <f t="shared" si="41"/>
        <v>01-26-2022</v>
      </c>
      <c r="K2678">
        <v>15000</v>
      </c>
      <c r="L2678">
        <v>1922</v>
      </c>
      <c r="M2678">
        <v>173</v>
      </c>
      <c r="N2678">
        <v>173</v>
      </c>
      <c r="P2678">
        <v>0</v>
      </c>
      <c r="Q2678" t="s">
        <v>115</v>
      </c>
      <c r="R2678" t="s">
        <v>116</v>
      </c>
      <c r="S2678" t="s">
        <v>135</v>
      </c>
      <c r="T2678" t="s">
        <v>118</v>
      </c>
      <c r="U2678">
        <v>0</v>
      </c>
      <c r="V2678">
        <v>0</v>
      </c>
      <c r="Y2678">
        <v>891</v>
      </c>
      <c r="Z2678" t="s">
        <v>92</v>
      </c>
      <c r="AA2678" t="s">
        <v>1172</v>
      </c>
      <c r="AB2678" t="s">
        <v>66</v>
      </c>
      <c r="AC2678" t="s">
        <v>67</v>
      </c>
      <c r="AE2678">
        <v>7</v>
      </c>
      <c r="AF2678" t="s">
        <v>88</v>
      </c>
      <c r="AK2678" t="s">
        <v>71</v>
      </c>
      <c r="AL2678">
        <v>50</v>
      </c>
      <c r="AN2678" t="s">
        <v>170</v>
      </c>
      <c r="AP2678" t="s">
        <v>56</v>
      </c>
      <c r="AR2678">
        <v>2430</v>
      </c>
      <c r="AS2678" t="s">
        <v>73</v>
      </c>
      <c r="AT2678" t="s">
        <v>213</v>
      </c>
      <c r="AV2678" t="s">
        <v>213</v>
      </c>
      <c r="AX2678">
        <v>510</v>
      </c>
      <c r="AY2678" t="s">
        <v>473</v>
      </c>
      <c r="AZ2678">
        <v>4052</v>
      </c>
      <c r="BA2678">
        <v>6910</v>
      </c>
      <c r="BC2678">
        <v>61370</v>
      </c>
      <c r="BD2678" t="s">
        <v>59</v>
      </c>
    </row>
    <row r="2679" spans="1:56" x14ac:dyDescent="0.25">
      <c r="A2679">
        <v>2</v>
      </c>
      <c r="B2679">
        <v>1</v>
      </c>
      <c r="C2679">
        <v>13</v>
      </c>
      <c r="D2679">
        <v>250210100330</v>
      </c>
      <c r="E2679" t="s">
        <v>1266</v>
      </c>
      <c r="G2679">
        <v>26</v>
      </c>
      <c r="H2679">
        <v>1</v>
      </c>
      <c r="I2679">
        <v>22</v>
      </c>
      <c r="J2679" t="str">
        <f t="shared" si="41"/>
        <v>01-13-2022</v>
      </c>
      <c r="K2679">
        <v>27864</v>
      </c>
      <c r="L2679">
        <v>0</v>
      </c>
      <c r="M2679">
        <v>0</v>
      </c>
      <c r="N2679">
        <v>0</v>
      </c>
      <c r="P2679">
        <v>6.1920000000000002</v>
      </c>
      <c r="U2679">
        <v>0</v>
      </c>
      <c r="V2679">
        <v>0</v>
      </c>
      <c r="Y2679">
        <v>0</v>
      </c>
      <c r="AE2679">
        <v>0</v>
      </c>
      <c r="AP2679" t="s">
        <v>56</v>
      </c>
      <c r="AR2679">
        <v>0</v>
      </c>
      <c r="AS2679" t="s">
        <v>73</v>
      </c>
      <c r="AT2679" t="s">
        <v>74</v>
      </c>
      <c r="AV2679" t="s">
        <v>74</v>
      </c>
      <c r="AX2679">
        <v>111</v>
      </c>
      <c r="AY2679" t="s">
        <v>58</v>
      </c>
      <c r="AZ2679">
        <v>1026</v>
      </c>
      <c r="BA2679">
        <v>0</v>
      </c>
      <c r="BC2679">
        <v>0</v>
      </c>
      <c r="BD2679" t="s">
        <v>59</v>
      </c>
    </row>
    <row r="2680" spans="1:56" x14ac:dyDescent="0.25">
      <c r="A2680">
        <v>2</v>
      </c>
      <c r="B2680">
        <v>1</v>
      </c>
      <c r="C2680">
        <v>3</v>
      </c>
      <c r="D2680">
        <v>300181900000</v>
      </c>
      <c r="E2680" t="s">
        <v>1510</v>
      </c>
      <c r="G2680">
        <v>6</v>
      </c>
      <c r="H2680">
        <v>1</v>
      </c>
      <c r="I2680">
        <v>22</v>
      </c>
      <c r="J2680" t="str">
        <f t="shared" si="41"/>
        <v>01-03-2022</v>
      </c>
      <c r="K2680">
        <v>290000</v>
      </c>
      <c r="L2680">
        <v>1748</v>
      </c>
      <c r="M2680">
        <v>0</v>
      </c>
      <c r="N2680">
        <v>0</v>
      </c>
      <c r="P2680">
        <v>1.17</v>
      </c>
      <c r="Q2680">
        <v>1</v>
      </c>
      <c r="R2680">
        <v>1</v>
      </c>
      <c r="S2680">
        <v>9731</v>
      </c>
      <c r="T2680" t="s">
        <v>86</v>
      </c>
      <c r="U2680">
        <v>0</v>
      </c>
      <c r="V2680">
        <v>1748</v>
      </c>
      <c r="W2680" t="s">
        <v>71</v>
      </c>
      <c r="X2680" t="s">
        <v>63</v>
      </c>
      <c r="Y2680">
        <v>720</v>
      </c>
      <c r="Z2680" t="s">
        <v>64</v>
      </c>
      <c r="AA2680" t="s">
        <v>359</v>
      </c>
      <c r="AB2680" t="s">
        <v>66</v>
      </c>
      <c r="AC2680" t="s">
        <v>77</v>
      </c>
      <c r="AE2680">
        <v>9</v>
      </c>
      <c r="AF2680" t="s">
        <v>88</v>
      </c>
      <c r="AK2680" t="s">
        <v>71</v>
      </c>
      <c r="AL2680">
        <v>28</v>
      </c>
      <c r="AN2680" t="s">
        <v>72</v>
      </c>
      <c r="AP2680" t="s">
        <v>56</v>
      </c>
      <c r="AR2680">
        <v>9305</v>
      </c>
      <c r="AS2680" t="s">
        <v>73</v>
      </c>
      <c r="AT2680" t="s">
        <v>74</v>
      </c>
      <c r="AV2680" t="s">
        <v>74</v>
      </c>
      <c r="AX2680">
        <v>510</v>
      </c>
      <c r="AY2680" t="s">
        <v>58</v>
      </c>
      <c r="AZ2680">
        <v>3006</v>
      </c>
      <c r="BA2680">
        <v>17690</v>
      </c>
      <c r="BC2680">
        <v>154490</v>
      </c>
      <c r="BD2680" t="s">
        <v>59</v>
      </c>
    </row>
    <row r="2681" spans="1:56" x14ac:dyDescent="0.25">
      <c r="A2681">
        <v>2</v>
      </c>
      <c r="B2681">
        <v>1</v>
      </c>
      <c r="C2681">
        <v>3</v>
      </c>
      <c r="D2681">
        <v>300182000000</v>
      </c>
      <c r="E2681" t="s">
        <v>799</v>
      </c>
      <c r="G2681">
        <v>6</v>
      </c>
      <c r="H2681">
        <v>1</v>
      </c>
      <c r="I2681">
        <v>22</v>
      </c>
      <c r="J2681" t="str">
        <f t="shared" si="41"/>
        <v>01-03-2022</v>
      </c>
      <c r="K2681">
        <v>290000</v>
      </c>
      <c r="L2681">
        <v>0</v>
      </c>
      <c r="M2681">
        <v>0</v>
      </c>
      <c r="N2681">
        <v>0</v>
      </c>
      <c r="P2681">
        <v>0.97</v>
      </c>
      <c r="U2681">
        <v>0</v>
      </c>
      <c r="V2681">
        <v>0</v>
      </c>
      <c r="Y2681">
        <v>0</v>
      </c>
      <c r="AE2681">
        <v>0</v>
      </c>
      <c r="AP2681" t="s">
        <v>56</v>
      </c>
      <c r="AR2681">
        <v>9305</v>
      </c>
      <c r="AS2681" t="s">
        <v>73</v>
      </c>
      <c r="AX2681">
        <v>500</v>
      </c>
      <c r="AY2681" t="s">
        <v>1511</v>
      </c>
      <c r="AZ2681">
        <v>3006</v>
      </c>
      <c r="BA2681">
        <v>0</v>
      </c>
      <c r="BC2681">
        <v>0</v>
      </c>
      <c r="BD2681" t="s">
        <v>59</v>
      </c>
    </row>
    <row r="2682" spans="1:56" x14ac:dyDescent="0.25">
      <c r="A2682">
        <v>2</v>
      </c>
      <c r="B2682">
        <v>1</v>
      </c>
      <c r="C2682">
        <v>3</v>
      </c>
      <c r="D2682">
        <v>300291900000</v>
      </c>
      <c r="E2682" t="s">
        <v>1537</v>
      </c>
      <c r="G2682">
        <v>9</v>
      </c>
      <c r="H2682">
        <v>1</v>
      </c>
      <c r="I2682">
        <v>22</v>
      </c>
      <c r="J2682" t="str">
        <f t="shared" si="41"/>
        <v>01-03-2022</v>
      </c>
      <c r="K2682">
        <v>218500</v>
      </c>
      <c r="L2682">
        <v>1736</v>
      </c>
      <c r="M2682">
        <v>0</v>
      </c>
      <c r="N2682">
        <v>0</v>
      </c>
      <c r="P2682">
        <v>0.68</v>
      </c>
      <c r="Q2682">
        <v>1</v>
      </c>
      <c r="R2682">
        <v>1</v>
      </c>
      <c r="S2682">
        <v>9791</v>
      </c>
      <c r="T2682" t="s">
        <v>76</v>
      </c>
      <c r="U2682">
        <v>0</v>
      </c>
      <c r="V2682">
        <v>1736</v>
      </c>
      <c r="W2682" t="s">
        <v>71</v>
      </c>
      <c r="X2682" t="s">
        <v>63</v>
      </c>
      <c r="Y2682">
        <v>312</v>
      </c>
      <c r="Z2682" t="s">
        <v>64</v>
      </c>
      <c r="AA2682" t="s">
        <v>259</v>
      </c>
      <c r="AB2682" t="s">
        <v>66</v>
      </c>
      <c r="AC2682" t="s">
        <v>77</v>
      </c>
      <c r="AE2682">
        <v>8</v>
      </c>
      <c r="AF2682" t="s">
        <v>88</v>
      </c>
      <c r="AI2682" t="s">
        <v>89</v>
      </c>
      <c r="AK2682" t="s">
        <v>71</v>
      </c>
      <c r="AL2682">
        <v>26</v>
      </c>
      <c r="AN2682" t="s">
        <v>72</v>
      </c>
      <c r="AP2682" t="s">
        <v>56</v>
      </c>
      <c r="AR2682">
        <v>9305</v>
      </c>
      <c r="AS2682" t="s">
        <v>73</v>
      </c>
      <c r="AT2682" t="s">
        <v>74</v>
      </c>
      <c r="AV2682" t="s">
        <v>74</v>
      </c>
      <c r="AX2682">
        <v>510</v>
      </c>
      <c r="AY2682" t="s">
        <v>58</v>
      </c>
      <c r="AZ2682">
        <v>3009</v>
      </c>
      <c r="BA2682">
        <v>10910</v>
      </c>
      <c r="BC2682">
        <v>138830</v>
      </c>
      <c r="BD2682" t="s">
        <v>59</v>
      </c>
    </row>
    <row r="2683" spans="1:56" x14ac:dyDescent="0.25">
      <c r="A2683">
        <v>2</v>
      </c>
      <c r="B2683">
        <v>1</v>
      </c>
      <c r="C2683">
        <v>3</v>
      </c>
      <c r="D2683">
        <v>310240500000</v>
      </c>
      <c r="E2683" t="s">
        <v>1737</v>
      </c>
      <c r="G2683">
        <v>2</v>
      </c>
      <c r="H2683">
        <v>1</v>
      </c>
      <c r="I2683">
        <v>22</v>
      </c>
      <c r="J2683" t="str">
        <f t="shared" si="41"/>
        <v>01-03-2022</v>
      </c>
      <c r="K2683">
        <v>230000</v>
      </c>
      <c r="L2683">
        <v>1654</v>
      </c>
      <c r="M2683">
        <v>112</v>
      </c>
      <c r="N2683">
        <v>135</v>
      </c>
      <c r="P2683">
        <v>0</v>
      </c>
      <c r="Q2683">
        <v>1</v>
      </c>
      <c r="R2683">
        <v>5</v>
      </c>
      <c r="S2683" t="s">
        <v>1531</v>
      </c>
      <c r="T2683" t="s">
        <v>112</v>
      </c>
      <c r="U2683">
        <v>0</v>
      </c>
      <c r="V2683">
        <v>0</v>
      </c>
      <c r="X2683" t="s">
        <v>63</v>
      </c>
      <c r="Y2683">
        <v>598</v>
      </c>
      <c r="Z2683" t="s">
        <v>64</v>
      </c>
      <c r="AA2683" t="s">
        <v>152</v>
      </c>
      <c r="AB2683" t="s">
        <v>66</v>
      </c>
      <c r="AC2683" t="s">
        <v>77</v>
      </c>
      <c r="AE2683">
        <v>7</v>
      </c>
      <c r="AF2683" t="s">
        <v>88</v>
      </c>
      <c r="AI2683" t="s">
        <v>70</v>
      </c>
      <c r="AK2683" t="s">
        <v>71</v>
      </c>
      <c r="AL2683">
        <v>35</v>
      </c>
      <c r="AN2683" t="s">
        <v>72</v>
      </c>
      <c r="AP2683" t="s">
        <v>56</v>
      </c>
      <c r="AR2683">
        <v>3116</v>
      </c>
      <c r="AS2683" t="s">
        <v>73</v>
      </c>
      <c r="AT2683" t="s">
        <v>213</v>
      </c>
      <c r="AV2683" t="s">
        <v>213</v>
      </c>
      <c r="AX2683">
        <v>510</v>
      </c>
      <c r="AY2683" t="s">
        <v>473</v>
      </c>
      <c r="AZ2683">
        <v>4002</v>
      </c>
      <c r="BA2683">
        <v>22400</v>
      </c>
      <c r="BC2683">
        <v>118400</v>
      </c>
      <c r="BD2683" t="s">
        <v>59</v>
      </c>
    </row>
    <row r="2684" spans="1:56" x14ac:dyDescent="0.25">
      <c r="A2684">
        <v>2</v>
      </c>
      <c r="B2684">
        <v>1</v>
      </c>
      <c r="C2684">
        <v>4</v>
      </c>
      <c r="D2684">
        <v>320120400000</v>
      </c>
      <c r="E2684" t="s">
        <v>1854</v>
      </c>
      <c r="G2684">
        <v>10</v>
      </c>
      <c r="H2684">
        <v>1</v>
      </c>
      <c r="I2684">
        <v>22</v>
      </c>
      <c r="J2684" t="str">
        <f t="shared" si="41"/>
        <v>01-04-2022</v>
      </c>
      <c r="K2684">
        <v>1</v>
      </c>
      <c r="L2684">
        <v>0</v>
      </c>
      <c r="M2684">
        <v>92</v>
      </c>
      <c r="N2684">
        <v>120</v>
      </c>
      <c r="P2684">
        <v>0</v>
      </c>
      <c r="U2684">
        <v>0</v>
      </c>
      <c r="V2684">
        <v>0</v>
      </c>
      <c r="Y2684">
        <v>0</v>
      </c>
      <c r="AE2684">
        <v>0</v>
      </c>
      <c r="AR2684">
        <v>3253</v>
      </c>
      <c r="AS2684" t="s">
        <v>73</v>
      </c>
      <c r="AT2684" t="s">
        <v>213</v>
      </c>
      <c r="AV2684" t="s">
        <v>213</v>
      </c>
      <c r="AX2684">
        <v>500</v>
      </c>
      <c r="AY2684" t="s">
        <v>58</v>
      </c>
      <c r="AZ2684">
        <v>4010</v>
      </c>
      <c r="BA2684">
        <v>10340</v>
      </c>
      <c r="BC2684">
        <v>0</v>
      </c>
      <c r="BD2684" t="s">
        <v>59</v>
      </c>
    </row>
    <row r="2685" spans="1:56" x14ac:dyDescent="0.25">
      <c r="A2685">
        <v>2</v>
      </c>
      <c r="B2685">
        <v>1</v>
      </c>
      <c r="C2685">
        <v>11</v>
      </c>
      <c r="D2685">
        <v>320251400000</v>
      </c>
      <c r="E2685" t="s">
        <v>1823</v>
      </c>
      <c r="G2685">
        <v>19</v>
      </c>
      <c r="H2685">
        <v>1</v>
      </c>
      <c r="I2685">
        <v>22</v>
      </c>
      <c r="J2685" t="str">
        <f t="shared" si="41"/>
        <v>01-11-2022</v>
      </c>
      <c r="K2685">
        <v>79500</v>
      </c>
      <c r="L2685">
        <v>0</v>
      </c>
      <c r="M2685">
        <v>0</v>
      </c>
      <c r="N2685">
        <v>0</v>
      </c>
      <c r="P2685">
        <v>0</v>
      </c>
      <c r="U2685">
        <v>0</v>
      </c>
      <c r="V2685">
        <v>0</v>
      </c>
      <c r="Y2685">
        <v>0</v>
      </c>
      <c r="AE2685">
        <v>0</v>
      </c>
      <c r="AR2685">
        <v>3253</v>
      </c>
      <c r="AS2685" t="s">
        <v>73</v>
      </c>
      <c r="AX2685">
        <v>500</v>
      </c>
      <c r="AY2685" t="s">
        <v>439</v>
      </c>
      <c r="AZ2685">
        <v>3019</v>
      </c>
      <c r="BA2685">
        <v>0</v>
      </c>
      <c r="BC2685">
        <v>0</v>
      </c>
      <c r="BD2685" t="s">
        <v>59</v>
      </c>
    </row>
    <row r="2686" spans="1:56" x14ac:dyDescent="0.25">
      <c r="A2686">
        <v>2</v>
      </c>
      <c r="B2686">
        <v>1</v>
      </c>
      <c r="C2686">
        <v>11</v>
      </c>
      <c r="D2686">
        <v>320251500000</v>
      </c>
      <c r="E2686" t="s">
        <v>1930</v>
      </c>
      <c r="G2686">
        <v>19</v>
      </c>
      <c r="H2686">
        <v>1</v>
      </c>
      <c r="I2686">
        <v>22</v>
      </c>
      <c r="J2686" t="str">
        <f t="shared" si="41"/>
        <v>01-11-2022</v>
      </c>
      <c r="K2686">
        <v>79500</v>
      </c>
      <c r="L2686">
        <v>1080</v>
      </c>
      <c r="M2686">
        <v>116</v>
      </c>
      <c r="N2686">
        <v>50</v>
      </c>
      <c r="P2686">
        <v>0</v>
      </c>
      <c r="Q2686" t="s">
        <v>98</v>
      </c>
      <c r="R2686" t="s">
        <v>116</v>
      </c>
      <c r="S2686" t="s">
        <v>224</v>
      </c>
      <c r="T2686" t="s">
        <v>100</v>
      </c>
      <c r="U2686">
        <v>0</v>
      </c>
      <c r="V2686">
        <v>360</v>
      </c>
      <c r="X2686" t="s">
        <v>63</v>
      </c>
      <c r="Y2686">
        <v>0</v>
      </c>
      <c r="AA2686" t="s">
        <v>96</v>
      </c>
      <c r="AB2686" t="s">
        <v>66</v>
      </c>
      <c r="AC2686" t="s">
        <v>67</v>
      </c>
      <c r="AE2686">
        <v>7</v>
      </c>
      <c r="AF2686" t="s">
        <v>88</v>
      </c>
      <c r="AK2686" t="s">
        <v>154</v>
      </c>
      <c r="AL2686">
        <v>45</v>
      </c>
      <c r="AN2686" t="s">
        <v>138</v>
      </c>
      <c r="AP2686" t="s">
        <v>56</v>
      </c>
      <c r="AR2686">
        <v>3253</v>
      </c>
      <c r="AS2686" t="s">
        <v>73</v>
      </c>
      <c r="AT2686" t="s">
        <v>213</v>
      </c>
      <c r="AV2686" t="s">
        <v>213</v>
      </c>
      <c r="AX2686">
        <v>510</v>
      </c>
      <c r="AY2686" t="s">
        <v>58</v>
      </c>
      <c r="AZ2686">
        <v>3019</v>
      </c>
      <c r="BA2686">
        <v>8830</v>
      </c>
      <c r="BC2686">
        <v>57830</v>
      </c>
      <c r="BD2686" t="s">
        <v>59</v>
      </c>
    </row>
    <row r="2687" spans="1:56" x14ac:dyDescent="0.25">
      <c r="A2687">
        <v>2</v>
      </c>
      <c r="B2687">
        <v>1</v>
      </c>
      <c r="C2687">
        <v>27</v>
      </c>
      <c r="D2687">
        <v>320301400000</v>
      </c>
      <c r="E2687" t="s">
        <v>1952</v>
      </c>
      <c r="G2687">
        <v>55</v>
      </c>
      <c r="H2687">
        <v>1</v>
      </c>
      <c r="I2687">
        <v>22</v>
      </c>
      <c r="J2687" t="str">
        <f t="shared" si="41"/>
        <v>01-27-2022</v>
      </c>
      <c r="K2687">
        <v>134500</v>
      </c>
      <c r="L2687">
        <v>1152</v>
      </c>
      <c r="M2687">
        <v>60</v>
      </c>
      <c r="N2687">
        <v>165</v>
      </c>
      <c r="P2687">
        <v>0</v>
      </c>
      <c r="Q2687">
        <v>1</v>
      </c>
      <c r="R2687">
        <v>1</v>
      </c>
      <c r="S2687">
        <v>9711</v>
      </c>
      <c r="T2687" t="s">
        <v>112</v>
      </c>
      <c r="U2687">
        <v>2</v>
      </c>
      <c r="V2687">
        <v>0</v>
      </c>
      <c r="Y2687">
        <v>528</v>
      </c>
      <c r="Z2687" t="s">
        <v>64</v>
      </c>
      <c r="AA2687" t="s">
        <v>208</v>
      </c>
      <c r="AB2687" t="s">
        <v>66</v>
      </c>
      <c r="AC2687" t="s">
        <v>77</v>
      </c>
      <c r="AE2687">
        <v>5</v>
      </c>
      <c r="AF2687" t="s">
        <v>81</v>
      </c>
      <c r="AK2687" t="s">
        <v>1901</v>
      </c>
      <c r="AL2687">
        <v>30</v>
      </c>
      <c r="AN2687" t="s">
        <v>82</v>
      </c>
      <c r="AP2687" t="s">
        <v>56</v>
      </c>
      <c r="AR2687">
        <v>3254</v>
      </c>
      <c r="AS2687" t="s">
        <v>73</v>
      </c>
      <c r="AT2687" t="s">
        <v>213</v>
      </c>
      <c r="AV2687" t="s">
        <v>213</v>
      </c>
      <c r="AX2687">
        <v>510</v>
      </c>
      <c r="AY2687" t="s">
        <v>429</v>
      </c>
      <c r="AZ2687">
        <v>1055</v>
      </c>
      <c r="BA2687">
        <v>9660</v>
      </c>
      <c r="BC2687">
        <v>67090</v>
      </c>
      <c r="BD2687" t="s">
        <v>59</v>
      </c>
    </row>
    <row r="2688" spans="1:56" x14ac:dyDescent="0.25">
      <c r="A2688">
        <v>2</v>
      </c>
      <c r="B2688">
        <v>1</v>
      </c>
      <c r="C2688">
        <v>12</v>
      </c>
      <c r="D2688">
        <v>320560800000</v>
      </c>
      <c r="E2688" t="s">
        <v>2061</v>
      </c>
      <c r="G2688">
        <v>22</v>
      </c>
      <c r="H2688">
        <v>1</v>
      </c>
      <c r="I2688">
        <v>22</v>
      </c>
      <c r="J2688" t="str">
        <f t="shared" si="41"/>
        <v>01-12-2022</v>
      </c>
      <c r="K2688">
        <v>227000</v>
      </c>
      <c r="L2688">
        <v>1272</v>
      </c>
      <c r="M2688">
        <v>77</v>
      </c>
      <c r="N2688">
        <v>160</v>
      </c>
      <c r="P2688">
        <v>0</v>
      </c>
      <c r="Q2688" t="s">
        <v>98</v>
      </c>
      <c r="R2688">
        <v>1</v>
      </c>
      <c r="S2688">
        <v>9641</v>
      </c>
      <c r="T2688" t="s">
        <v>100</v>
      </c>
      <c r="U2688">
        <v>0</v>
      </c>
      <c r="V2688">
        <v>1104</v>
      </c>
      <c r="W2688" t="s">
        <v>71</v>
      </c>
      <c r="X2688" t="s">
        <v>63</v>
      </c>
      <c r="Y2688">
        <v>312</v>
      </c>
      <c r="Z2688" t="s">
        <v>64</v>
      </c>
      <c r="AA2688" t="s">
        <v>96</v>
      </c>
      <c r="AB2688" t="s">
        <v>66</v>
      </c>
      <c r="AC2688" t="s">
        <v>67</v>
      </c>
      <c r="AE2688">
        <v>10</v>
      </c>
      <c r="AF2688" t="s">
        <v>88</v>
      </c>
      <c r="AI2688" t="s">
        <v>89</v>
      </c>
      <c r="AK2688" t="s">
        <v>71</v>
      </c>
      <c r="AL2688">
        <v>35</v>
      </c>
      <c r="AN2688" t="s">
        <v>72</v>
      </c>
      <c r="AP2688" t="s">
        <v>56</v>
      </c>
      <c r="AR2688">
        <v>3241</v>
      </c>
      <c r="AS2688" t="s">
        <v>73</v>
      </c>
      <c r="AT2688" t="s">
        <v>213</v>
      </c>
      <c r="AV2688" t="s">
        <v>213</v>
      </c>
      <c r="AX2688">
        <v>510</v>
      </c>
      <c r="AY2688" t="s">
        <v>1805</v>
      </c>
      <c r="AZ2688">
        <v>5022</v>
      </c>
      <c r="BA2688">
        <v>11770</v>
      </c>
      <c r="BC2688">
        <v>118400</v>
      </c>
      <c r="BD2688" t="s">
        <v>59</v>
      </c>
    </row>
    <row r="2689" spans="1:56" x14ac:dyDescent="0.25">
      <c r="A2689">
        <v>2</v>
      </c>
      <c r="B2689">
        <v>1</v>
      </c>
      <c r="C2689">
        <v>10</v>
      </c>
      <c r="D2689">
        <v>320601100000</v>
      </c>
      <c r="E2689" t="s">
        <v>2077</v>
      </c>
      <c r="G2689">
        <v>17</v>
      </c>
      <c r="H2689">
        <v>1</v>
      </c>
      <c r="I2689">
        <v>22</v>
      </c>
      <c r="J2689" t="str">
        <f t="shared" si="41"/>
        <v>01-10-2022</v>
      </c>
      <c r="K2689">
        <v>290000</v>
      </c>
      <c r="L2689">
        <v>1952</v>
      </c>
      <c r="M2689">
        <v>105</v>
      </c>
      <c r="N2689">
        <v>218</v>
      </c>
      <c r="P2689">
        <v>0</v>
      </c>
      <c r="Q2689">
        <v>1</v>
      </c>
      <c r="R2689">
        <v>6</v>
      </c>
      <c r="S2689" t="s">
        <v>2078</v>
      </c>
      <c r="T2689" t="s">
        <v>76</v>
      </c>
      <c r="U2689">
        <v>3</v>
      </c>
      <c r="V2689">
        <v>624</v>
      </c>
      <c r="W2689" t="s">
        <v>71</v>
      </c>
      <c r="X2689" t="s">
        <v>63</v>
      </c>
      <c r="Y2689">
        <v>784</v>
      </c>
      <c r="Z2689" t="s">
        <v>64</v>
      </c>
      <c r="AA2689" t="s">
        <v>205</v>
      </c>
      <c r="AB2689" t="s">
        <v>66</v>
      </c>
      <c r="AC2689" t="s">
        <v>67</v>
      </c>
      <c r="AE2689">
        <v>11</v>
      </c>
      <c r="AF2689" t="s">
        <v>88</v>
      </c>
      <c r="AI2689" t="s">
        <v>89</v>
      </c>
      <c r="AK2689" t="s">
        <v>71</v>
      </c>
      <c r="AL2689">
        <v>28</v>
      </c>
      <c r="AN2689" t="s">
        <v>72</v>
      </c>
      <c r="AP2689" t="s">
        <v>56</v>
      </c>
      <c r="AR2689">
        <v>3247</v>
      </c>
      <c r="AS2689" t="s">
        <v>73</v>
      </c>
      <c r="AT2689" t="s">
        <v>213</v>
      </c>
      <c r="AV2689" t="s">
        <v>213</v>
      </c>
      <c r="AX2689">
        <v>510</v>
      </c>
      <c r="AY2689" t="s">
        <v>58</v>
      </c>
      <c r="AZ2689">
        <v>3017</v>
      </c>
      <c r="BA2689">
        <v>27740</v>
      </c>
      <c r="BC2689">
        <v>147460</v>
      </c>
      <c r="BD2689" t="s">
        <v>59</v>
      </c>
    </row>
    <row r="2690" spans="1:56" x14ac:dyDescent="0.25">
      <c r="A2690">
        <v>2</v>
      </c>
      <c r="B2690">
        <v>1</v>
      </c>
      <c r="C2690">
        <v>20</v>
      </c>
      <c r="D2690">
        <v>320621100000</v>
      </c>
      <c r="E2690" t="s">
        <v>2090</v>
      </c>
      <c r="G2690">
        <v>39</v>
      </c>
      <c r="H2690">
        <v>1</v>
      </c>
      <c r="I2690">
        <v>22</v>
      </c>
      <c r="J2690" t="str">
        <f t="shared" ref="J2690:J2753" si="42">CONCATENATE(TEXT(H2690,"00"),"-",TEXT(C2690,"00"),"-",TEXT(I2690,"2000"))</f>
        <v>01-20-2022</v>
      </c>
      <c r="K2690">
        <v>77000</v>
      </c>
      <c r="L2690">
        <v>1074</v>
      </c>
      <c r="M2690">
        <v>100</v>
      </c>
      <c r="N2690">
        <v>147</v>
      </c>
      <c r="P2690">
        <v>0</v>
      </c>
      <c r="Q2690">
        <v>1</v>
      </c>
      <c r="R2690">
        <v>1</v>
      </c>
      <c r="S2690">
        <v>9571</v>
      </c>
      <c r="T2690" t="s">
        <v>112</v>
      </c>
      <c r="U2690">
        <v>2</v>
      </c>
      <c r="V2690">
        <v>0</v>
      </c>
      <c r="Y2690">
        <v>440</v>
      </c>
      <c r="Z2690" t="s">
        <v>64</v>
      </c>
      <c r="AA2690" t="s">
        <v>164</v>
      </c>
      <c r="AB2690" t="s">
        <v>66</v>
      </c>
      <c r="AC2690" t="s">
        <v>67</v>
      </c>
      <c r="AE2690">
        <v>5</v>
      </c>
      <c r="AF2690" t="s">
        <v>81</v>
      </c>
      <c r="AK2690" t="s">
        <v>71</v>
      </c>
      <c r="AL2690">
        <v>40</v>
      </c>
      <c r="AN2690" t="s">
        <v>138</v>
      </c>
      <c r="AP2690" t="s">
        <v>56</v>
      </c>
      <c r="AR2690">
        <v>3247</v>
      </c>
      <c r="AS2690" t="s">
        <v>73</v>
      </c>
      <c r="AT2690" t="s">
        <v>213</v>
      </c>
      <c r="AV2690" t="s">
        <v>213</v>
      </c>
      <c r="AX2690">
        <v>510</v>
      </c>
      <c r="AY2690" t="s">
        <v>58</v>
      </c>
      <c r="AZ2690">
        <v>2039</v>
      </c>
      <c r="BA2690">
        <v>18800</v>
      </c>
      <c r="BC2690">
        <v>58310</v>
      </c>
      <c r="BD2690" t="s">
        <v>59</v>
      </c>
    </row>
    <row r="2691" spans="1:56" x14ac:dyDescent="0.25">
      <c r="A2691">
        <v>2</v>
      </c>
      <c r="B2691">
        <v>1</v>
      </c>
      <c r="C2691">
        <v>19</v>
      </c>
      <c r="D2691">
        <v>320940590800</v>
      </c>
      <c r="E2691" t="s">
        <v>1941</v>
      </c>
      <c r="G2691">
        <v>35</v>
      </c>
      <c r="H2691">
        <v>1</v>
      </c>
      <c r="I2691">
        <v>22</v>
      </c>
      <c r="J2691" t="str">
        <f t="shared" si="42"/>
        <v>01-19-2022</v>
      </c>
      <c r="K2691">
        <v>214900</v>
      </c>
      <c r="L2691">
        <v>0</v>
      </c>
      <c r="M2691">
        <v>20</v>
      </c>
      <c r="N2691">
        <v>175</v>
      </c>
      <c r="P2691">
        <v>0</v>
      </c>
      <c r="U2691">
        <v>0</v>
      </c>
      <c r="V2691">
        <v>0</v>
      </c>
      <c r="Y2691">
        <v>0</v>
      </c>
      <c r="AE2691">
        <v>0</v>
      </c>
      <c r="AR2691">
        <v>3223</v>
      </c>
      <c r="AS2691" t="s">
        <v>73</v>
      </c>
      <c r="AX2691">
        <v>500</v>
      </c>
      <c r="AY2691" t="s">
        <v>58</v>
      </c>
      <c r="AZ2691">
        <v>5035</v>
      </c>
      <c r="BA2691">
        <v>0</v>
      </c>
      <c r="BC2691">
        <v>0</v>
      </c>
      <c r="BD2691" t="s">
        <v>59</v>
      </c>
    </row>
    <row r="2692" spans="1:56" x14ac:dyDescent="0.25">
      <c r="A2692">
        <v>2</v>
      </c>
      <c r="B2692">
        <v>1</v>
      </c>
      <c r="C2692">
        <v>19</v>
      </c>
      <c r="D2692">
        <v>320940590900</v>
      </c>
      <c r="E2692" t="s">
        <v>2327</v>
      </c>
      <c r="G2692">
        <v>35</v>
      </c>
      <c r="H2692">
        <v>1</v>
      </c>
      <c r="I2692">
        <v>22</v>
      </c>
      <c r="J2692" t="str">
        <f t="shared" si="42"/>
        <v>01-19-2022</v>
      </c>
      <c r="K2692">
        <v>214900</v>
      </c>
      <c r="L2692">
        <v>2072</v>
      </c>
      <c r="M2692">
        <v>120</v>
      </c>
      <c r="N2692">
        <v>175</v>
      </c>
      <c r="P2692">
        <v>0</v>
      </c>
      <c r="Q2692">
        <v>1</v>
      </c>
      <c r="R2692">
        <v>5</v>
      </c>
      <c r="S2692" t="s">
        <v>1274</v>
      </c>
      <c r="T2692" t="s">
        <v>112</v>
      </c>
      <c r="U2692">
        <v>0</v>
      </c>
      <c r="V2692">
        <v>0</v>
      </c>
      <c r="X2692" t="s">
        <v>63</v>
      </c>
      <c r="Y2692">
        <v>532</v>
      </c>
      <c r="Z2692" t="s">
        <v>64</v>
      </c>
      <c r="AA2692" t="s">
        <v>259</v>
      </c>
      <c r="AB2692" t="s">
        <v>66</v>
      </c>
      <c r="AC2692" t="s">
        <v>77</v>
      </c>
      <c r="AE2692">
        <v>6</v>
      </c>
      <c r="AF2692" t="s">
        <v>88</v>
      </c>
      <c r="AK2692" t="s">
        <v>71</v>
      </c>
      <c r="AL2692">
        <v>30</v>
      </c>
      <c r="AN2692" t="s">
        <v>72</v>
      </c>
      <c r="AP2692" t="s">
        <v>56</v>
      </c>
      <c r="AR2692">
        <v>3223</v>
      </c>
      <c r="AS2692" t="s">
        <v>73</v>
      </c>
      <c r="AT2692" t="s">
        <v>213</v>
      </c>
      <c r="AV2692" t="s">
        <v>213</v>
      </c>
      <c r="AX2692">
        <v>510</v>
      </c>
      <c r="AY2692" t="s">
        <v>429</v>
      </c>
      <c r="AZ2692">
        <v>5035</v>
      </c>
      <c r="BA2692">
        <v>25910</v>
      </c>
      <c r="BC2692">
        <v>121540</v>
      </c>
      <c r="BD2692" t="s">
        <v>59</v>
      </c>
    </row>
    <row r="2693" spans="1:56" x14ac:dyDescent="0.25">
      <c r="A2693">
        <v>2</v>
      </c>
      <c r="B2693">
        <v>1</v>
      </c>
      <c r="C2693">
        <v>13</v>
      </c>
      <c r="D2693">
        <v>321670670000</v>
      </c>
      <c r="E2693" t="s">
        <v>2385</v>
      </c>
      <c r="G2693">
        <v>29</v>
      </c>
      <c r="H2693">
        <v>1</v>
      </c>
      <c r="I2693">
        <v>22</v>
      </c>
      <c r="J2693" t="str">
        <f t="shared" si="42"/>
        <v>01-13-2022</v>
      </c>
      <c r="K2693">
        <v>150000</v>
      </c>
      <c r="L2693">
        <v>1722</v>
      </c>
      <c r="M2693">
        <v>66</v>
      </c>
      <c r="N2693">
        <v>144</v>
      </c>
      <c r="P2693">
        <v>0</v>
      </c>
      <c r="Q2693">
        <v>1</v>
      </c>
      <c r="R2693">
        <v>1</v>
      </c>
      <c r="S2693">
        <v>9941</v>
      </c>
      <c r="T2693" t="s">
        <v>394</v>
      </c>
      <c r="U2693">
        <v>0</v>
      </c>
      <c r="V2693">
        <v>0</v>
      </c>
      <c r="X2693" t="s">
        <v>63</v>
      </c>
      <c r="Y2693">
        <v>506</v>
      </c>
      <c r="Z2693" t="s">
        <v>64</v>
      </c>
      <c r="AA2693" t="s">
        <v>152</v>
      </c>
      <c r="AB2693" t="s">
        <v>66</v>
      </c>
      <c r="AC2693" t="s">
        <v>67</v>
      </c>
      <c r="AE2693">
        <v>6</v>
      </c>
      <c r="AF2693" t="s">
        <v>88</v>
      </c>
      <c r="AK2693" t="s">
        <v>71</v>
      </c>
      <c r="AL2693">
        <v>22</v>
      </c>
      <c r="AN2693" t="s">
        <v>72</v>
      </c>
      <c r="AP2693" t="s">
        <v>56</v>
      </c>
      <c r="AR2693">
        <v>3235</v>
      </c>
      <c r="AS2693" t="s">
        <v>73</v>
      </c>
      <c r="AT2693" t="s">
        <v>213</v>
      </c>
      <c r="AV2693" t="s">
        <v>213</v>
      </c>
      <c r="AX2693">
        <v>510</v>
      </c>
      <c r="AY2693" t="s">
        <v>58</v>
      </c>
      <c r="AZ2693">
        <v>1029</v>
      </c>
      <c r="BA2693">
        <v>13600</v>
      </c>
      <c r="BC2693">
        <v>130370</v>
      </c>
      <c r="BD2693" t="s">
        <v>59</v>
      </c>
    </row>
    <row r="2694" spans="1:56" x14ac:dyDescent="0.25">
      <c r="A2694">
        <v>2</v>
      </c>
      <c r="B2694">
        <v>1</v>
      </c>
      <c r="C2694">
        <v>3</v>
      </c>
      <c r="D2694">
        <v>323340000000</v>
      </c>
      <c r="E2694" t="s">
        <v>2470</v>
      </c>
      <c r="G2694">
        <v>7</v>
      </c>
      <c r="H2694">
        <v>1</v>
      </c>
      <c r="I2694">
        <v>22</v>
      </c>
      <c r="J2694" t="str">
        <f t="shared" si="42"/>
        <v>01-03-2022</v>
      </c>
      <c r="K2694">
        <v>5500</v>
      </c>
      <c r="L2694">
        <v>0</v>
      </c>
      <c r="M2694">
        <v>68</v>
      </c>
      <c r="N2694">
        <v>0</v>
      </c>
      <c r="P2694">
        <v>0.27400000000000002</v>
      </c>
      <c r="U2694">
        <v>0</v>
      </c>
      <c r="V2694">
        <v>0</v>
      </c>
      <c r="Y2694">
        <v>0</v>
      </c>
      <c r="AE2694">
        <v>0</v>
      </c>
      <c r="AP2694" t="s">
        <v>56</v>
      </c>
      <c r="AR2694">
        <v>3253</v>
      </c>
      <c r="AS2694" t="s">
        <v>73</v>
      </c>
      <c r="AT2694" t="s">
        <v>213</v>
      </c>
      <c r="AV2694" t="s">
        <v>213</v>
      </c>
      <c r="AX2694">
        <v>500</v>
      </c>
      <c r="AY2694" t="s">
        <v>58</v>
      </c>
      <c r="AZ2694">
        <v>2007</v>
      </c>
      <c r="BA2694">
        <v>0</v>
      </c>
      <c r="BC2694">
        <v>0</v>
      </c>
      <c r="BD2694" t="s">
        <v>59</v>
      </c>
    </row>
    <row r="2695" spans="1:56" x14ac:dyDescent="0.25">
      <c r="A2695">
        <v>2</v>
      </c>
      <c r="B2695">
        <v>1</v>
      </c>
      <c r="C2695">
        <v>14</v>
      </c>
      <c r="D2695">
        <v>360450900000</v>
      </c>
      <c r="E2695" t="s">
        <v>2587</v>
      </c>
      <c r="G2695">
        <v>31</v>
      </c>
      <c r="H2695">
        <v>1</v>
      </c>
      <c r="I2695">
        <v>22</v>
      </c>
      <c r="J2695" t="str">
        <f t="shared" si="42"/>
        <v>01-14-2022</v>
      </c>
      <c r="K2695">
        <v>123000</v>
      </c>
      <c r="L2695">
        <v>0</v>
      </c>
      <c r="M2695">
        <v>50</v>
      </c>
      <c r="N2695">
        <v>50</v>
      </c>
      <c r="P2695">
        <v>0</v>
      </c>
      <c r="U2695">
        <v>0</v>
      </c>
      <c r="V2695">
        <v>0</v>
      </c>
      <c r="Y2695">
        <v>0</v>
      </c>
      <c r="AE2695">
        <v>0</v>
      </c>
      <c r="AR2695">
        <v>3600</v>
      </c>
      <c r="AS2695" t="s">
        <v>73</v>
      </c>
      <c r="AX2695">
        <v>500</v>
      </c>
      <c r="AY2695" t="s">
        <v>439</v>
      </c>
      <c r="AZ2695">
        <v>7031</v>
      </c>
      <c r="BA2695">
        <v>0</v>
      </c>
      <c r="BC2695">
        <v>0</v>
      </c>
      <c r="BD2695" t="s">
        <v>59</v>
      </c>
    </row>
    <row r="2696" spans="1:56" x14ac:dyDescent="0.25">
      <c r="A2696">
        <v>2</v>
      </c>
      <c r="B2696">
        <v>1</v>
      </c>
      <c r="C2696">
        <v>14</v>
      </c>
      <c r="D2696">
        <v>360451200000</v>
      </c>
      <c r="E2696" t="s">
        <v>2587</v>
      </c>
      <c r="G2696">
        <v>31</v>
      </c>
      <c r="H2696">
        <v>1</v>
      </c>
      <c r="I2696">
        <v>22</v>
      </c>
      <c r="J2696" t="str">
        <f t="shared" si="42"/>
        <v>01-14-2022</v>
      </c>
      <c r="K2696">
        <v>123000</v>
      </c>
      <c r="L2696">
        <v>0</v>
      </c>
      <c r="M2696">
        <v>50</v>
      </c>
      <c r="N2696">
        <v>50</v>
      </c>
      <c r="P2696">
        <v>0</v>
      </c>
      <c r="U2696">
        <v>0</v>
      </c>
      <c r="V2696">
        <v>0</v>
      </c>
      <c r="Y2696">
        <v>0</v>
      </c>
      <c r="AE2696">
        <v>0</v>
      </c>
      <c r="AR2696">
        <v>3600</v>
      </c>
      <c r="AS2696" t="s">
        <v>73</v>
      </c>
      <c r="AX2696">
        <v>500</v>
      </c>
      <c r="AY2696" t="s">
        <v>439</v>
      </c>
      <c r="AZ2696">
        <v>7031</v>
      </c>
      <c r="BA2696">
        <v>0</v>
      </c>
      <c r="BC2696">
        <v>0</v>
      </c>
      <c r="BD2696" t="s">
        <v>59</v>
      </c>
    </row>
    <row r="2697" spans="1:56" x14ac:dyDescent="0.25">
      <c r="A2697">
        <v>2</v>
      </c>
      <c r="B2697">
        <v>1</v>
      </c>
      <c r="C2697">
        <v>14</v>
      </c>
      <c r="D2697">
        <v>360451400000</v>
      </c>
      <c r="E2697" t="s">
        <v>2588</v>
      </c>
      <c r="G2697">
        <v>31</v>
      </c>
      <c r="H2697">
        <v>1</v>
      </c>
      <c r="I2697">
        <v>22</v>
      </c>
      <c r="J2697" t="str">
        <f t="shared" si="42"/>
        <v>01-14-2022</v>
      </c>
      <c r="K2697">
        <v>123000</v>
      </c>
      <c r="L2697">
        <v>1124</v>
      </c>
      <c r="M2697">
        <v>50</v>
      </c>
      <c r="N2697">
        <v>150</v>
      </c>
      <c r="P2697">
        <v>0</v>
      </c>
      <c r="Q2697">
        <v>1</v>
      </c>
      <c r="R2697">
        <v>1</v>
      </c>
      <c r="S2697">
        <v>9621</v>
      </c>
      <c r="T2697" t="s">
        <v>112</v>
      </c>
      <c r="U2697">
        <v>2</v>
      </c>
      <c r="V2697">
        <v>0</v>
      </c>
      <c r="Y2697">
        <v>308</v>
      </c>
      <c r="Z2697" t="s">
        <v>64</v>
      </c>
      <c r="AA2697" t="s">
        <v>87</v>
      </c>
      <c r="AB2697" t="s">
        <v>66</v>
      </c>
      <c r="AC2697" t="s">
        <v>67</v>
      </c>
      <c r="AE2697">
        <v>5</v>
      </c>
      <c r="AF2697" t="s">
        <v>81</v>
      </c>
      <c r="AK2697" t="s">
        <v>71</v>
      </c>
      <c r="AL2697">
        <v>35</v>
      </c>
      <c r="AN2697" t="s">
        <v>82</v>
      </c>
      <c r="AP2697" t="s">
        <v>56</v>
      </c>
      <c r="AR2697">
        <v>3600</v>
      </c>
      <c r="AS2697" t="s">
        <v>73</v>
      </c>
      <c r="AT2697" t="s">
        <v>74</v>
      </c>
      <c r="AV2697" t="s">
        <v>74</v>
      </c>
      <c r="AX2697">
        <v>510</v>
      </c>
      <c r="AY2697" t="s">
        <v>473</v>
      </c>
      <c r="AZ2697">
        <v>7031</v>
      </c>
      <c r="BA2697">
        <v>3510</v>
      </c>
      <c r="BC2697">
        <v>55030</v>
      </c>
      <c r="BD2697" t="s">
        <v>59</v>
      </c>
    </row>
    <row r="2698" spans="1:56" x14ac:dyDescent="0.25">
      <c r="A2698">
        <v>2</v>
      </c>
      <c r="B2698">
        <v>1</v>
      </c>
      <c r="C2698">
        <v>20</v>
      </c>
      <c r="D2698">
        <v>370181300000</v>
      </c>
      <c r="E2698" t="s">
        <v>2660</v>
      </c>
      <c r="G2698">
        <v>40</v>
      </c>
      <c r="H2698">
        <v>1</v>
      </c>
      <c r="I2698">
        <v>22</v>
      </c>
      <c r="J2698" t="str">
        <f t="shared" si="42"/>
        <v>01-20-2022</v>
      </c>
      <c r="K2698">
        <v>1073711</v>
      </c>
      <c r="L2698">
        <v>0</v>
      </c>
      <c r="M2698">
        <v>0</v>
      </c>
      <c r="N2698">
        <v>0</v>
      </c>
      <c r="P2698">
        <v>74.855999999999995</v>
      </c>
      <c r="U2698">
        <v>0</v>
      </c>
      <c r="V2698">
        <v>0</v>
      </c>
      <c r="Y2698">
        <v>0</v>
      </c>
      <c r="AE2698">
        <v>0</v>
      </c>
      <c r="AP2698" t="s">
        <v>56</v>
      </c>
      <c r="AR2698">
        <v>0</v>
      </c>
      <c r="AS2698" t="s">
        <v>73</v>
      </c>
      <c r="AX2698">
        <v>110</v>
      </c>
      <c r="AY2698" t="s">
        <v>450</v>
      </c>
      <c r="AZ2698">
        <v>2040</v>
      </c>
      <c r="BA2698">
        <v>423200</v>
      </c>
      <c r="BC2698">
        <v>0</v>
      </c>
      <c r="BD2698" t="s">
        <v>59</v>
      </c>
    </row>
    <row r="2699" spans="1:56" x14ac:dyDescent="0.25">
      <c r="A2699">
        <v>2</v>
      </c>
      <c r="B2699">
        <v>1</v>
      </c>
      <c r="C2699">
        <v>20</v>
      </c>
      <c r="D2699">
        <v>370181400000</v>
      </c>
      <c r="E2699" t="s">
        <v>481</v>
      </c>
      <c r="G2699">
        <v>40</v>
      </c>
      <c r="H2699">
        <v>1</v>
      </c>
      <c r="I2699">
        <v>22</v>
      </c>
      <c r="J2699" t="str">
        <f t="shared" si="42"/>
        <v>01-20-2022</v>
      </c>
      <c r="K2699">
        <v>1073711</v>
      </c>
      <c r="L2699">
        <v>0</v>
      </c>
      <c r="M2699">
        <v>0</v>
      </c>
      <c r="N2699">
        <v>0</v>
      </c>
      <c r="P2699">
        <v>74.081000000000003</v>
      </c>
      <c r="U2699">
        <v>0</v>
      </c>
      <c r="V2699">
        <v>0</v>
      </c>
      <c r="Y2699">
        <v>0</v>
      </c>
      <c r="AE2699">
        <v>0</v>
      </c>
      <c r="AP2699" t="s">
        <v>56</v>
      </c>
      <c r="AR2699">
        <v>0</v>
      </c>
      <c r="AS2699" t="s">
        <v>73</v>
      </c>
      <c r="AX2699">
        <v>110</v>
      </c>
      <c r="AY2699" t="s">
        <v>58</v>
      </c>
      <c r="AZ2699">
        <v>2040</v>
      </c>
      <c r="BA2699">
        <v>385110</v>
      </c>
      <c r="BC2699">
        <v>0</v>
      </c>
      <c r="BD2699" t="s">
        <v>59</v>
      </c>
    </row>
    <row r="2700" spans="1:56" x14ac:dyDescent="0.25">
      <c r="A2700">
        <v>2</v>
      </c>
      <c r="B2700">
        <v>1</v>
      </c>
      <c r="C2700">
        <v>20</v>
      </c>
      <c r="D2700">
        <v>370181400100</v>
      </c>
      <c r="E2700" t="s">
        <v>2661</v>
      </c>
      <c r="G2700">
        <v>40</v>
      </c>
      <c r="H2700">
        <v>1</v>
      </c>
      <c r="I2700">
        <v>22</v>
      </c>
      <c r="J2700" t="str">
        <f t="shared" si="42"/>
        <v>01-20-2022</v>
      </c>
      <c r="K2700">
        <v>1073711</v>
      </c>
      <c r="L2700">
        <v>0</v>
      </c>
      <c r="M2700">
        <v>0</v>
      </c>
      <c r="N2700">
        <v>0</v>
      </c>
      <c r="P2700">
        <v>0.86</v>
      </c>
      <c r="U2700">
        <v>0</v>
      </c>
      <c r="V2700">
        <v>0</v>
      </c>
      <c r="Y2700">
        <v>830</v>
      </c>
      <c r="Z2700" t="s">
        <v>64</v>
      </c>
      <c r="AE2700">
        <v>0</v>
      </c>
      <c r="AP2700" t="s">
        <v>56</v>
      </c>
      <c r="AR2700">
        <v>0</v>
      </c>
      <c r="AS2700" t="s">
        <v>73</v>
      </c>
      <c r="AX2700">
        <v>510</v>
      </c>
      <c r="AY2700" t="s">
        <v>58</v>
      </c>
      <c r="AZ2700">
        <v>2040</v>
      </c>
      <c r="BA2700">
        <v>7570</v>
      </c>
      <c r="BC2700">
        <v>23800</v>
      </c>
      <c r="BD2700" t="s">
        <v>59</v>
      </c>
    </row>
    <row r="2701" spans="1:56" x14ac:dyDescent="0.25">
      <c r="A2701">
        <v>2</v>
      </c>
      <c r="B2701">
        <v>1</v>
      </c>
      <c r="C2701">
        <v>13</v>
      </c>
      <c r="D2701">
        <v>370190400000</v>
      </c>
      <c r="E2701" t="s">
        <v>2663</v>
      </c>
      <c r="G2701">
        <v>23</v>
      </c>
      <c r="H2701">
        <v>1</v>
      </c>
      <c r="I2701">
        <v>22</v>
      </c>
      <c r="J2701" t="str">
        <f t="shared" si="42"/>
        <v>01-13-2022</v>
      </c>
      <c r="K2701">
        <v>28500</v>
      </c>
      <c r="L2701">
        <v>0</v>
      </c>
      <c r="M2701">
        <v>0</v>
      </c>
      <c r="N2701">
        <v>0</v>
      </c>
      <c r="P2701">
        <v>0.75</v>
      </c>
      <c r="U2701">
        <v>0</v>
      </c>
      <c r="V2701">
        <v>0</v>
      </c>
      <c r="Y2701">
        <v>864</v>
      </c>
      <c r="Z2701" t="s">
        <v>92</v>
      </c>
      <c r="AE2701">
        <v>0</v>
      </c>
      <c r="AP2701" t="s">
        <v>56</v>
      </c>
      <c r="AR2701">
        <v>0</v>
      </c>
      <c r="AS2701" t="s">
        <v>73</v>
      </c>
      <c r="AT2701" t="s">
        <v>74</v>
      </c>
      <c r="AV2701" t="s">
        <v>74</v>
      </c>
      <c r="AX2701">
        <v>599</v>
      </c>
      <c r="AY2701" t="s">
        <v>2664</v>
      </c>
      <c r="AZ2701">
        <v>5023</v>
      </c>
      <c r="BA2701">
        <v>8110</v>
      </c>
      <c r="BC2701">
        <v>7260</v>
      </c>
      <c r="BD2701" t="s">
        <v>59</v>
      </c>
    </row>
    <row r="2702" spans="1:56" x14ac:dyDescent="0.25">
      <c r="A2702">
        <v>2</v>
      </c>
      <c r="B2702">
        <v>1</v>
      </c>
      <c r="C2702">
        <v>13</v>
      </c>
      <c r="D2702">
        <v>370190500000</v>
      </c>
      <c r="E2702" t="s">
        <v>481</v>
      </c>
      <c r="G2702">
        <v>23</v>
      </c>
      <c r="H2702">
        <v>1</v>
      </c>
      <c r="I2702">
        <v>22</v>
      </c>
      <c r="J2702" t="str">
        <f t="shared" si="42"/>
        <v>01-13-2022</v>
      </c>
      <c r="K2702">
        <v>28500</v>
      </c>
      <c r="L2702">
        <v>0</v>
      </c>
      <c r="M2702">
        <v>0</v>
      </c>
      <c r="N2702">
        <v>0</v>
      </c>
      <c r="P2702">
        <v>0.25</v>
      </c>
      <c r="U2702">
        <v>0</v>
      </c>
      <c r="V2702">
        <v>0</v>
      </c>
      <c r="Y2702">
        <v>0</v>
      </c>
      <c r="AE2702">
        <v>0</v>
      </c>
      <c r="AP2702" t="s">
        <v>56</v>
      </c>
      <c r="AR2702">
        <v>0</v>
      </c>
      <c r="AS2702" t="s">
        <v>73</v>
      </c>
      <c r="AX2702">
        <v>500</v>
      </c>
      <c r="AY2702" t="s">
        <v>1046</v>
      </c>
      <c r="AZ2702">
        <v>5023</v>
      </c>
      <c r="BA2702">
        <v>0</v>
      </c>
      <c r="BC2702">
        <v>0</v>
      </c>
      <c r="BD2702" t="s">
        <v>59</v>
      </c>
    </row>
    <row r="2703" spans="1:56" x14ac:dyDescent="0.25">
      <c r="A2703">
        <v>2</v>
      </c>
      <c r="B2703">
        <v>1</v>
      </c>
      <c r="C2703">
        <v>21</v>
      </c>
      <c r="D2703">
        <v>430491300000</v>
      </c>
      <c r="E2703" t="s">
        <v>2731</v>
      </c>
      <c r="G2703">
        <v>42</v>
      </c>
      <c r="H2703">
        <v>1</v>
      </c>
      <c r="I2703">
        <v>22</v>
      </c>
      <c r="J2703" t="str">
        <f t="shared" si="42"/>
        <v>01-21-2022</v>
      </c>
      <c r="K2703">
        <v>2000</v>
      </c>
      <c r="L2703">
        <v>0</v>
      </c>
      <c r="M2703">
        <v>68</v>
      </c>
      <c r="N2703">
        <v>62</v>
      </c>
      <c r="P2703">
        <v>0</v>
      </c>
      <c r="U2703">
        <v>0</v>
      </c>
      <c r="V2703">
        <v>0</v>
      </c>
      <c r="Y2703">
        <v>0</v>
      </c>
      <c r="AE2703">
        <v>0</v>
      </c>
      <c r="AP2703" t="s">
        <v>56</v>
      </c>
      <c r="AR2703">
        <v>4300</v>
      </c>
      <c r="AS2703" t="s">
        <v>73</v>
      </c>
      <c r="AX2703">
        <v>500</v>
      </c>
      <c r="AY2703" t="s">
        <v>58</v>
      </c>
      <c r="AZ2703">
        <v>5042</v>
      </c>
      <c r="BA2703">
        <v>0</v>
      </c>
      <c r="BC2703">
        <v>0</v>
      </c>
      <c r="BD2703" t="s">
        <v>59</v>
      </c>
    </row>
    <row r="2704" spans="1:56" x14ac:dyDescent="0.25">
      <c r="A2704">
        <v>2</v>
      </c>
      <c r="B2704">
        <v>1</v>
      </c>
      <c r="C2704">
        <v>21</v>
      </c>
      <c r="D2704">
        <v>430491400000</v>
      </c>
      <c r="E2704" t="s">
        <v>2735</v>
      </c>
      <c r="G2704">
        <v>42</v>
      </c>
      <c r="H2704">
        <v>1</v>
      </c>
      <c r="I2704">
        <v>22</v>
      </c>
      <c r="J2704" t="str">
        <f t="shared" si="42"/>
        <v>01-21-2022</v>
      </c>
      <c r="K2704">
        <v>2000</v>
      </c>
      <c r="L2704">
        <v>0</v>
      </c>
      <c r="M2704">
        <v>68</v>
      </c>
      <c r="N2704">
        <v>70</v>
      </c>
      <c r="P2704">
        <v>0</v>
      </c>
      <c r="U2704">
        <v>0</v>
      </c>
      <c r="V2704">
        <v>0</v>
      </c>
      <c r="Y2704">
        <v>0</v>
      </c>
      <c r="AE2704">
        <v>0</v>
      </c>
      <c r="AR2704">
        <v>4300</v>
      </c>
      <c r="AS2704" t="s">
        <v>73</v>
      </c>
      <c r="AX2704">
        <v>500</v>
      </c>
      <c r="AY2704" t="s">
        <v>58</v>
      </c>
      <c r="AZ2704">
        <v>5042</v>
      </c>
      <c r="BA2704">
        <v>0</v>
      </c>
      <c r="BC2704">
        <v>0</v>
      </c>
      <c r="BD2704" t="s">
        <v>59</v>
      </c>
    </row>
    <row r="2705" spans="1:56" x14ac:dyDescent="0.25">
      <c r="A2705">
        <v>2</v>
      </c>
      <c r="B2705">
        <v>1</v>
      </c>
      <c r="C2705">
        <v>21</v>
      </c>
      <c r="D2705">
        <v>430491500000</v>
      </c>
      <c r="E2705" t="s">
        <v>2731</v>
      </c>
      <c r="G2705">
        <v>42</v>
      </c>
      <c r="H2705">
        <v>1</v>
      </c>
      <c r="I2705">
        <v>22</v>
      </c>
      <c r="J2705" t="str">
        <f t="shared" si="42"/>
        <v>01-21-2022</v>
      </c>
      <c r="K2705">
        <v>2000</v>
      </c>
      <c r="L2705">
        <v>0</v>
      </c>
      <c r="M2705">
        <v>128</v>
      </c>
      <c r="N2705">
        <v>132</v>
      </c>
      <c r="P2705">
        <v>0</v>
      </c>
      <c r="U2705">
        <v>0</v>
      </c>
      <c r="V2705">
        <v>0</v>
      </c>
      <c r="Y2705">
        <v>0</v>
      </c>
      <c r="AE2705">
        <v>0</v>
      </c>
      <c r="AP2705" t="s">
        <v>56</v>
      </c>
      <c r="AR2705">
        <v>4300</v>
      </c>
      <c r="AS2705" t="s">
        <v>73</v>
      </c>
      <c r="AX2705">
        <v>500</v>
      </c>
      <c r="AY2705" t="s">
        <v>58</v>
      </c>
      <c r="AZ2705">
        <v>5042</v>
      </c>
      <c r="BA2705">
        <v>3570</v>
      </c>
      <c r="BC2705">
        <v>0</v>
      </c>
      <c r="BD2705" t="s">
        <v>59</v>
      </c>
    </row>
    <row r="2706" spans="1:56" x14ac:dyDescent="0.25">
      <c r="A2706">
        <v>2</v>
      </c>
      <c r="B2706">
        <v>1</v>
      </c>
      <c r="C2706">
        <v>21</v>
      </c>
      <c r="D2706">
        <v>430491600000</v>
      </c>
      <c r="E2706" t="s">
        <v>2736</v>
      </c>
      <c r="G2706">
        <v>42</v>
      </c>
      <c r="H2706">
        <v>1</v>
      </c>
      <c r="I2706">
        <v>22</v>
      </c>
      <c r="J2706" t="str">
        <f t="shared" si="42"/>
        <v>01-21-2022</v>
      </c>
      <c r="K2706">
        <v>2000</v>
      </c>
      <c r="L2706">
        <v>0</v>
      </c>
      <c r="M2706">
        <v>60</v>
      </c>
      <c r="N2706">
        <v>70</v>
      </c>
      <c r="P2706">
        <v>0</v>
      </c>
      <c r="U2706">
        <v>0</v>
      </c>
      <c r="V2706">
        <v>0</v>
      </c>
      <c r="Y2706">
        <v>0</v>
      </c>
      <c r="AE2706">
        <v>0</v>
      </c>
      <c r="AR2706">
        <v>4300</v>
      </c>
      <c r="AS2706" t="s">
        <v>73</v>
      </c>
      <c r="AX2706">
        <v>500</v>
      </c>
      <c r="AY2706" t="s">
        <v>58</v>
      </c>
      <c r="AZ2706">
        <v>5042</v>
      </c>
      <c r="BA2706">
        <v>0</v>
      </c>
      <c r="BC2706">
        <v>0</v>
      </c>
      <c r="BD2706" t="s">
        <v>59</v>
      </c>
    </row>
    <row r="2707" spans="1:56" x14ac:dyDescent="0.25">
      <c r="A2707">
        <v>2</v>
      </c>
      <c r="B2707">
        <v>1</v>
      </c>
      <c r="C2707">
        <v>3</v>
      </c>
      <c r="D2707">
        <v>430550610000</v>
      </c>
      <c r="E2707" t="s">
        <v>2756</v>
      </c>
      <c r="G2707">
        <v>8</v>
      </c>
      <c r="H2707">
        <v>1</v>
      </c>
      <c r="I2707">
        <v>22</v>
      </c>
      <c r="J2707" t="str">
        <f t="shared" si="42"/>
        <v>01-03-2022</v>
      </c>
      <c r="K2707">
        <v>40000</v>
      </c>
      <c r="L2707">
        <v>0</v>
      </c>
      <c r="M2707">
        <v>0</v>
      </c>
      <c r="N2707">
        <v>0</v>
      </c>
      <c r="P2707">
        <v>7.9219999999999997</v>
      </c>
      <c r="U2707">
        <v>0</v>
      </c>
      <c r="V2707">
        <v>0</v>
      </c>
      <c r="Y2707">
        <v>0</v>
      </c>
      <c r="AE2707">
        <v>0</v>
      </c>
      <c r="AP2707" t="s">
        <v>56</v>
      </c>
      <c r="AR2707">
        <v>4300</v>
      </c>
      <c r="AS2707" t="s">
        <v>73</v>
      </c>
      <c r="AX2707">
        <v>110</v>
      </c>
      <c r="AY2707" t="s">
        <v>58</v>
      </c>
      <c r="AZ2707">
        <v>3008</v>
      </c>
      <c r="BA2707">
        <v>45430</v>
      </c>
      <c r="BC2707">
        <v>0</v>
      </c>
      <c r="BD2707" t="s">
        <v>59</v>
      </c>
    </row>
    <row r="2708" spans="1:56" x14ac:dyDescent="0.25">
      <c r="A2708">
        <v>2</v>
      </c>
      <c r="B2708">
        <v>1</v>
      </c>
      <c r="C2708">
        <v>24</v>
      </c>
      <c r="D2708">
        <v>440120800000</v>
      </c>
      <c r="E2708" t="s">
        <v>2814</v>
      </c>
      <c r="G2708">
        <v>46</v>
      </c>
      <c r="H2708">
        <v>1</v>
      </c>
      <c r="I2708">
        <v>22</v>
      </c>
      <c r="J2708" t="str">
        <f t="shared" si="42"/>
        <v>01-24-2022</v>
      </c>
      <c r="K2708">
        <v>243196</v>
      </c>
      <c r="L2708">
        <v>0</v>
      </c>
      <c r="M2708">
        <v>0</v>
      </c>
      <c r="N2708">
        <v>0</v>
      </c>
      <c r="P2708">
        <v>26.96</v>
      </c>
      <c r="U2708">
        <v>0</v>
      </c>
      <c r="V2708">
        <v>0</v>
      </c>
      <c r="Y2708">
        <v>0</v>
      </c>
      <c r="AE2708">
        <v>0</v>
      </c>
      <c r="AP2708" t="s">
        <v>56</v>
      </c>
      <c r="AR2708">
        <v>0</v>
      </c>
      <c r="AS2708" t="s">
        <v>73</v>
      </c>
      <c r="AX2708">
        <v>110</v>
      </c>
      <c r="AY2708" t="s">
        <v>423</v>
      </c>
      <c r="AZ2708">
        <v>4046</v>
      </c>
      <c r="BA2708">
        <v>199830</v>
      </c>
      <c r="BC2708">
        <v>0</v>
      </c>
      <c r="BD2708" t="s">
        <v>59</v>
      </c>
    </row>
    <row r="2709" spans="1:56" x14ac:dyDescent="0.25">
      <c r="A2709">
        <v>2</v>
      </c>
      <c r="B2709">
        <v>1</v>
      </c>
      <c r="C2709">
        <v>24</v>
      </c>
      <c r="D2709">
        <v>440121800000</v>
      </c>
      <c r="E2709" t="s">
        <v>2816</v>
      </c>
      <c r="G2709">
        <v>48</v>
      </c>
      <c r="H2709">
        <v>1</v>
      </c>
      <c r="I2709">
        <v>22</v>
      </c>
      <c r="J2709" t="str">
        <f t="shared" si="42"/>
        <v>01-24-2022</v>
      </c>
      <c r="K2709">
        <v>413607</v>
      </c>
      <c r="L2709">
        <v>1690</v>
      </c>
      <c r="M2709">
        <v>0</v>
      </c>
      <c r="N2709">
        <v>0</v>
      </c>
      <c r="P2709">
        <v>40.44</v>
      </c>
      <c r="Q2709">
        <v>2</v>
      </c>
      <c r="R2709">
        <v>1</v>
      </c>
      <c r="S2709">
        <v>8602</v>
      </c>
      <c r="T2709" t="s">
        <v>112</v>
      </c>
      <c r="U2709">
        <v>4</v>
      </c>
      <c r="V2709">
        <v>0</v>
      </c>
      <c r="Y2709">
        <v>676</v>
      </c>
      <c r="Z2709" t="s">
        <v>64</v>
      </c>
      <c r="AA2709" t="s">
        <v>617</v>
      </c>
      <c r="AB2709" t="s">
        <v>137</v>
      </c>
      <c r="AC2709" t="s">
        <v>77</v>
      </c>
      <c r="AE2709">
        <v>7</v>
      </c>
      <c r="AF2709" t="s">
        <v>81</v>
      </c>
      <c r="AK2709" t="s">
        <v>90</v>
      </c>
      <c r="AL2709">
        <v>45</v>
      </c>
      <c r="AN2709" t="s">
        <v>82</v>
      </c>
      <c r="AP2709" t="s">
        <v>56</v>
      </c>
      <c r="AR2709">
        <v>0</v>
      </c>
      <c r="AS2709" t="s">
        <v>73</v>
      </c>
      <c r="AT2709" t="s">
        <v>74</v>
      </c>
      <c r="AV2709" t="s">
        <v>74</v>
      </c>
      <c r="AX2709">
        <v>111</v>
      </c>
      <c r="AY2709" t="s">
        <v>58</v>
      </c>
      <c r="AZ2709">
        <v>3048</v>
      </c>
      <c r="BA2709">
        <v>302740</v>
      </c>
      <c r="BC2709">
        <v>106200</v>
      </c>
      <c r="BD2709" t="s">
        <v>59</v>
      </c>
    </row>
    <row r="2710" spans="1:56" x14ac:dyDescent="0.25">
      <c r="A2710">
        <v>2</v>
      </c>
      <c r="B2710">
        <v>1</v>
      </c>
      <c r="C2710">
        <v>24</v>
      </c>
      <c r="D2710">
        <v>460220100000</v>
      </c>
      <c r="E2710" t="s">
        <v>2830</v>
      </c>
      <c r="G2710">
        <v>46</v>
      </c>
      <c r="H2710">
        <v>1</v>
      </c>
      <c r="I2710">
        <v>22</v>
      </c>
      <c r="J2710" t="str">
        <f t="shared" si="42"/>
        <v>01-24-2022</v>
      </c>
      <c r="K2710">
        <v>243196</v>
      </c>
      <c r="L2710">
        <v>0</v>
      </c>
      <c r="M2710">
        <v>0</v>
      </c>
      <c r="N2710">
        <v>0</v>
      </c>
      <c r="P2710">
        <v>36.192999999999998</v>
      </c>
      <c r="U2710">
        <v>0</v>
      </c>
      <c r="V2710">
        <v>0</v>
      </c>
      <c r="Y2710">
        <v>0</v>
      </c>
      <c r="AE2710">
        <v>0</v>
      </c>
      <c r="AP2710" t="s">
        <v>56</v>
      </c>
      <c r="AR2710">
        <v>0</v>
      </c>
      <c r="AS2710" t="s">
        <v>73</v>
      </c>
      <c r="AX2710">
        <v>110</v>
      </c>
      <c r="AY2710" t="s">
        <v>423</v>
      </c>
      <c r="AZ2710">
        <v>4046</v>
      </c>
      <c r="BA2710">
        <v>214970</v>
      </c>
      <c r="BC2710">
        <v>0</v>
      </c>
      <c r="BD2710" t="s">
        <v>59</v>
      </c>
    </row>
    <row r="2711" spans="1:56" x14ac:dyDescent="0.25">
      <c r="A2711">
        <v>2</v>
      </c>
      <c r="B2711">
        <v>1</v>
      </c>
      <c r="C2711">
        <v>24</v>
      </c>
      <c r="D2711">
        <v>460220100000</v>
      </c>
      <c r="E2711" t="s">
        <v>2830</v>
      </c>
      <c r="G2711">
        <v>47</v>
      </c>
      <c r="H2711">
        <v>1</v>
      </c>
      <c r="I2711">
        <v>22</v>
      </c>
      <c r="J2711" t="str">
        <f t="shared" si="42"/>
        <v>01-24-2022</v>
      </c>
      <c r="K2711">
        <v>243196</v>
      </c>
      <c r="L2711">
        <v>0</v>
      </c>
      <c r="M2711">
        <v>0</v>
      </c>
      <c r="N2711">
        <v>0</v>
      </c>
      <c r="P2711">
        <v>36.192999999999998</v>
      </c>
      <c r="U2711">
        <v>0</v>
      </c>
      <c r="V2711">
        <v>0</v>
      </c>
      <c r="Y2711">
        <v>0</v>
      </c>
      <c r="AE2711">
        <v>0</v>
      </c>
      <c r="AP2711" t="s">
        <v>56</v>
      </c>
      <c r="AR2711">
        <v>0</v>
      </c>
      <c r="AS2711" t="s">
        <v>73</v>
      </c>
      <c r="AX2711">
        <v>110</v>
      </c>
      <c r="AY2711" t="s">
        <v>423</v>
      </c>
      <c r="AZ2711">
        <v>5047</v>
      </c>
      <c r="BA2711">
        <v>214970</v>
      </c>
      <c r="BC2711">
        <v>0</v>
      </c>
      <c r="BD2711" t="s">
        <v>59</v>
      </c>
    </row>
    <row r="2712" spans="1:56" x14ac:dyDescent="0.25">
      <c r="A2712">
        <v>2</v>
      </c>
      <c r="B2712">
        <v>1</v>
      </c>
      <c r="C2712">
        <v>13</v>
      </c>
      <c r="D2712">
        <v>470640600000</v>
      </c>
      <c r="E2712" t="s">
        <v>886</v>
      </c>
      <c r="G2712">
        <v>30</v>
      </c>
      <c r="H2712">
        <v>1</v>
      </c>
      <c r="I2712">
        <v>22</v>
      </c>
      <c r="J2712" t="str">
        <f t="shared" si="42"/>
        <v>01-13-2022</v>
      </c>
      <c r="K2712">
        <v>98000</v>
      </c>
      <c r="L2712">
        <v>0</v>
      </c>
      <c r="M2712">
        <v>60</v>
      </c>
      <c r="N2712">
        <v>0</v>
      </c>
      <c r="P2712">
        <v>0</v>
      </c>
      <c r="U2712">
        <v>0</v>
      </c>
      <c r="V2712">
        <v>0</v>
      </c>
      <c r="Y2712">
        <v>0</v>
      </c>
      <c r="AE2712">
        <v>0</v>
      </c>
      <c r="AP2712" t="s">
        <v>56</v>
      </c>
      <c r="AR2712">
        <v>4793</v>
      </c>
      <c r="AS2712" t="s">
        <v>73</v>
      </c>
      <c r="AX2712">
        <v>500</v>
      </c>
      <c r="AY2712" t="s">
        <v>755</v>
      </c>
      <c r="AZ2712">
        <v>4030</v>
      </c>
      <c r="BA2712">
        <v>0</v>
      </c>
      <c r="BC2712">
        <v>0</v>
      </c>
      <c r="BD2712" t="s">
        <v>59</v>
      </c>
    </row>
    <row r="2713" spans="1:56" x14ac:dyDescent="0.25">
      <c r="A2713">
        <v>2</v>
      </c>
      <c r="B2713">
        <v>1</v>
      </c>
      <c r="C2713">
        <v>13</v>
      </c>
      <c r="D2713">
        <v>470640700000</v>
      </c>
      <c r="E2713" t="s">
        <v>2992</v>
      </c>
      <c r="G2713">
        <v>30</v>
      </c>
      <c r="H2713">
        <v>1</v>
      </c>
      <c r="I2713">
        <v>22</v>
      </c>
      <c r="J2713" t="str">
        <f t="shared" si="42"/>
        <v>01-13-2022</v>
      </c>
      <c r="K2713">
        <v>98000</v>
      </c>
      <c r="L2713">
        <v>1442</v>
      </c>
      <c r="M2713">
        <v>60</v>
      </c>
      <c r="N2713">
        <v>115</v>
      </c>
      <c r="P2713">
        <v>0</v>
      </c>
      <c r="Q2713">
        <v>2</v>
      </c>
      <c r="R2713" t="s">
        <v>116</v>
      </c>
      <c r="S2713" t="s">
        <v>123</v>
      </c>
      <c r="T2713" t="s">
        <v>112</v>
      </c>
      <c r="U2713">
        <v>0</v>
      </c>
      <c r="V2713">
        <v>0</v>
      </c>
      <c r="Y2713">
        <v>672</v>
      </c>
      <c r="Z2713" t="s">
        <v>92</v>
      </c>
      <c r="AA2713" t="s">
        <v>152</v>
      </c>
      <c r="AB2713" t="s">
        <v>137</v>
      </c>
      <c r="AC2713" t="s">
        <v>77</v>
      </c>
      <c r="AE2713">
        <v>10</v>
      </c>
      <c r="AF2713" t="s">
        <v>102</v>
      </c>
      <c r="AG2713" t="s">
        <v>69</v>
      </c>
      <c r="AK2713" t="s">
        <v>71</v>
      </c>
      <c r="AL2713">
        <v>50</v>
      </c>
      <c r="AN2713" t="s">
        <v>138</v>
      </c>
      <c r="AP2713" t="s">
        <v>56</v>
      </c>
      <c r="AR2713">
        <v>4793</v>
      </c>
      <c r="AS2713" t="s">
        <v>73</v>
      </c>
      <c r="AT2713" t="s">
        <v>213</v>
      </c>
      <c r="AV2713" t="s">
        <v>213</v>
      </c>
      <c r="AX2713">
        <v>510</v>
      </c>
      <c r="AY2713" t="s">
        <v>58</v>
      </c>
      <c r="AZ2713">
        <v>4030</v>
      </c>
      <c r="BA2713">
        <v>7090</v>
      </c>
      <c r="BC2713">
        <v>56370</v>
      </c>
      <c r="BD2713" t="s">
        <v>59</v>
      </c>
    </row>
    <row r="2714" spans="1:56" x14ac:dyDescent="0.25">
      <c r="A2714">
        <v>2</v>
      </c>
      <c r="B2714">
        <v>1</v>
      </c>
      <c r="C2714">
        <v>28</v>
      </c>
      <c r="D2714">
        <v>470881400000</v>
      </c>
      <c r="E2714" t="s">
        <v>3098</v>
      </c>
      <c r="G2714">
        <v>60</v>
      </c>
      <c r="H2714">
        <v>1</v>
      </c>
      <c r="I2714">
        <v>22</v>
      </c>
      <c r="J2714" t="str">
        <f t="shared" si="42"/>
        <v>01-28-2022</v>
      </c>
      <c r="K2714">
        <v>165000</v>
      </c>
      <c r="L2714">
        <v>1639</v>
      </c>
      <c r="M2714">
        <v>120</v>
      </c>
      <c r="N2714">
        <v>169</v>
      </c>
      <c r="P2714">
        <v>0</v>
      </c>
      <c r="Q2714" t="s">
        <v>223</v>
      </c>
      <c r="R2714" t="s">
        <v>116</v>
      </c>
      <c r="S2714" t="s">
        <v>434</v>
      </c>
      <c r="T2714" t="e">
        <f>+B F</f>
        <v>#NAME?</v>
      </c>
      <c r="U2714">
        <v>0</v>
      </c>
      <c r="V2714">
        <v>500</v>
      </c>
      <c r="Y2714">
        <v>0</v>
      </c>
      <c r="AA2714" t="s">
        <v>3099</v>
      </c>
      <c r="AB2714" t="s">
        <v>66</v>
      </c>
      <c r="AC2714" t="s">
        <v>67</v>
      </c>
      <c r="AE2714">
        <v>7</v>
      </c>
      <c r="AF2714" t="s">
        <v>88</v>
      </c>
      <c r="AK2714" t="s">
        <v>154</v>
      </c>
      <c r="AL2714">
        <v>37</v>
      </c>
      <c r="AN2714" t="s">
        <v>82</v>
      </c>
      <c r="AP2714" t="s">
        <v>56</v>
      </c>
      <c r="AR2714">
        <v>4793</v>
      </c>
      <c r="AS2714" t="s">
        <v>73</v>
      </c>
      <c r="AT2714" t="s">
        <v>213</v>
      </c>
      <c r="AV2714" t="s">
        <v>213</v>
      </c>
      <c r="AX2714">
        <v>510</v>
      </c>
      <c r="AY2714" t="s">
        <v>58</v>
      </c>
      <c r="AZ2714">
        <v>4060</v>
      </c>
      <c r="BA2714">
        <v>18260</v>
      </c>
      <c r="BC2714">
        <v>94170</v>
      </c>
      <c r="BD2714" t="s">
        <v>59</v>
      </c>
    </row>
    <row r="2715" spans="1:56" x14ac:dyDescent="0.25">
      <c r="A2715">
        <v>2</v>
      </c>
      <c r="B2715">
        <v>1</v>
      </c>
      <c r="C2715">
        <v>13</v>
      </c>
      <c r="D2715">
        <v>471022010000</v>
      </c>
      <c r="E2715" t="s">
        <v>3151</v>
      </c>
      <c r="G2715">
        <v>25</v>
      </c>
      <c r="H2715">
        <v>1</v>
      </c>
      <c r="I2715">
        <v>22</v>
      </c>
      <c r="J2715" t="str">
        <f t="shared" si="42"/>
        <v>01-13-2022</v>
      </c>
      <c r="K2715">
        <v>184900</v>
      </c>
      <c r="L2715">
        <v>1008</v>
      </c>
      <c r="M2715">
        <v>46</v>
      </c>
      <c r="N2715">
        <v>170</v>
      </c>
      <c r="P2715">
        <v>0</v>
      </c>
      <c r="Q2715">
        <v>1</v>
      </c>
      <c r="R2715" t="s">
        <v>397</v>
      </c>
      <c r="S2715">
        <v>9911</v>
      </c>
      <c r="T2715" t="s">
        <v>112</v>
      </c>
      <c r="U2715">
        <v>0</v>
      </c>
      <c r="V2715">
        <v>576</v>
      </c>
      <c r="W2715" t="s">
        <v>71</v>
      </c>
      <c r="X2715" t="s">
        <v>63</v>
      </c>
      <c r="Y2715">
        <v>400</v>
      </c>
      <c r="Z2715" t="s">
        <v>64</v>
      </c>
      <c r="AA2715" t="s">
        <v>133</v>
      </c>
      <c r="AB2715" t="s">
        <v>66</v>
      </c>
      <c r="AC2715" t="s">
        <v>67</v>
      </c>
      <c r="AE2715">
        <v>6</v>
      </c>
      <c r="AF2715" t="s">
        <v>88</v>
      </c>
      <c r="AK2715" t="s">
        <v>71</v>
      </c>
      <c r="AL2715">
        <v>22</v>
      </c>
      <c r="AN2715" t="s">
        <v>310</v>
      </c>
      <c r="AP2715" t="s">
        <v>56</v>
      </c>
      <c r="AR2715">
        <v>4797</v>
      </c>
      <c r="AS2715" t="s">
        <v>73</v>
      </c>
      <c r="AT2715" t="s">
        <v>213</v>
      </c>
      <c r="AV2715" t="s">
        <v>213</v>
      </c>
      <c r="AX2715">
        <v>510</v>
      </c>
      <c r="AY2715" t="s">
        <v>3152</v>
      </c>
      <c r="AZ2715">
        <v>6025</v>
      </c>
      <c r="BA2715">
        <v>13310</v>
      </c>
      <c r="BC2715">
        <v>116630</v>
      </c>
      <c r="BD2715" t="s">
        <v>59</v>
      </c>
    </row>
    <row r="2716" spans="1:56" x14ac:dyDescent="0.25">
      <c r="A2716">
        <v>2</v>
      </c>
      <c r="B2716">
        <v>1</v>
      </c>
      <c r="C2716">
        <v>6</v>
      </c>
      <c r="D2716">
        <v>480032000130</v>
      </c>
      <c r="E2716" t="s">
        <v>3259</v>
      </c>
      <c r="G2716">
        <v>15</v>
      </c>
      <c r="H2716">
        <v>1</v>
      </c>
      <c r="I2716">
        <v>22</v>
      </c>
      <c r="J2716" t="str">
        <f t="shared" si="42"/>
        <v>01-06-2022</v>
      </c>
      <c r="K2716">
        <v>81974</v>
      </c>
      <c r="L2716">
        <v>0</v>
      </c>
      <c r="M2716">
        <v>0</v>
      </c>
      <c r="N2716">
        <v>0</v>
      </c>
      <c r="P2716">
        <v>4.8220000000000001</v>
      </c>
      <c r="U2716">
        <v>0</v>
      </c>
      <c r="V2716">
        <v>0</v>
      </c>
      <c r="Y2716">
        <v>0</v>
      </c>
      <c r="AE2716">
        <v>0</v>
      </c>
      <c r="AR2716">
        <v>0</v>
      </c>
      <c r="AX2716">
        <v>110</v>
      </c>
      <c r="AY2716" t="s">
        <v>58</v>
      </c>
      <c r="AZ2716">
        <v>1015</v>
      </c>
      <c r="BA2716">
        <v>0</v>
      </c>
      <c r="BC2716">
        <v>0</v>
      </c>
      <c r="BD2716" t="s">
        <v>59</v>
      </c>
    </row>
    <row r="2717" spans="1:56" x14ac:dyDescent="0.25">
      <c r="A2717">
        <v>2</v>
      </c>
      <c r="B2717">
        <v>1</v>
      </c>
      <c r="C2717">
        <v>18</v>
      </c>
      <c r="D2717">
        <v>480111000100</v>
      </c>
      <c r="E2717" t="s">
        <v>3294</v>
      </c>
      <c r="G2717">
        <v>34</v>
      </c>
      <c r="H2717">
        <v>1</v>
      </c>
      <c r="I2717">
        <v>22</v>
      </c>
      <c r="J2717" t="str">
        <f t="shared" si="42"/>
        <v>01-18-2022</v>
      </c>
      <c r="K2717">
        <v>165000</v>
      </c>
      <c r="L2717">
        <v>1040</v>
      </c>
      <c r="M2717">
        <v>0</v>
      </c>
      <c r="N2717">
        <v>0</v>
      </c>
      <c r="P2717">
        <v>1</v>
      </c>
      <c r="Q2717" t="s">
        <v>61</v>
      </c>
      <c r="R2717" t="s">
        <v>116</v>
      </c>
      <c r="S2717" t="s">
        <v>135</v>
      </c>
      <c r="T2717" t="s">
        <v>62</v>
      </c>
      <c r="U2717">
        <v>2</v>
      </c>
      <c r="V2717">
        <v>390</v>
      </c>
      <c r="Y2717">
        <v>0</v>
      </c>
      <c r="AA2717" t="s">
        <v>79</v>
      </c>
      <c r="AB2717" t="s">
        <v>66</v>
      </c>
      <c r="AC2717" t="s">
        <v>67</v>
      </c>
      <c r="AE2717">
        <v>7</v>
      </c>
      <c r="AF2717" t="s">
        <v>81</v>
      </c>
      <c r="AK2717" t="s">
        <v>90</v>
      </c>
      <c r="AL2717">
        <v>50</v>
      </c>
      <c r="AN2717" t="s">
        <v>170</v>
      </c>
      <c r="AP2717" t="s">
        <v>56</v>
      </c>
      <c r="AR2717">
        <v>0</v>
      </c>
      <c r="AS2717" t="s">
        <v>73</v>
      </c>
      <c r="AT2717" t="s">
        <v>74</v>
      </c>
      <c r="AV2717" t="s">
        <v>74</v>
      </c>
      <c r="AX2717">
        <v>510</v>
      </c>
      <c r="AY2717" t="s">
        <v>429</v>
      </c>
      <c r="AZ2717">
        <v>4034</v>
      </c>
      <c r="BA2717">
        <v>15400</v>
      </c>
      <c r="BC2717">
        <v>77340</v>
      </c>
      <c r="BD2717" t="s">
        <v>59</v>
      </c>
    </row>
    <row r="2718" spans="1:56" x14ac:dyDescent="0.25">
      <c r="A2718">
        <v>2</v>
      </c>
      <c r="B2718">
        <v>1</v>
      </c>
      <c r="C2718">
        <v>4</v>
      </c>
      <c r="D2718">
        <v>480141300400</v>
      </c>
      <c r="E2718" t="s">
        <v>474</v>
      </c>
      <c r="G2718">
        <v>12</v>
      </c>
      <c r="H2718">
        <v>1</v>
      </c>
      <c r="I2718">
        <v>22</v>
      </c>
      <c r="J2718" t="str">
        <f t="shared" si="42"/>
        <v>01-04-2022</v>
      </c>
      <c r="K2718">
        <v>70000</v>
      </c>
      <c r="L2718">
        <v>0</v>
      </c>
      <c r="M2718">
        <v>0</v>
      </c>
      <c r="N2718">
        <v>0</v>
      </c>
      <c r="P2718">
        <v>40.304000000000002</v>
      </c>
      <c r="U2718">
        <v>0</v>
      </c>
      <c r="V2718">
        <v>0</v>
      </c>
      <c r="Y2718">
        <v>0</v>
      </c>
      <c r="AE2718">
        <v>0</v>
      </c>
      <c r="AP2718" t="s">
        <v>56</v>
      </c>
      <c r="AR2718">
        <v>0</v>
      </c>
      <c r="AS2718" t="s">
        <v>73</v>
      </c>
      <c r="AX2718">
        <v>110</v>
      </c>
      <c r="AY2718" t="s">
        <v>58</v>
      </c>
      <c r="AZ2718">
        <v>1012</v>
      </c>
      <c r="BA2718">
        <v>0</v>
      </c>
      <c r="BC2718">
        <v>0</v>
      </c>
      <c r="BD2718" t="s">
        <v>59</v>
      </c>
    </row>
    <row r="2719" spans="1:56" x14ac:dyDescent="0.25">
      <c r="A2719">
        <v>2</v>
      </c>
      <c r="B2719">
        <v>1</v>
      </c>
      <c r="C2719">
        <v>4</v>
      </c>
      <c r="D2719">
        <v>480151110000</v>
      </c>
      <c r="E2719" t="s">
        <v>3306</v>
      </c>
      <c r="G2719">
        <v>11</v>
      </c>
      <c r="H2719">
        <v>1</v>
      </c>
      <c r="I2719">
        <v>22</v>
      </c>
      <c r="J2719" t="str">
        <f t="shared" si="42"/>
        <v>01-04-2022</v>
      </c>
      <c r="K2719">
        <v>315000</v>
      </c>
      <c r="L2719">
        <v>2220</v>
      </c>
      <c r="M2719">
        <v>0</v>
      </c>
      <c r="N2719">
        <v>0</v>
      </c>
      <c r="P2719">
        <v>2.41</v>
      </c>
      <c r="Q2719">
        <v>1</v>
      </c>
      <c r="R2719">
        <v>1</v>
      </c>
      <c r="S2719">
        <v>9791</v>
      </c>
      <c r="T2719" t="s">
        <v>76</v>
      </c>
      <c r="U2719">
        <v>0</v>
      </c>
      <c r="V2719">
        <v>1964</v>
      </c>
      <c r="W2719" t="s">
        <v>71</v>
      </c>
      <c r="X2719" t="s">
        <v>63</v>
      </c>
      <c r="Y2719">
        <v>550</v>
      </c>
      <c r="Z2719" t="s">
        <v>64</v>
      </c>
      <c r="AA2719" t="s">
        <v>65</v>
      </c>
      <c r="AB2719" t="s">
        <v>66</v>
      </c>
      <c r="AC2719" t="s">
        <v>67</v>
      </c>
      <c r="AE2719">
        <v>9</v>
      </c>
      <c r="AF2719" t="s">
        <v>88</v>
      </c>
      <c r="AK2719" t="s">
        <v>71</v>
      </c>
      <c r="AL2719">
        <v>28</v>
      </c>
      <c r="AN2719" t="s">
        <v>82</v>
      </c>
      <c r="AP2719" t="s">
        <v>56</v>
      </c>
      <c r="AR2719">
        <v>0</v>
      </c>
      <c r="AS2719" t="s">
        <v>73</v>
      </c>
      <c r="AT2719" t="s">
        <v>74</v>
      </c>
      <c r="AV2719" t="s">
        <v>74</v>
      </c>
      <c r="AX2719">
        <v>510</v>
      </c>
      <c r="AY2719" t="s">
        <v>3307</v>
      </c>
      <c r="AZ2719">
        <v>2011</v>
      </c>
      <c r="BA2719">
        <v>20570</v>
      </c>
      <c r="BC2719">
        <v>208230</v>
      </c>
      <c r="BD2719" t="s">
        <v>59</v>
      </c>
    </row>
    <row r="2720" spans="1:56" x14ac:dyDescent="0.25">
      <c r="A2720">
        <v>2</v>
      </c>
      <c r="B2720">
        <v>1</v>
      </c>
      <c r="C2720">
        <v>21</v>
      </c>
      <c r="D2720">
        <v>480280800000</v>
      </c>
      <c r="E2720" t="s">
        <v>573</v>
      </c>
      <c r="G2720">
        <v>44</v>
      </c>
      <c r="H2720">
        <v>1</v>
      </c>
      <c r="I2720">
        <v>22</v>
      </c>
      <c r="J2720" t="str">
        <f t="shared" si="42"/>
        <v>01-21-2022</v>
      </c>
      <c r="K2720">
        <v>627902</v>
      </c>
      <c r="L2720">
        <v>0</v>
      </c>
      <c r="M2720">
        <v>0</v>
      </c>
      <c r="N2720">
        <v>0</v>
      </c>
      <c r="P2720">
        <v>38.012999999999998</v>
      </c>
      <c r="U2720">
        <v>0</v>
      </c>
      <c r="V2720">
        <v>0</v>
      </c>
      <c r="Y2720">
        <v>0</v>
      </c>
      <c r="AE2720">
        <v>0</v>
      </c>
      <c r="AP2720" t="s">
        <v>56</v>
      </c>
      <c r="AR2720">
        <v>0</v>
      </c>
      <c r="AS2720" t="s">
        <v>73</v>
      </c>
      <c r="AX2720">
        <v>110</v>
      </c>
      <c r="AY2720" t="s">
        <v>423</v>
      </c>
      <c r="AZ2720">
        <v>2044</v>
      </c>
      <c r="BA2720">
        <v>250710</v>
      </c>
      <c r="BC2720">
        <v>0</v>
      </c>
      <c r="BD2720" t="s">
        <v>59</v>
      </c>
    </row>
    <row r="2721" spans="1:56" x14ac:dyDescent="0.25">
      <c r="A2721">
        <v>2</v>
      </c>
      <c r="B2721">
        <v>1</v>
      </c>
      <c r="C2721">
        <v>28</v>
      </c>
      <c r="D2721">
        <v>480281390000</v>
      </c>
      <c r="G2721">
        <v>58</v>
      </c>
      <c r="H2721">
        <v>1</v>
      </c>
      <c r="I2721">
        <v>22</v>
      </c>
      <c r="J2721" t="str">
        <f t="shared" si="42"/>
        <v>01-28-2022</v>
      </c>
      <c r="K2721">
        <v>1025000</v>
      </c>
      <c r="L2721">
        <v>0</v>
      </c>
      <c r="M2721">
        <v>0</v>
      </c>
      <c r="N2721">
        <v>0</v>
      </c>
      <c r="P2721">
        <v>1.109</v>
      </c>
      <c r="U2721">
        <v>0</v>
      </c>
      <c r="V2721">
        <v>0</v>
      </c>
      <c r="Y2721">
        <v>0</v>
      </c>
      <c r="AE2721">
        <v>0</v>
      </c>
      <c r="AR2721">
        <v>0</v>
      </c>
      <c r="AX2721">
        <v>110</v>
      </c>
      <c r="AY2721" t="s">
        <v>58</v>
      </c>
      <c r="AZ2721">
        <v>2058</v>
      </c>
      <c r="BA2721">
        <v>5630</v>
      </c>
      <c r="BC2721">
        <v>0</v>
      </c>
      <c r="BD2721" t="s">
        <v>59</v>
      </c>
    </row>
    <row r="2722" spans="1:56" x14ac:dyDescent="0.25">
      <c r="A2722">
        <v>2</v>
      </c>
      <c r="B2722">
        <v>1</v>
      </c>
      <c r="C2722">
        <v>28</v>
      </c>
      <c r="D2722">
        <v>480281400000</v>
      </c>
      <c r="E2722" t="s">
        <v>573</v>
      </c>
      <c r="G2722">
        <v>58</v>
      </c>
      <c r="H2722">
        <v>1</v>
      </c>
      <c r="I2722">
        <v>22</v>
      </c>
      <c r="J2722" t="str">
        <f t="shared" si="42"/>
        <v>01-28-2022</v>
      </c>
      <c r="K2722">
        <v>1025000</v>
      </c>
      <c r="L2722">
        <v>0</v>
      </c>
      <c r="M2722">
        <v>0</v>
      </c>
      <c r="N2722">
        <v>0</v>
      </c>
      <c r="P2722">
        <v>73.480999999999995</v>
      </c>
      <c r="U2722">
        <v>0</v>
      </c>
      <c r="V2722">
        <v>0</v>
      </c>
      <c r="Y2722">
        <v>0</v>
      </c>
      <c r="AE2722">
        <v>0</v>
      </c>
      <c r="AP2722" t="s">
        <v>56</v>
      </c>
      <c r="AR2722">
        <v>0</v>
      </c>
      <c r="AS2722" t="s">
        <v>73</v>
      </c>
      <c r="AT2722" t="s">
        <v>74</v>
      </c>
      <c r="AV2722" t="s">
        <v>74</v>
      </c>
      <c r="AX2722">
        <v>199</v>
      </c>
      <c r="AY2722" t="s">
        <v>58</v>
      </c>
      <c r="AZ2722">
        <v>2058</v>
      </c>
      <c r="BA2722">
        <v>528310</v>
      </c>
      <c r="BC2722">
        <v>2890</v>
      </c>
      <c r="BD2722" t="s">
        <v>59</v>
      </c>
    </row>
    <row r="2723" spans="1:56" x14ac:dyDescent="0.25">
      <c r="A2723">
        <v>2</v>
      </c>
      <c r="B2723">
        <v>1</v>
      </c>
      <c r="C2723">
        <v>21</v>
      </c>
      <c r="D2723">
        <v>490542000000</v>
      </c>
      <c r="E2723" t="s">
        <v>3454</v>
      </c>
      <c r="G2723">
        <v>43</v>
      </c>
      <c r="H2723">
        <v>1</v>
      </c>
      <c r="I2723">
        <v>22</v>
      </c>
      <c r="J2723" t="str">
        <f t="shared" si="42"/>
        <v>01-21-2022</v>
      </c>
      <c r="K2723">
        <v>136000</v>
      </c>
      <c r="L2723">
        <v>1528</v>
      </c>
      <c r="M2723">
        <v>88</v>
      </c>
      <c r="N2723">
        <v>145</v>
      </c>
      <c r="P2723">
        <v>0</v>
      </c>
      <c r="Q2723">
        <v>1</v>
      </c>
      <c r="R2723">
        <v>1</v>
      </c>
      <c r="S2723">
        <v>9751</v>
      </c>
      <c r="T2723" t="s">
        <v>112</v>
      </c>
      <c r="U2723">
        <v>0</v>
      </c>
      <c r="V2723">
        <v>0</v>
      </c>
      <c r="X2723" t="s">
        <v>63</v>
      </c>
      <c r="Y2723">
        <v>528</v>
      </c>
      <c r="Z2723" t="s">
        <v>64</v>
      </c>
      <c r="AA2723" t="s">
        <v>164</v>
      </c>
      <c r="AB2723" t="s">
        <v>66</v>
      </c>
      <c r="AC2723" t="s">
        <v>67</v>
      </c>
      <c r="AE2723">
        <v>5</v>
      </c>
      <c r="AF2723" t="s">
        <v>102</v>
      </c>
      <c r="AG2723" t="s">
        <v>69</v>
      </c>
      <c r="AK2723" t="s">
        <v>898</v>
      </c>
      <c r="AL2723">
        <v>30</v>
      </c>
      <c r="AN2723" t="s">
        <v>72</v>
      </c>
      <c r="AP2723" t="s">
        <v>56</v>
      </c>
      <c r="AR2723">
        <v>4918</v>
      </c>
      <c r="AS2723" t="s">
        <v>73</v>
      </c>
      <c r="AT2723" t="s">
        <v>213</v>
      </c>
      <c r="AV2723" t="s">
        <v>74</v>
      </c>
      <c r="AX2723">
        <v>510</v>
      </c>
      <c r="AY2723" t="s">
        <v>473</v>
      </c>
      <c r="AZ2723">
        <v>2043</v>
      </c>
      <c r="BA2723">
        <v>14710</v>
      </c>
      <c r="BC2723">
        <v>92800</v>
      </c>
      <c r="BD2723" t="s">
        <v>59</v>
      </c>
    </row>
    <row r="2724" spans="1:56" x14ac:dyDescent="0.25">
      <c r="A2724">
        <v>2</v>
      </c>
      <c r="B2724">
        <v>1</v>
      </c>
      <c r="C2724">
        <v>14</v>
      </c>
      <c r="D2724">
        <v>500132000000</v>
      </c>
      <c r="E2724" t="s">
        <v>3578</v>
      </c>
      <c r="G2724">
        <v>32</v>
      </c>
      <c r="H2724">
        <v>1</v>
      </c>
      <c r="I2724">
        <v>22</v>
      </c>
      <c r="J2724" t="str">
        <f t="shared" si="42"/>
        <v>01-14-2022</v>
      </c>
      <c r="K2724">
        <v>70000</v>
      </c>
      <c r="L2724">
        <v>1830</v>
      </c>
      <c r="M2724">
        <v>0</v>
      </c>
      <c r="N2724">
        <v>0</v>
      </c>
      <c r="P2724">
        <v>0.35</v>
      </c>
      <c r="Q2724">
        <v>1</v>
      </c>
      <c r="R2724">
        <v>1</v>
      </c>
      <c r="S2724">
        <v>9621</v>
      </c>
      <c r="T2724" t="s">
        <v>76</v>
      </c>
      <c r="U2724">
        <v>3</v>
      </c>
      <c r="V2724">
        <v>915</v>
      </c>
      <c r="X2724" t="s">
        <v>63</v>
      </c>
      <c r="Y2724">
        <v>600</v>
      </c>
      <c r="Z2724" t="s">
        <v>64</v>
      </c>
      <c r="AA2724" t="s">
        <v>3579</v>
      </c>
      <c r="AB2724" t="s">
        <v>66</v>
      </c>
      <c r="AC2724" t="s">
        <v>67</v>
      </c>
      <c r="AE2724">
        <v>8</v>
      </c>
      <c r="AF2724" t="s">
        <v>88</v>
      </c>
      <c r="AI2724" t="s">
        <v>70</v>
      </c>
      <c r="AK2724" t="s">
        <v>71</v>
      </c>
      <c r="AL2724">
        <v>40</v>
      </c>
      <c r="AN2724" t="s">
        <v>82</v>
      </c>
      <c r="AP2724" t="s">
        <v>56</v>
      </c>
      <c r="AR2724">
        <v>5000</v>
      </c>
      <c r="AS2724" t="s">
        <v>73</v>
      </c>
      <c r="AT2724" t="s">
        <v>74</v>
      </c>
      <c r="AV2724" t="s">
        <v>74</v>
      </c>
      <c r="AX2724">
        <v>510</v>
      </c>
      <c r="AY2724" t="s">
        <v>3307</v>
      </c>
      <c r="AZ2724">
        <v>2032</v>
      </c>
      <c r="BA2724">
        <v>6060</v>
      </c>
      <c r="BC2724">
        <v>98340</v>
      </c>
      <c r="BD2724" t="s">
        <v>59</v>
      </c>
    </row>
    <row r="2725" spans="1:56" x14ac:dyDescent="0.25">
      <c r="A2725">
        <v>2</v>
      </c>
      <c r="B2725">
        <v>1</v>
      </c>
      <c r="C2725">
        <v>14</v>
      </c>
      <c r="D2725">
        <v>500140110000</v>
      </c>
      <c r="E2725" t="s">
        <v>3575</v>
      </c>
      <c r="G2725">
        <v>32</v>
      </c>
      <c r="H2725">
        <v>1</v>
      </c>
      <c r="I2725">
        <v>22</v>
      </c>
      <c r="J2725" t="str">
        <f t="shared" si="42"/>
        <v>01-14-2022</v>
      </c>
      <c r="K2725">
        <v>70000</v>
      </c>
      <c r="L2725">
        <v>0</v>
      </c>
      <c r="M2725">
        <v>0</v>
      </c>
      <c r="N2725">
        <v>0</v>
      </c>
      <c r="P2725">
        <v>8.0000000000000002E-3</v>
      </c>
      <c r="U2725">
        <v>0</v>
      </c>
      <c r="V2725">
        <v>0</v>
      </c>
      <c r="Y2725">
        <v>0</v>
      </c>
      <c r="AE2725">
        <v>0</v>
      </c>
      <c r="AP2725" t="s">
        <v>56</v>
      </c>
      <c r="AR2725">
        <v>5000</v>
      </c>
      <c r="AS2725" t="s">
        <v>73</v>
      </c>
      <c r="AX2725">
        <v>500</v>
      </c>
      <c r="AY2725" t="s">
        <v>439</v>
      </c>
      <c r="AZ2725">
        <v>2032</v>
      </c>
      <c r="BA2725">
        <v>0</v>
      </c>
      <c r="BC2725">
        <v>0</v>
      </c>
      <c r="BD2725" t="s">
        <v>59</v>
      </c>
    </row>
    <row r="2726" spans="1:56" x14ac:dyDescent="0.25">
      <c r="A2726">
        <v>2</v>
      </c>
      <c r="B2726">
        <v>1</v>
      </c>
      <c r="C2726">
        <v>24</v>
      </c>
      <c r="D2726">
        <v>530021600000</v>
      </c>
      <c r="E2726" t="s">
        <v>3667</v>
      </c>
      <c r="G2726">
        <v>45</v>
      </c>
      <c r="H2726">
        <v>1</v>
      </c>
      <c r="I2726">
        <v>22</v>
      </c>
      <c r="J2726" t="str">
        <f t="shared" si="42"/>
        <v>01-24-2022</v>
      </c>
      <c r="K2726">
        <v>199000</v>
      </c>
      <c r="L2726">
        <v>1468</v>
      </c>
      <c r="M2726">
        <v>0</v>
      </c>
      <c r="N2726">
        <v>0</v>
      </c>
      <c r="P2726">
        <v>1</v>
      </c>
      <c r="Q2726">
        <v>1</v>
      </c>
      <c r="R2726">
        <v>6</v>
      </c>
      <c r="S2726" t="s">
        <v>207</v>
      </c>
      <c r="T2726" t="s">
        <v>86</v>
      </c>
      <c r="U2726">
        <v>0</v>
      </c>
      <c r="V2726">
        <v>1468</v>
      </c>
      <c r="X2726" t="s">
        <v>63</v>
      </c>
      <c r="Y2726">
        <v>624</v>
      </c>
      <c r="Z2726" t="s">
        <v>64</v>
      </c>
      <c r="AA2726" t="s">
        <v>164</v>
      </c>
      <c r="AB2726" t="s">
        <v>66</v>
      </c>
      <c r="AC2726" t="s">
        <v>77</v>
      </c>
      <c r="AE2726">
        <v>8</v>
      </c>
      <c r="AF2726" t="s">
        <v>88</v>
      </c>
      <c r="AI2726" t="s">
        <v>70</v>
      </c>
      <c r="AK2726" t="s">
        <v>71</v>
      </c>
      <c r="AL2726">
        <v>28</v>
      </c>
      <c r="AN2726" t="s">
        <v>82</v>
      </c>
      <c r="AP2726" t="s">
        <v>56</v>
      </c>
      <c r="AR2726">
        <v>0</v>
      </c>
      <c r="AS2726" t="s">
        <v>73</v>
      </c>
      <c r="AT2726" t="s">
        <v>74</v>
      </c>
      <c r="AV2726" t="s">
        <v>74</v>
      </c>
      <c r="AX2726">
        <v>510</v>
      </c>
      <c r="AY2726" t="s">
        <v>3668</v>
      </c>
      <c r="AZ2726">
        <v>7045</v>
      </c>
      <c r="BA2726">
        <v>14260</v>
      </c>
      <c r="BC2726">
        <v>137400</v>
      </c>
      <c r="BD2726" t="s">
        <v>59</v>
      </c>
    </row>
    <row r="2727" spans="1:56" x14ac:dyDescent="0.25">
      <c r="A2727">
        <v>2</v>
      </c>
      <c r="B2727">
        <v>1</v>
      </c>
      <c r="C2727">
        <v>19</v>
      </c>
      <c r="D2727">
        <v>530110210000</v>
      </c>
      <c r="E2727" t="s">
        <v>3678</v>
      </c>
      <c r="G2727">
        <v>37</v>
      </c>
      <c r="H2727">
        <v>1</v>
      </c>
      <c r="I2727">
        <v>22</v>
      </c>
      <c r="J2727" t="str">
        <f t="shared" si="42"/>
        <v>01-19-2022</v>
      </c>
      <c r="K2727">
        <v>257000</v>
      </c>
      <c r="L2727">
        <v>1890</v>
      </c>
      <c r="M2727">
        <v>0</v>
      </c>
      <c r="N2727">
        <v>0</v>
      </c>
      <c r="P2727">
        <v>0.96</v>
      </c>
      <c r="Q2727" t="s">
        <v>98</v>
      </c>
      <c r="R2727">
        <v>1</v>
      </c>
      <c r="S2727">
        <v>9771</v>
      </c>
      <c r="T2727" t="s">
        <v>132</v>
      </c>
      <c r="U2727">
        <v>0</v>
      </c>
      <c r="V2727">
        <v>0</v>
      </c>
      <c r="X2727" t="s">
        <v>63</v>
      </c>
      <c r="Y2727">
        <v>750</v>
      </c>
      <c r="Z2727" t="s">
        <v>64</v>
      </c>
      <c r="AA2727" t="s">
        <v>208</v>
      </c>
      <c r="AB2727" t="s">
        <v>66</v>
      </c>
      <c r="AC2727" t="s">
        <v>67</v>
      </c>
      <c r="AE2727">
        <v>6</v>
      </c>
      <c r="AF2727" t="s">
        <v>68</v>
      </c>
      <c r="AG2727" t="s">
        <v>69</v>
      </c>
      <c r="AI2727" t="s">
        <v>70</v>
      </c>
      <c r="AK2727" t="s">
        <v>71</v>
      </c>
      <c r="AL2727">
        <v>28</v>
      </c>
      <c r="AN2727" t="s">
        <v>72</v>
      </c>
      <c r="AP2727" t="s">
        <v>56</v>
      </c>
      <c r="AR2727">
        <v>0</v>
      </c>
      <c r="AS2727" t="s">
        <v>73</v>
      </c>
      <c r="AT2727" t="s">
        <v>74</v>
      </c>
      <c r="AV2727" t="s">
        <v>74</v>
      </c>
      <c r="AX2727">
        <v>510</v>
      </c>
      <c r="AY2727" t="s">
        <v>3679</v>
      </c>
      <c r="AZ2727">
        <v>4037</v>
      </c>
      <c r="BA2727">
        <v>14260</v>
      </c>
      <c r="BC2727">
        <v>174860</v>
      </c>
      <c r="BD2727" t="s">
        <v>59</v>
      </c>
    </row>
    <row r="2728" spans="1:56" x14ac:dyDescent="0.25">
      <c r="A2728">
        <v>2</v>
      </c>
      <c r="B2728">
        <v>1</v>
      </c>
      <c r="C2728">
        <v>19</v>
      </c>
      <c r="D2728">
        <v>550400200400</v>
      </c>
      <c r="E2728" t="s">
        <v>3726</v>
      </c>
      <c r="G2728">
        <v>36</v>
      </c>
      <c r="H2728">
        <v>1</v>
      </c>
      <c r="I2728">
        <v>22</v>
      </c>
      <c r="J2728" t="str">
        <f t="shared" si="42"/>
        <v>01-19-2022</v>
      </c>
      <c r="K2728">
        <v>71760</v>
      </c>
      <c r="L2728">
        <v>0</v>
      </c>
      <c r="M2728">
        <v>0</v>
      </c>
      <c r="N2728">
        <v>0</v>
      </c>
      <c r="P2728">
        <v>2.698</v>
      </c>
      <c r="U2728">
        <v>0</v>
      </c>
      <c r="V2728">
        <v>0</v>
      </c>
      <c r="Y2728">
        <v>0</v>
      </c>
      <c r="AE2728">
        <v>0</v>
      </c>
      <c r="AP2728" t="s">
        <v>56</v>
      </c>
      <c r="AR2728">
        <v>0</v>
      </c>
      <c r="AS2728" t="s">
        <v>73</v>
      </c>
      <c r="AX2728">
        <v>110</v>
      </c>
      <c r="AY2728" t="s">
        <v>58</v>
      </c>
      <c r="AZ2728">
        <v>1036</v>
      </c>
      <c r="BA2728">
        <v>0</v>
      </c>
      <c r="BC2728">
        <v>0</v>
      </c>
      <c r="BD2728" t="s">
        <v>59</v>
      </c>
    </row>
    <row r="2729" spans="1:56" x14ac:dyDescent="0.25">
      <c r="A2729">
        <v>2</v>
      </c>
      <c r="B2729">
        <v>1</v>
      </c>
      <c r="C2729">
        <v>19</v>
      </c>
      <c r="D2729">
        <v>550400200500</v>
      </c>
      <c r="E2729" t="s">
        <v>319</v>
      </c>
      <c r="G2729">
        <v>36</v>
      </c>
      <c r="H2729">
        <v>1</v>
      </c>
      <c r="I2729">
        <v>22</v>
      </c>
      <c r="J2729" t="str">
        <f t="shared" si="42"/>
        <v>01-19-2022</v>
      </c>
      <c r="K2729">
        <v>71760</v>
      </c>
      <c r="L2729">
        <v>0</v>
      </c>
      <c r="M2729">
        <v>0</v>
      </c>
      <c r="N2729">
        <v>0</v>
      </c>
      <c r="P2729">
        <v>1.7869999999999999</v>
      </c>
      <c r="U2729">
        <v>0</v>
      </c>
      <c r="V2729">
        <v>0</v>
      </c>
      <c r="Y2729">
        <v>0</v>
      </c>
      <c r="AE2729">
        <v>0</v>
      </c>
      <c r="AR2729">
        <v>0</v>
      </c>
      <c r="AX2729">
        <v>110</v>
      </c>
      <c r="AY2729" t="s">
        <v>58</v>
      </c>
      <c r="AZ2729">
        <v>1036</v>
      </c>
      <c r="BA2729">
        <v>0</v>
      </c>
      <c r="BC2729">
        <v>0</v>
      </c>
      <c r="BD2729" t="s">
        <v>59</v>
      </c>
    </row>
    <row r="2730" spans="1:56" x14ac:dyDescent="0.25">
      <c r="A2730">
        <v>2</v>
      </c>
      <c r="B2730">
        <v>1</v>
      </c>
      <c r="C2730">
        <v>20</v>
      </c>
      <c r="D2730">
        <v>560651400000</v>
      </c>
      <c r="E2730" t="s">
        <v>3781</v>
      </c>
      <c r="G2730">
        <v>41</v>
      </c>
      <c r="H2730">
        <v>1</v>
      </c>
      <c r="I2730">
        <v>22</v>
      </c>
      <c r="J2730" t="str">
        <f t="shared" si="42"/>
        <v>01-20-2022</v>
      </c>
      <c r="K2730">
        <v>385000</v>
      </c>
      <c r="L2730">
        <v>2018</v>
      </c>
      <c r="M2730">
        <v>153</v>
      </c>
      <c r="N2730">
        <v>171</v>
      </c>
      <c r="P2730">
        <v>0</v>
      </c>
      <c r="Q2730">
        <v>1</v>
      </c>
      <c r="R2730">
        <v>2</v>
      </c>
      <c r="S2730">
        <v>31</v>
      </c>
      <c r="T2730" t="s">
        <v>112</v>
      </c>
      <c r="U2730">
        <v>0</v>
      </c>
      <c r="V2730">
        <v>2018</v>
      </c>
      <c r="X2730" t="s">
        <v>63</v>
      </c>
      <c r="Y2730">
        <v>1400</v>
      </c>
      <c r="Z2730" t="s">
        <v>64</v>
      </c>
      <c r="AA2730" t="s">
        <v>65</v>
      </c>
      <c r="AB2730" t="s">
        <v>66</v>
      </c>
      <c r="AC2730" t="s">
        <v>67</v>
      </c>
      <c r="AE2730">
        <v>0</v>
      </c>
      <c r="AF2730" t="s">
        <v>68</v>
      </c>
      <c r="AG2730" t="s">
        <v>69</v>
      </c>
      <c r="AK2730" t="s">
        <v>71</v>
      </c>
      <c r="AL2730">
        <v>13</v>
      </c>
      <c r="AN2730" t="s">
        <v>72</v>
      </c>
      <c r="AP2730" t="s">
        <v>56</v>
      </c>
      <c r="AR2730">
        <v>5601</v>
      </c>
      <c r="AS2730" t="s">
        <v>73</v>
      </c>
      <c r="AT2730" t="s">
        <v>213</v>
      </c>
      <c r="AV2730" t="s">
        <v>213</v>
      </c>
      <c r="AX2730">
        <v>510</v>
      </c>
      <c r="AY2730" t="s">
        <v>58</v>
      </c>
      <c r="AZ2730">
        <v>6041</v>
      </c>
      <c r="BA2730">
        <v>19370</v>
      </c>
      <c r="BC2730">
        <v>217770</v>
      </c>
      <c r="BD2730" t="s">
        <v>59</v>
      </c>
    </row>
    <row r="2731" spans="1:56" x14ac:dyDescent="0.25">
      <c r="A2731">
        <v>2</v>
      </c>
      <c r="B2731">
        <v>1</v>
      </c>
      <c r="C2731">
        <v>20</v>
      </c>
      <c r="D2731">
        <v>560651700000</v>
      </c>
      <c r="E2731" t="s">
        <v>3782</v>
      </c>
      <c r="G2731">
        <v>41</v>
      </c>
      <c r="H2731">
        <v>1</v>
      </c>
      <c r="I2731">
        <v>22</v>
      </c>
      <c r="J2731" t="str">
        <f t="shared" si="42"/>
        <v>01-20-2022</v>
      </c>
      <c r="K2731">
        <v>385000</v>
      </c>
      <c r="L2731">
        <v>0</v>
      </c>
      <c r="M2731">
        <v>0</v>
      </c>
      <c r="N2731">
        <v>0</v>
      </c>
      <c r="P2731">
        <v>0</v>
      </c>
      <c r="U2731">
        <v>0</v>
      </c>
      <c r="V2731">
        <v>0</v>
      </c>
      <c r="Y2731">
        <v>0</v>
      </c>
      <c r="AE2731">
        <v>0</v>
      </c>
      <c r="AP2731" t="s">
        <v>56</v>
      </c>
      <c r="AR2731">
        <v>5601</v>
      </c>
      <c r="AS2731" t="s">
        <v>73</v>
      </c>
      <c r="AX2731">
        <v>500</v>
      </c>
      <c r="AY2731" t="s">
        <v>637</v>
      </c>
      <c r="AZ2731">
        <v>6041</v>
      </c>
      <c r="BA2731">
        <v>0</v>
      </c>
      <c r="BC2731">
        <v>0</v>
      </c>
      <c r="BD2731" t="s">
        <v>59</v>
      </c>
    </row>
    <row r="2732" spans="1:56" x14ac:dyDescent="0.25">
      <c r="A2732">
        <v>2</v>
      </c>
      <c r="B2732">
        <v>1</v>
      </c>
      <c r="C2732">
        <v>24</v>
      </c>
      <c r="D2732">
        <v>560670600000</v>
      </c>
      <c r="E2732" t="s">
        <v>3067</v>
      </c>
      <c r="G2732">
        <v>49</v>
      </c>
      <c r="H2732">
        <v>1</v>
      </c>
      <c r="I2732">
        <v>22</v>
      </c>
      <c r="J2732" t="str">
        <f t="shared" si="42"/>
        <v>01-24-2022</v>
      </c>
      <c r="K2732">
        <v>20000</v>
      </c>
      <c r="L2732">
        <v>0</v>
      </c>
      <c r="M2732">
        <v>66</v>
      </c>
      <c r="N2732">
        <v>132</v>
      </c>
      <c r="P2732">
        <v>0</v>
      </c>
      <c r="U2732">
        <v>0</v>
      </c>
      <c r="V2732">
        <v>0</v>
      </c>
      <c r="Y2732">
        <v>0</v>
      </c>
      <c r="AE2732">
        <v>0</v>
      </c>
      <c r="AP2732" t="s">
        <v>56</v>
      </c>
      <c r="AR2732">
        <v>5616</v>
      </c>
      <c r="AS2732" t="s">
        <v>73</v>
      </c>
      <c r="AX2732">
        <v>500</v>
      </c>
      <c r="AY2732" t="s">
        <v>637</v>
      </c>
      <c r="AZ2732">
        <v>4049</v>
      </c>
      <c r="BA2732">
        <v>8710</v>
      </c>
      <c r="BC2732">
        <v>0</v>
      </c>
      <c r="BD2732" t="s">
        <v>59</v>
      </c>
    </row>
    <row r="2733" spans="1:56" x14ac:dyDescent="0.25">
      <c r="A2733">
        <v>2</v>
      </c>
      <c r="B2733">
        <v>1</v>
      </c>
      <c r="C2733">
        <v>24</v>
      </c>
      <c r="D2733">
        <v>560670700000</v>
      </c>
      <c r="E2733" t="s">
        <v>3067</v>
      </c>
      <c r="G2733">
        <v>49</v>
      </c>
      <c r="H2733">
        <v>1</v>
      </c>
      <c r="I2733">
        <v>22</v>
      </c>
      <c r="J2733" t="str">
        <f t="shared" si="42"/>
        <v>01-24-2022</v>
      </c>
      <c r="K2733">
        <v>20000</v>
      </c>
      <c r="L2733">
        <v>0</v>
      </c>
      <c r="M2733">
        <v>66</v>
      </c>
      <c r="N2733">
        <v>132</v>
      </c>
      <c r="P2733">
        <v>0</v>
      </c>
      <c r="U2733">
        <v>0</v>
      </c>
      <c r="V2733">
        <v>0</v>
      </c>
      <c r="Y2733">
        <v>0</v>
      </c>
      <c r="AE2733">
        <v>0</v>
      </c>
      <c r="AP2733" t="s">
        <v>56</v>
      </c>
      <c r="AR2733">
        <v>5616</v>
      </c>
      <c r="AS2733" t="s">
        <v>73</v>
      </c>
      <c r="AX2733">
        <v>500</v>
      </c>
      <c r="AY2733" t="s">
        <v>637</v>
      </c>
      <c r="AZ2733">
        <v>4049</v>
      </c>
      <c r="BA2733">
        <v>8710</v>
      </c>
      <c r="BC2733">
        <v>0</v>
      </c>
      <c r="BD2733" t="s">
        <v>59</v>
      </c>
    </row>
    <row r="2734" spans="1:56" x14ac:dyDescent="0.25">
      <c r="A2734">
        <v>2</v>
      </c>
      <c r="B2734">
        <v>1</v>
      </c>
      <c r="C2734">
        <v>13</v>
      </c>
      <c r="D2734">
        <v>560763380000</v>
      </c>
      <c r="E2734" t="s">
        <v>3831</v>
      </c>
      <c r="G2734">
        <v>24</v>
      </c>
      <c r="H2734">
        <v>1</v>
      </c>
      <c r="I2734">
        <v>22</v>
      </c>
      <c r="J2734" t="str">
        <f t="shared" si="42"/>
        <v>01-13-2022</v>
      </c>
      <c r="K2734">
        <v>273000</v>
      </c>
      <c r="L2734">
        <v>2094</v>
      </c>
      <c r="M2734">
        <v>134</v>
      </c>
      <c r="N2734">
        <v>140</v>
      </c>
      <c r="P2734">
        <v>0</v>
      </c>
      <c r="Q2734">
        <v>1</v>
      </c>
      <c r="R2734">
        <v>2</v>
      </c>
      <c r="S2734">
        <v>21</v>
      </c>
      <c r="T2734" t="s">
        <v>112</v>
      </c>
      <c r="U2734">
        <v>3</v>
      </c>
      <c r="V2734">
        <v>0</v>
      </c>
      <c r="X2734" t="s">
        <v>63</v>
      </c>
      <c r="Y2734">
        <v>840</v>
      </c>
      <c r="Z2734" t="s">
        <v>64</v>
      </c>
      <c r="AA2734" t="s">
        <v>65</v>
      </c>
      <c r="AB2734" t="s">
        <v>66</v>
      </c>
      <c r="AC2734" t="s">
        <v>67</v>
      </c>
      <c r="AE2734">
        <v>6</v>
      </c>
      <c r="AF2734" t="s">
        <v>88</v>
      </c>
      <c r="AK2734" t="s">
        <v>71</v>
      </c>
      <c r="AL2734">
        <v>13</v>
      </c>
      <c r="AN2734" t="s">
        <v>310</v>
      </c>
      <c r="AR2734">
        <v>5604</v>
      </c>
      <c r="AS2734" t="s">
        <v>73</v>
      </c>
      <c r="AT2734" t="s">
        <v>213</v>
      </c>
      <c r="AV2734" t="s">
        <v>213</v>
      </c>
      <c r="AX2734">
        <v>510</v>
      </c>
      <c r="AY2734" t="s">
        <v>3832</v>
      </c>
      <c r="AZ2734">
        <v>4024</v>
      </c>
      <c r="BA2734">
        <v>21800</v>
      </c>
      <c r="BC2734">
        <v>175030</v>
      </c>
      <c r="BD2734" t="s">
        <v>59</v>
      </c>
    </row>
    <row r="2735" spans="1:56" x14ac:dyDescent="0.25">
      <c r="A2735">
        <v>2</v>
      </c>
      <c r="B2735">
        <v>1</v>
      </c>
      <c r="C2735">
        <v>27</v>
      </c>
      <c r="D2735">
        <v>590080400300</v>
      </c>
      <c r="E2735" t="s">
        <v>3871</v>
      </c>
      <c r="G2735">
        <v>53</v>
      </c>
      <c r="H2735">
        <v>1</v>
      </c>
      <c r="I2735">
        <v>22</v>
      </c>
      <c r="J2735" t="str">
        <f t="shared" si="42"/>
        <v>01-27-2022</v>
      </c>
      <c r="K2735">
        <v>62500</v>
      </c>
      <c r="L2735">
        <v>1831</v>
      </c>
      <c r="M2735">
        <v>0</v>
      </c>
      <c r="N2735">
        <v>0</v>
      </c>
      <c r="P2735">
        <v>1.5</v>
      </c>
      <c r="Q2735" t="s">
        <v>61</v>
      </c>
      <c r="R2735" t="s">
        <v>116</v>
      </c>
      <c r="S2735" t="s">
        <v>142</v>
      </c>
      <c r="T2735" t="s">
        <v>143</v>
      </c>
      <c r="U2735">
        <v>0</v>
      </c>
      <c r="V2735">
        <v>0</v>
      </c>
      <c r="Y2735">
        <v>0</v>
      </c>
      <c r="AA2735" t="s">
        <v>259</v>
      </c>
      <c r="AB2735" t="s">
        <v>66</v>
      </c>
      <c r="AC2735" t="s">
        <v>67</v>
      </c>
      <c r="AE2735">
        <v>7</v>
      </c>
      <c r="AF2735" t="s">
        <v>81</v>
      </c>
      <c r="AK2735" t="s">
        <v>71</v>
      </c>
      <c r="AL2735">
        <v>40</v>
      </c>
      <c r="AN2735" t="s">
        <v>138</v>
      </c>
      <c r="AP2735" t="s">
        <v>56</v>
      </c>
      <c r="AR2735">
        <v>0</v>
      </c>
      <c r="AS2735" t="s">
        <v>73</v>
      </c>
      <c r="AT2735" t="s">
        <v>74</v>
      </c>
      <c r="AV2735" t="s">
        <v>74</v>
      </c>
      <c r="AX2735">
        <v>510</v>
      </c>
      <c r="AY2735" t="s">
        <v>58</v>
      </c>
      <c r="AZ2735">
        <v>6053</v>
      </c>
      <c r="BA2735">
        <v>14800</v>
      </c>
      <c r="BC2735">
        <v>65800</v>
      </c>
      <c r="BD2735" t="s">
        <v>59</v>
      </c>
    </row>
    <row r="2736" spans="1:56" x14ac:dyDescent="0.25">
      <c r="A2736">
        <v>2</v>
      </c>
      <c r="B2736">
        <v>1</v>
      </c>
      <c r="C2736">
        <v>5</v>
      </c>
      <c r="D2736">
        <v>590090800100</v>
      </c>
      <c r="E2736" t="s">
        <v>724</v>
      </c>
      <c r="G2736">
        <v>13</v>
      </c>
      <c r="H2736">
        <v>1</v>
      </c>
      <c r="I2736">
        <v>22</v>
      </c>
      <c r="J2736" t="str">
        <f t="shared" si="42"/>
        <v>01-05-2022</v>
      </c>
      <c r="K2736">
        <v>248000</v>
      </c>
      <c r="L2736">
        <v>0</v>
      </c>
      <c r="M2736">
        <v>0</v>
      </c>
      <c r="N2736">
        <v>0</v>
      </c>
      <c r="P2736">
        <v>37.844000000000001</v>
      </c>
      <c r="U2736">
        <v>0</v>
      </c>
      <c r="V2736">
        <v>0</v>
      </c>
      <c r="Y2736">
        <v>0</v>
      </c>
      <c r="AE2736">
        <v>0</v>
      </c>
      <c r="AP2736" t="s">
        <v>56</v>
      </c>
      <c r="AR2736">
        <v>0</v>
      </c>
      <c r="AS2736" t="s">
        <v>73</v>
      </c>
      <c r="AX2736">
        <v>110</v>
      </c>
      <c r="AY2736" t="s">
        <v>423</v>
      </c>
      <c r="AZ2736">
        <v>7013</v>
      </c>
      <c r="BA2736">
        <v>281910</v>
      </c>
      <c r="BC2736">
        <v>0</v>
      </c>
      <c r="BD2736" t="s">
        <v>59</v>
      </c>
    </row>
    <row r="2737" spans="1:56" x14ac:dyDescent="0.25">
      <c r="A2737">
        <v>2</v>
      </c>
      <c r="B2737">
        <v>1</v>
      </c>
      <c r="C2737">
        <v>28</v>
      </c>
      <c r="D2737">
        <v>590170100100</v>
      </c>
      <c r="E2737" t="s">
        <v>3885</v>
      </c>
      <c r="G2737">
        <v>57</v>
      </c>
      <c r="H2737">
        <v>1</v>
      </c>
      <c r="I2737">
        <v>22</v>
      </c>
      <c r="J2737" t="str">
        <f t="shared" si="42"/>
        <v>01-28-2022</v>
      </c>
      <c r="K2737">
        <v>345000</v>
      </c>
      <c r="L2737">
        <v>2520</v>
      </c>
      <c r="M2737">
        <v>0</v>
      </c>
      <c r="N2737">
        <v>0</v>
      </c>
      <c r="P2737">
        <v>1.47</v>
      </c>
      <c r="Q2737" t="s">
        <v>61</v>
      </c>
      <c r="R2737">
        <v>1</v>
      </c>
      <c r="S2737">
        <v>9891</v>
      </c>
      <c r="T2737" t="s">
        <v>3886</v>
      </c>
      <c r="U2737">
        <v>3</v>
      </c>
      <c r="V2737">
        <v>1260</v>
      </c>
      <c r="W2737" t="s">
        <v>71</v>
      </c>
      <c r="X2737" t="s">
        <v>63</v>
      </c>
      <c r="Y2737">
        <v>576</v>
      </c>
      <c r="Z2737" t="s">
        <v>64</v>
      </c>
      <c r="AA2737" t="s">
        <v>79</v>
      </c>
      <c r="AB2737" t="s">
        <v>66</v>
      </c>
      <c r="AC2737" t="s">
        <v>67</v>
      </c>
      <c r="AE2737">
        <v>10</v>
      </c>
      <c r="AF2737" t="s">
        <v>88</v>
      </c>
      <c r="AI2737" t="s">
        <v>70</v>
      </c>
      <c r="AK2737" t="s">
        <v>71</v>
      </c>
      <c r="AL2737">
        <v>17</v>
      </c>
      <c r="AN2737" t="s">
        <v>189</v>
      </c>
      <c r="AP2737" t="s">
        <v>56</v>
      </c>
      <c r="AR2737">
        <v>0</v>
      </c>
      <c r="AS2737" t="s">
        <v>73</v>
      </c>
      <c r="AT2737" t="s">
        <v>74</v>
      </c>
      <c r="AV2737" t="s">
        <v>74</v>
      </c>
      <c r="AX2737">
        <v>510</v>
      </c>
      <c r="AY2737" t="s">
        <v>1507</v>
      </c>
      <c r="AZ2737">
        <v>3057</v>
      </c>
      <c r="BA2737">
        <v>14460</v>
      </c>
      <c r="BC2737">
        <v>212660</v>
      </c>
      <c r="BD2737" t="s">
        <v>59</v>
      </c>
    </row>
    <row r="2738" spans="1:56" x14ac:dyDescent="0.25">
      <c r="A2738">
        <v>2</v>
      </c>
      <c r="B2738">
        <v>1</v>
      </c>
      <c r="C2738">
        <v>12</v>
      </c>
      <c r="D2738">
        <v>590250700200</v>
      </c>
      <c r="E2738" t="s">
        <v>140</v>
      </c>
      <c r="G2738">
        <v>21</v>
      </c>
      <c r="H2738">
        <v>1</v>
      </c>
      <c r="I2738">
        <v>22</v>
      </c>
      <c r="J2738" t="str">
        <f t="shared" si="42"/>
        <v>01-12-2022</v>
      </c>
      <c r="K2738">
        <v>100</v>
      </c>
      <c r="L2738">
        <v>0</v>
      </c>
      <c r="M2738">
        <v>0</v>
      </c>
      <c r="N2738">
        <v>0</v>
      </c>
      <c r="P2738">
        <v>9.4E-2</v>
      </c>
      <c r="U2738">
        <v>0</v>
      </c>
      <c r="V2738">
        <v>0</v>
      </c>
      <c r="Y2738">
        <v>0</v>
      </c>
      <c r="AE2738">
        <v>0</v>
      </c>
      <c r="AR2738">
        <v>0</v>
      </c>
      <c r="AX2738">
        <v>110</v>
      </c>
      <c r="AY2738" t="s">
        <v>58</v>
      </c>
      <c r="AZ2738">
        <v>1021</v>
      </c>
      <c r="BA2738">
        <v>0</v>
      </c>
      <c r="BC2738">
        <v>0</v>
      </c>
      <c r="BD2738" t="s">
        <v>59</v>
      </c>
    </row>
    <row r="2739" spans="1:56" x14ac:dyDescent="0.25">
      <c r="A2739">
        <v>2</v>
      </c>
      <c r="B2739">
        <v>1</v>
      </c>
      <c r="C2739">
        <v>26</v>
      </c>
      <c r="D2739">
        <v>610661900000</v>
      </c>
      <c r="E2739" t="s">
        <v>4017</v>
      </c>
      <c r="G2739">
        <v>51</v>
      </c>
      <c r="H2739">
        <v>1</v>
      </c>
      <c r="I2739">
        <v>22</v>
      </c>
      <c r="J2739" t="str">
        <f t="shared" si="42"/>
        <v>01-26-2022</v>
      </c>
      <c r="K2739">
        <v>60000</v>
      </c>
      <c r="L2739">
        <v>1080</v>
      </c>
      <c r="M2739">
        <v>66</v>
      </c>
      <c r="N2739">
        <v>132</v>
      </c>
      <c r="P2739">
        <v>0</v>
      </c>
      <c r="Q2739">
        <v>1</v>
      </c>
      <c r="R2739">
        <v>2</v>
      </c>
      <c r="S2739">
        <v>41</v>
      </c>
      <c r="T2739" t="s">
        <v>112</v>
      </c>
      <c r="U2739">
        <v>3</v>
      </c>
      <c r="V2739">
        <v>0</v>
      </c>
      <c r="X2739" t="s">
        <v>63</v>
      </c>
      <c r="Y2739">
        <v>414</v>
      </c>
      <c r="Z2739" t="s">
        <v>92</v>
      </c>
      <c r="AA2739" t="s">
        <v>3097</v>
      </c>
      <c r="AB2739" t="s">
        <v>66</v>
      </c>
      <c r="AC2739" t="s">
        <v>67</v>
      </c>
      <c r="AE2739">
        <v>6</v>
      </c>
      <c r="AF2739" t="s">
        <v>88</v>
      </c>
      <c r="AK2739" t="s">
        <v>71</v>
      </c>
      <c r="AL2739">
        <v>15</v>
      </c>
      <c r="AN2739" t="s">
        <v>170</v>
      </c>
      <c r="AP2739" t="s">
        <v>56</v>
      </c>
      <c r="AR2739">
        <v>6121</v>
      </c>
      <c r="AS2739" t="s">
        <v>73</v>
      </c>
      <c r="AT2739" t="s">
        <v>213</v>
      </c>
      <c r="AV2739" t="s">
        <v>213</v>
      </c>
      <c r="AX2739">
        <v>510</v>
      </c>
      <c r="AY2739" t="s">
        <v>58</v>
      </c>
      <c r="AZ2739">
        <v>3051</v>
      </c>
      <c r="BA2739">
        <v>8710</v>
      </c>
      <c r="BC2739">
        <v>54860</v>
      </c>
      <c r="BD2739" t="s">
        <v>59</v>
      </c>
    </row>
    <row r="2740" spans="1:56" x14ac:dyDescent="0.25">
      <c r="A2740">
        <v>2</v>
      </c>
      <c r="B2740">
        <v>1</v>
      </c>
      <c r="C2740">
        <v>11</v>
      </c>
      <c r="D2740">
        <v>610761900000</v>
      </c>
      <c r="E2740" t="s">
        <v>4085</v>
      </c>
      <c r="G2740">
        <v>18</v>
      </c>
      <c r="H2740">
        <v>1</v>
      </c>
      <c r="I2740">
        <v>22</v>
      </c>
      <c r="J2740" t="str">
        <f t="shared" si="42"/>
        <v>01-11-2022</v>
      </c>
      <c r="K2740">
        <v>65000</v>
      </c>
      <c r="L2740">
        <v>1004</v>
      </c>
      <c r="M2740">
        <v>52</v>
      </c>
      <c r="N2740">
        <v>150</v>
      </c>
      <c r="P2740">
        <v>0</v>
      </c>
      <c r="Q2740">
        <v>1</v>
      </c>
      <c r="R2740">
        <v>5</v>
      </c>
      <c r="S2740" t="s">
        <v>128</v>
      </c>
      <c r="T2740" t="s">
        <v>112</v>
      </c>
      <c r="U2740">
        <v>2</v>
      </c>
      <c r="V2740">
        <v>0</v>
      </c>
      <c r="X2740" t="s">
        <v>63</v>
      </c>
      <c r="Y2740">
        <v>660</v>
      </c>
      <c r="Z2740" t="s">
        <v>64</v>
      </c>
      <c r="AA2740" t="s">
        <v>164</v>
      </c>
      <c r="AB2740" t="s">
        <v>66</v>
      </c>
      <c r="AC2740" t="s">
        <v>67</v>
      </c>
      <c r="AE2740">
        <v>5</v>
      </c>
      <c r="AF2740" t="s">
        <v>88</v>
      </c>
      <c r="AK2740" t="s">
        <v>71</v>
      </c>
      <c r="AL2740">
        <v>35</v>
      </c>
      <c r="AN2740" t="s">
        <v>82</v>
      </c>
      <c r="AP2740" t="s">
        <v>56</v>
      </c>
      <c r="AR2740">
        <v>6120</v>
      </c>
      <c r="AS2740" t="s">
        <v>73</v>
      </c>
      <c r="AT2740" t="s">
        <v>213</v>
      </c>
      <c r="AV2740" t="s">
        <v>213</v>
      </c>
      <c r="AX2740">
        <v>510</v>
      </c>
      <c r="AY2740" t="s">
        <v>429</v>
      </c>
      <c r="AZ2740">
        <v>6018</v>
      </c>
      <c r="BA2740">
        <v>8830</v>
      </c>
      <c r="BC2740">
        <v>71370</v>
      </c>
      <c r="BD2740" t="s">
        <v>59</v>
      </c>
    </row>
    <row r="2741" spans="1:56" x14ac:dyDescent="0.25">
      <c r="A2741">
        <v>1</v>
      </c>
      <c r="B2741">
        <v>12</v>
      </c>
      <c r="C2741">
        <v>6</v>
      </c>
      <c r="D2741">
        <v>10031300000</v>
      </c>
      <c r="E2741" t="s">
        <v>85</v>
      </c>
      <c r="G2741">
        <v>729</v>
      </c>
      <c r="H2741">
        <v>12</v>
      </c>
      <c r="I2741">
        <v>21</v>
      </c>
      <c r="J2741" t="str">
        <f t="shared" si="42"/>
        <v>12-06-2021</v>
      </c>
      <c r="K2741">
        <v>290000</v>
      </c>
      <c r="L2741">
        <v>2436</v>
      </c>
      <c r="M2741">
        <v>0</v>
      </c>
      <c r="N2741">
        <v>0</v>
      </c>
      <c r="P2741">
        <v>1.07</v>
      </c>
      <c r="Q2741">
        <v>1</v>
      </c>
      <c r="R2741">
        <v>1</v>
      </c>
      <c r="S2741">
        <v>9761</v>
      </c>
      <c r="T2741" t="s">
        <v>86</v>
      </c>
      <c r="U2741">
        <v>0</v>
      </c>
      <c r="V2741">
        <v>1827</v>
      </c>
      <c r="X2741" t="s">
        <v>63</v>
      </c>
      <c r="Y2741">
        <v>816</v>
      </c>
      <c r="Z2741" t="s">
        <v>64</v>
      </c>
      <c r="AA2741" t="s">
        <v>87</v>
      </c>
      <c r="AB2741" t="s">
        <v>66</v>
      </c>
      <c r="AC2741" t="s">
        <v>77</v>
      </c>
      <c r="AE2741">
        <v>10</v>
      </c>
      <c r="AF2741" t="s">
        <v>88</v>
      </c>
      <c r="AI2741" t="s">
        <v>89</v>
      </c>
      <c r="AK2741" t="s">
        <v>90</v>
      </c>
      <c r="AL2741">
        <v>30</v>
      </c>
      <c r="AN2741" t="s">
        <v>72</v>
      </c>
      <c r="AP2741" t="s">
        <v>56</v>
      </c>
      <c r="AR2741">
        <v>0</v>
      </c>
      <c r="AS2741" t="s">
        <v>73</v>
      </c>
      <c r="AT2741" t="s">
        <v>74</v>
      </c>
      <c r="AV2741" t="s">
        <v>74</v>
      </c>
      <c r="AX2741">
        <v>510</v>
      </c>
      <c r="AY2741" t="s">
        <v>58</v>
      </c>
      <c r="AZ2741">
        <v>3729</v>
      </c>
      <c r="BA2741">
        <v>13910</v>
      </c>
      <c r="BC2741">
        <v>214290</v>
      </c>
      <c r="BD2741" t="s">
        <v>59</v>
      </c>
    </row>
    <row r="2742" spans="1:56" x14ac:dyDescent="0.25">
      <c r="A2742">
        <v>1</v>
      </c>
      <c r="B2742">
        <v>12</v>
      </c>
      <c r="C2742">
        <v>30</v>
      </c>
      <c r="D2742">
        <v>10100500310</v>
      </c>
      <c r="E2742" t="s">
        <v>121</v>
      </c>
      <c r="G2742">
        <v>3</v>
      </c>
      <c r="H2742">
        <v>12</v>
      </c>
      <c r="I2742">
        <v>21</v>
      </c>
      <c r="J2742" t="str">
        <f t="shared" si="42"/>
        <v>12-30-2021</v>
      </c>
      <c r="K2742">
        <v>14100</v>
      </c>
      <c r="L2742">
        <v>0</v>
      </c>
      <c r="M2742">
        <v>0</v>
      </c>
      <c r="N2742">
        <v>0</v>
      </c>
      <c r="P2742">
        <v>0.376</v>
      </c>
      <c r="U2742">
        <v>0</v>
      </c>
      <c r="V2742">
        <v>0</v>
      </c>
      <c r="Y2742">
        <v>0</v>
      </c>
      <c r="AE2742">
        <v>0</v>
      </c>
      <c r="AP2742" t="s">
        <v>56</v>
      </c>
      <c r="AR2742">
        <v>0</v>
      </c>
      <c r="AS2742" t="s">
        <v>73</v>
      </c>
      <c r="AT2742" t="s">
        <v>74</v>
      </c>
      <c r="AV2742" t="s">
        <v>74</v>
      </c>
      <c r="AX2742">
        <v>599</v>
      </c>
      <c r="AY2742" t="s">
        <v>58</v>
      </c>
      <c r="AZ2742">
        <v>1003</v>
      </c>
      <c r="BA2742">
        <v>0</v>
      </c>
      <c r="BC2742">
        <v>0</v>
      </c>
      <c r="BD2742" t="s">
        <v>59</v>
      </c>
    </row>
    <row r="2743" spans="1:56" x14ac:dyDescent="0.25">
      <c r="A2743">
        <v>1</v>
      </c>
      <c r="B2743">
        <v>12</v>
      </c>
      <c r="C2743">
        <v>17</v>
      </c>
      <c r="D2743">
        <v>10260400000</v>
      </c>
      <c r="E2743" t="s">
        <v>184</v>
      </c>
      <c r="G2743">
        <v>768</v>
      </c>
      <c r="H2743">
        <v>12</v>
      </c>
      <c r="I2743">
        <v>21</v>
      </c>
      <c r="J2743" t="str">
        <f t="shared" si="42"/>
        <v>12-17-2021</v>
      </c>
      <c r="K2743">
        <v>332514</v>
      </c>
      <c r="L2743">
        <v>0</v>
      </c>
      <c r="M2743">
        <v>0</v>
      </c>
      <c r="N2743">
        <v>0</v>
      </c>
      <c r="P2743">
        <v>31.2103</v>
      </c>
      <c r="U2743">
        <v>0</v>
      </c>
      <c r="V2743">
        <v>0</v>
      </c>
      <c r="Y2743">
        <v>0</v>
      </c>
      <c r="AE2743">
        <v>0</v>
      </c>
      <c r="AP2743" t="s">
        <v>56</v>
      </c>
      <c r="AR2743">
        <v>0</v>
      </c>
      <c r="AS2743" t="s">
        <v>73</v>
      </c>
      <c r="AX2743">
        <v>110</v>
      </c>
      <c r="AY2743" t="s">
        <v>58</v>
      </c>
      <c r="AZ2743">
        <v>6768</v>
      </c>
      <c r="BA2743">
        <v>194370</v>
      </c>
      <c r="BC2743">
        <v>0</v>
      </c>
      <c r="BD2743" t="s">
        <v>59</v>
      </c>
    </row>
    <row r="2744" spans="1:56" x14ac:dyDescent="0.25">
      <c r="A2744">
        <v>1</v>
      </c>
      <c r="B2744">
        <v>12</v>
      </c>
      <c r="C2744">
        <v>17</v>
      </c>
      <c r="D2744">
        <v>10260400200</v>
      </c>
      <c r="E2744" t="s">
        <v>184</v>
      </c>
      <c r="G2744">
        <v>768</v>
      </c>
      <c r="H2744">
        <v>12</v>
      </c>
      <c r="I2744">
        <v>21</v>
      </c>
      <c r="J2744" t="str">
        <f t="shared" si="42"/>
        <v>12-17-2021</v>
      </c>
      <c r="K2744">
        <v>332514</v>
      </c>
      <c r="L2744">
        <v>0</v>
      </c>
      <c r="M2744">
        <v>0</v>
      </c>
      <c r="N2744">
        <v>0</v>
      </c>
      <c r="P2744">
        <v>12.971</v>
      </c>
      <c r="U2744">
        <v>0</v>
      </c>
      <c r="V2744">
        <v>0</v>
      </c>
      <c r="Y2744">
        <v>0</v>
      </c>
      <c r="AE2744">
        <v>0</v>
      </c>
      <c r="AR2744">
        <v>0</v>
      </c>
      <c r="AX2744">
        <v>110</v>
      </c>
      <c r="AY2744" t="s">
        <v>58</v>
      </c>
      <c r="AZ2744">
        <v>4768</v>
      </c>
      <c r="BA2744">
        <v>65230</v>
      </c>
      <c r="BC2744">
        <v>0</v>
      </c>
      <c r="BD2744" t="s">
        <v>59</v>
      </c>
    </row>
    <row r="2745" spans="1:56" x14ac:dyDescent="0.25">
      <c r="A2745">
        <v>1</v>
      </c>
      <c r="B2745">
        <v>12</v>
      </c>
      <c r="C2745">
        <v>15</v>
      </c>
      <c r="D2745">
        <v>10341710100</v>
      </c>
      <c r="E2745" t="s">
        <v>218</v>
      </c>
      <c r="G2745">
        <v>760</v>
      </c>
      <c r="H2745">
        <v>12</v>
      </c>
      <c r="I2745">
        <v>21</v>
      </c>
      <c r="J2745" t="str">
        <f t="shared" si="42"/>
        <v>12-15-2021</v>
      </c>
      <c r="K2745">
        <v>125000</v>
      </c>
      <c r="L2745">
        <v>1988</v>
      </c>
      <c r="M2745">
        <v>0</v>
      </c>
      <c r="N2745">
        <v>0</v>
      </c>
      <c r="P2745">
        <v>3</v>
      </c>
      <c r="Q2745" t="s">
        <v>61</v>
      </c>
      <c r="R2745" t="s">
        <v>116</v>
      </c>
      <c r="S2745" t="s">
        <v>135</v>
      </c>
      <c r="T2745" t="s">
        <v>62</v>
      </c>
      <c r="U2745">
        <v>0</v>
      </c>
      <c r="V2745">
        <v>154</v>
      </c>
      <c r="Y2745">
        <v>0</v>
      </c>
      <c r="AA2745" t="s">
        <v>164</v>
      </c>
      <c r="AB2745" t="s">
        <v>66</v>
      </c>
      <c r="AC2745" t="s">
        <v>182</v>
      </c>
      <c r="AE2745">
        <v>9</v>
      </c>
      <c r="AF2745" t="s">
        <v>81</v>
      </c>
      <c r="AK2745" t="s">
        <v>71</v>
      </c>
      <c r="AL2745">
        <v>50</v>
      </c>
      <c r="AN2745" t="s">
        <v>138</v>
      </c>
      <c r="AP2745" t="s">
        <v>56</v>
      </c>
      <c r="AR2745">
        <v>0</v>
      </c>
      <c r="AS2745" t="s">
        <v>73</v>
      </c>
      <c r="AT2745" t="s">
        <v>74</v>
      </c>
      <c r="AV2745" t="s">
        <v>74</v>
      </c>
      <c r="AX2745">
        <v>510</v>
      </c>
      <c r="AY2745" t="s">
        <v>58</v>
      </c>
      <c r="AZ2745">
        <v>5760</v>
      </c>
      <c r="BA2745">
        <v>19800</v>
      </c>
      <c r="BC2745">
        <v>58030</v>
      </c>
      <c r="BD2745" t="s">
        <v>59</v>
      </c>
    </row>
    <row r="2746" spans="1:56" x14ac:dyDescent="0.25">
      <c r="A2746">
        <v>1</v>
      </c>
      <c r="B2746">
        <v>12</v>
      </c>
      <c r="C2746">
        <v>17</v>
      </c>
      <c r="D2746">
        <v>10460700100</v>
      </c>
      <c r="E2746" t="s">
        <v>184</v>
      </c>
      <c r="G2746">
        <v>768</v>
      </c>
      <c r="H2746">
        <v>12</v>
      </c>
      <c r="I2746">
        <v>21</v>
      </c>
      <c r="J2746" t="str">
        <f t="shared" si="42"/>
        <v>12-17-2021</v>
      </c>
      <c r="K2746">
        <v>332514</v>
      </c>
      <c r="L2746">
        <v>0</v>
      </c>
      <c r="M2746">
        <v>0</v>
      </c>
      <c r="N2746">
        <v>0</v>
      </c>
      <c r="P2746">
        <v>0.154</v>
      </c>
      <c r="U2746">
        <v>0</v>
      </c>
      <c r="V2746">
        <v>0</v>
      </c>
      <c r="Y2746">
        <v>0</v>
      </c>
      <c r="AE2746">
        <v>0</v>
      </c>
      <c r="AR2746">
        <v>0</v>
      </c>
      <c r="AX2746">
        <v>110</v>
      </c>
      <c r="AY2746" t="s">
        <v>58</v>
      </c>
      <c r="AZ2746">
        <v>3768</v>
      </c>
      <c r="BA2746">
        <v>340</v>
      </c>
      <c r="BC2746">
        <v>0</v>
      </c>
      <c r="BD2746" t="s">
        <v>59</v>
      </c>
    </row>
    <row r="2747" spans="1:56" x14ac:dyDescent="0.25">
      <c r="A2747">
        <v>1</v>
      </c>
      <c r="B2747">
        <v>12</v>
      </c>
      <c r="C2747">
        <v>28</v>
      </c>
      <c r="D2747">
        <v>80250500000</v>
      </c>
      <c r="E2747" t="s">
        <v>346</v>
      </c>
      <c r="G2747">
        <v>795</v>
      </c>
      <c r="H2747">
        <v>12</v>
      </c>
      <c r="I2747">
        <v>21</v>
      </c>
      <c r="J2747" t="str">
        <f t="shared" si="42"/>
        <v>12-28-2021</v>
      </c>
      <c r="K2747">
        <v>113000</v>
      </c>
      <c r="L2747">
        <v>1918</v>
      </c>
      <c r="M2747">
        <v>0</v>
      </c>
      <c r="N2747">
        <v>0</v>
      </c>
      <c r="P2747">
        <v>1</v>
      </c>
      <c r="Q2747">
        <v>1</v>
      </c>
      <c r="R2747">
        <v>1</v>
      </c>
      <c r="S2747">
        <v>9651</v>
      </c>
      <c r="T2747" t="s">
        <v>76</v>
      </c>
      <c r="U2747">
        <v>0</v>
      </c>
      <c r="V2747">
        <v>1620</v>
      </c>
      <c r="W2747" t="s">
        <v>71</v>
      </c>
      <c r="Y2747">
        <v>582</v>
      </c>
      <c r="Z2747" t="s">
        <v>64</v>
      </c>
      <c r="AA2747" t="s">
        <v>208</v>
      </c>
      <c r="AB2747" t="s">
        <v>66</v>
      </c>
      <c r="AC2747" t="s">
        <v>77</v>
      </c>
      <c r="AE2747">
        <v>7</v>
      </c>
      <c r="AF2747" t="s">
        <v>102</v>
      </c>
      <c r="AG2747" t="s">
        <v>69</v>
      </c>
      <c r="AK2747" t="s">
        <v>71</v>
      </c>
      <c r="AL2747">
        <v>40</v>
      </c>
      <c r="AN2747" t="s">
        <v>82</v>
      </c>
      <c r="AP2747" t="s">
        <v>56</v>
      </c>
      <c r="AR2747">
        <v>0</v>
      </c>
      <c r="AS2747" t="s">
        <v>73</v>
      </c>
      <c r="AT2747" t="s">
        <v>74</v>
      </c>
      <c r="AV2747" t="s">
        <v>74</v>
      </c>
      <c r="AX2747">
        <v>510</v>
      </c>
      <c r="AY2747" t="s">
        <v>58</v>
      </c>
      <c r="AZ2747">
        <v>2795</v>
      </c>
      <c r="BA2747">
        <v>13690</v>
      </c>
      <c r="BC2747">
        <v>141370</v>
      </c>
      <c r="BD2747" t="s">
        <v>59</v>
      </c>
    </row>
    <row r="2748" spans="1:56" x14ac:dyDescent="0.25">
      <c r="A2748">
        <v>1</v>
      </c>
      <c r="B2748">
        <v>12</v>
      </c>
      <c r="C2748">
        <v>29</v>
      </c>
      <c r="D2748">
        <v>90341600000</v>
      </c>
      <c r="E2748" t="s">
        <v>342</v>
      </c>
      <c r="G2748">
        <v>799</v>
      </c>
      <c r="H2748">
        <v>12</v>
      </c>
      <c r="I2748">
        <v>21</v>
      </c>
      <c r="J2748" t="str">
        <f t="shared" si="42"/>
        <v>12-29-2021</v>
      </c>
      <c r="K2748">
        <v>87000</v>
      </c>
      <c r="L2748">
        <v>0</v>
      </c>
      <c r="M2748">
        <v>0</v>
      </c>
      <c r="N2748">
        <v>0</v>
      </c>
      <c r="P2748">
        <v>20.21</v>
      </c>
      <c r="U2748">
        <v>0</v>
      </c>
      <c r="V2748">
        <v>0</v>
      </c>
      <c r="Y2748">
        <v>0</v>
      </c>
      <c r="AE2748">
        <v>0</v>
      </c>
      <c r="AP2748" t="s">
        <v>56</v>
      </c>
      <c r="AR2748">
        <v>0</v>
      </c>
      <c r="AS2748" t="s">
        <v>73</v>
      </c>
      <c r="AX2748">
        <v>110</v>
      </c>
      <c r="AY2748" t="s">
        <v>58</v>
      </c>
      <c r="AZ2748">
        <v>2799</v>
      </c>
      <c r="BA2748">
        <v>124200</v>
      </c>
      <c r="BC2748">
        <v>0</v>
      </c>
      <c r="BD2748" t="s">
        <v>59</v>
      </c>
    </row>
    <row r="2749" spans="1:56" x14ac:dyDescent="0.25">
      <c r="A2749">
        <v>1</v>
      </c>
      <c r="B2749">
        <v>12</v>
      </c>
      <c r="C2749">
        <v>9</v>
      </c>
      <c r="D2749">
        <v>97311840000</v>
      </c>
      <c r="E2749" t="s">
        <v>404</v>
      </c>
      <c r="G2749">
        <v>744</v>
      </c>
      <c r="H2749">
        <v>12</v>
      </c>
      <c r="I2749">
        <v>21</v>
      </c>
      <c r="J2749" t="str">
        <f t="shared" si="42"/>
        <v>12-09-2021</v>
      </c>
      <c r="K2749">
        <v>21000</v>
      </c>
      <c r="L2749">
        <v>0</v>
      </c>
      <c r="M2749">
        <v>150</v>
      </c>
      <c r="N2749">
        <v>150</v>
      </c>
      <c r="P2749">
        <v>0</v>
      </c>
      <c r="U2749">
        <v>0</v>
      </c>
      <c r="V2749">
        <v>0</v>
      </c>
      <c r="Y2749">
        <v>0</v>
      </c>
      <c r="AE2749">
        <v>0</v>
      </c>
      <c r="AR2749">
        <v>900</v>
      </c>
      <c r="AS2749" t="s">
        <v>73</v>
      </c>
      <c r="AX2749">
        <v>500</v>
      </c>
      <c r="AY2749" t="s">
        <v>58</v>
      </c>
      <c r="AZ2749">
        <v>2744</v>
      </c>
      <c r="BA2749">
        <v>16510</v>
      </c>
      <c r="BC2749">
        <v>0</v>
      </c>
      <c r="BD2749" t="s">
        <v>59</v>
      </c>
    </row>
    <row r="2750" spans="1:56" x14ac:dyDescent="0.25">
      <c r="A2750">
        <v>1</v>
      </c>
      <c r="B2750">
        <v>12</v>
      </c>
      <c r="C2750">
        <v>30</v>
      </c>
      <c r="D2750">
        <v>120251800000</v>
      </c>
      <c r="E2750" t="s">
        <v>457</v>
      </c>
      <c r="G2750">
        <v>4</v>
      </c>
      <c r="H2750">
        <v>12</v>
      </c>
      <c r="I2750">
        <v>21</v>
      </c>
      <c r="J2750" t="str">
        <f t="shared" si="42"/>
        <v>12-30-2021</v>
      </c>
      <c r="K2750">
        <v>22807</v>
      </c>
      <c r="L2750">
        <v>0</v>
      </c>
      <c r="M2750">
        <v>0</v>
      </c>
      <c r="N2750">
        <v>0</v>
      </c>
      <c r="P2750">
        <v>34.75</v>
      </c>
      <c r="U2750">
        <v>0</v>
      </c>
      <c r="V2750">
        <v>0</v>
      </c>
      <c r="Y2750">
        <v>0</v>
      </c>
      <c r="AE2750">
        <v>0</v>
      </c>
      <c r="AP2750" t="s">
        <v>56</v>
      </c>
      <c r="AR2750">
        <v>0</v>
      </c>
      <c r="AS2750" t="s">
        <v>73</v>
      </c>
      <c r="AX2750">
        <v>110</v>
      </c>
      <c r="AY2750" t="s">
        <v>450</v>
      </c>
      <c r="AZ2750">
        <v>4004</v>
      </c>
      <c r="BA2750">
        <v>205260</v>
      </c>
      <c r="BC2750">
        <v>0</v>
      </c>
      <c r="BD2750" t="s">
        <v>59</v>
      </c>
    </row>
    <row r="2751" spans="1:56" x14ac:dyDescent="0.25">
      <c r="A2751">
        <v>1</v>
      </c>
      <c r="B2751">
        <v>12</v>
      </c>
      <c r="C2751">
        <v>30</v>
      </c>
      <c r="D2751">
        <v>120261100000</v>
      </c>
      <c r="E2751" t="s">
        <v>457</v>
      </c>
      <c r="G2751">
        <v>4</v>
      </c>
      <c r="H2751">
        <v>12</v>
      </c>
      <c r="I2751">
        <v>21</v>
      </c>
      <c r="J2751" t="str">
        <f t="shared" si="42"/>
        <v>12-30-2021</v>
      </c>
      <c r="K2751">
        <v>22807</v>
      </c>
      <c r="L2751">
        <v>0</v>
      </c>
      <c r="M2751">
        <v>0</v>
      </c>
      <c r="N2751">
        <v>0</v>
      </c>
      <c r="P2751">
        <v>23.5</v>
      </c>
      <c r="U2751">
        <v>0</v>
      </c>
      <c r="V2751">
        <v>0</v>
      </c>
      <c r="Y2751">
        <v>0</v>
      </c>
      <c r="AE2751">
        <v>0</v>
      </c>
      <c r="AP2751" t="s">
        <v>56</v>
      </c>
      <c r="AR2751">
        <v>0</v>
      </c>
      <c r="AS2751" t="s">
        <v>73</v>
      </c>
      <c r="AX2751">
        <v>110</v>
      </c>
      <c r="AY2751" t="s">
        <v>423</v>
      </c>
      <c r="AZ2751">
        <v>4004</v>
      </c>
      <c r="BA2751">
        <v>171060</v>
      </c>
      <c r="BC2751">
        <v>0</v>
      </c>
      <c r="BD2751" t="s">
        <v>59</v>
      </c>
    </row>
    <row r="2752" spans="1:56" x14ac:dyDescent="0.25">
      <c r="A2752">
        <v>1</v>
      </c>
      <c r="B2752">
        <v>12</v>
      </c>
      <c r="C2752">
        <v>3</v>
      </c>
      <c r="D2752">
        <v>120271700000</v>
      </c>
      <c r="E2752" t="s">
        <v>465</v>
      </c>
      <c r="G2752">
        <v>727</v>
      </c>
      <c r="H2752">
        <v>12</v>
      </c>
      <c r="I2752">
        <v>21</v>
      </c>
      <c r="J2752" t="str">
        <f t="shared" si="42"/>
        <v>12-03-2021</v>
      </c>
      <c r="K2752">
        <v>165000</v>
      </c>
      <c r="L2752">
        <v>0</v>
      </c>
      <c r="M2752">
        <v>0</v>
      </c>
      <c r="N2752">
        <v>0</v>
      </c>
      <c r="P2752">
        <v>18</v>
      </c>
      <c r="U2752">
        <v>0</v>
      </c>
      <c r="V2752">
        <v>0</v>
      </c>
      <c r="Y2752">
        <v>0</v>
      </c>
      <c r="AE2752">
        <v>0</v>
      </c>
      <c r="AR2752">
        <v>0</v>
      </c>
      <c r="AS2752" t="s">
        <v>73</v>
      </c>
      <c r="AX2752">
        <v>110</v>
      </c>
      <c r="AY2752" t="s">
        <v>423</v>
      </c>
      <c r="AZ2752">
        <v>2727</v>
      </c>
      <c r="BA2752">
        <v>140910</v>
      </c>
      <c r="BC2752">
        <v>0</v>
      </c>
      <c r="BD2752" t="s">
        <v>59</v>
      </c>
    </row>
    <row r="2753" spans="1:56" x14ac:dyDescent="0.25">
      <c r="A2753">
        <v>1</v>
      </c>
      <c r="B2753">
        <v>12</v>
      </c>
      <c r="C2753">
        <v>6</v>
      </c>
      <c r="D2753">
        <v>140280800100</v>
      </c>
      <c r="E2753" t="s">
        <v>574</v>
      </c>
      <c r="G2753">
        <v>730</v>
      </c>
      <c r="H2753">
        <v>12</v>
      </c>
      <c r="I2753">
        <v>21</v>
      </c>
      <c r="J2753" t="str">
        <f t="shared" si="42"/>
        <v>12-06-2021</v>
      </c>
      <c r="K2753">
        <v>3550</v>
      </c>
      <c r="L2753">
        <v>0</v>
      </c>
      <c r="M2753">
        <v>0</v>
      </c>
      <c r="N2753">
        <v>0</v>
      </c>
      <c r="P2753">
        <v>1.159</v>
      </c>
      <c r="U2753">
        <v>0</v>
      </c>
      <c r="V2753">
        <v>0</v>
      </c>
      <c r="Y2753">
        <v>0</v>
      </c>
      <c r="AE2753">
        <v>0</v>
      </c>
      <c r="AP2753" t="s">
        <v>56</v>
      </c>
      <c r="AR2753">
        <v>0</v>
      </c>
      <c r="AS2753" t="s">
        <v>73</v>
      </c>
      <c r="AT2753" t="s">
        <v>74</v>
      </c>
      <c r="AV2753" t="s">
        <v>74</v>
      </c>
      <c r="AX2753">
        <v>111</v>
      </c>
      <c r="AY2753" t="s">
        <v>58</v>
      </c>
      <c r="AZ2753">
        <v>1730</v>
      </c>
      <c r="BA2753">
        <v>0</v>
      </c>
      <c r="BC2753">
        <v>0</v>
      </c>
      <c r="BD2753" t="s">
        <v>59</v>
      </c>
    </row>
    <row r="2754" spans="1:56" x14ac:dyDescent="0.25">
      <c r="A2754">
        <v>1</v>
      </c>
      <c r="B2754">
        <v>12</v>
      </c>
      <c r="C2754">
        <v>6</v>
      </c>
      <c r="D2754">
        <v>140280800200</v>
      </c>
      <c r="E2754" t="s">
        <v>574</v>
      </c>
      <c r="G2754">
        <v>731</v>
      </c>
      <c r="H2754">
        <v>12</v>
      </c>
      <c r="I2754">
        <v>21</v>
      </c>
      <c r="J2754" t="str">
        <f t="shared" ref="J2754:J2817" si="43">CONCATENATE(TEXT(H2754,"00"),"-",TEXT(C2754,"00"),"-",TEXT(I2754,"2000"))</f>
        <v>12-06-2021</v>
      </c>
      <c r="K2754">
        <v>1930</v>
      </c>
      <c r="L2754">
        <v>0</v>
      </c>
      <c r="M2754">
        <v>0</v>
      </c>
      <c r="N2754">
        <v>0</v>
      </c>
      <c r="P2754">
        <v>0.63</v>
      </c>
      <c r="U2754">
        <v>0</v>
      </c>
      <c r="V2754">
        <v>0</v>
      </c>
      <c r="Y2754">
        <v>0</v>
      </c>
      <c r="AE2754">
        <v>0</v>
      </c>
      <c r="AP2754" t="s">
        <v>56</v>
      </c>
      <c r="AR2754">
        <v>0</v>
      </c>
      <c r="AS2754" t="s">
        <v>73</v>
      </c>
      <c r="AT2754" t="s">
        <v>74</v>
      </c>
      <c r="AV2754" t="s">
        <v>74</v>
      </c>
      <c r="AX2754">
        <v>110</v>
      </c>
      <c r="AY2754" t="s">
        <v>58</v>
      </c>
      <c r="AZ2754">
        <v>1731</v>
      </c>
      <c r="BA2754">
        <v>0</v>
      </c>
      <c r="BC2754">
        <v>0</v>
      </c>
      <c r="BD2754" t="s">
        <v>59</v>
      </c>
    </row>
    <row r="2755" spans="1:56" x14ac:dyDescent="0.25">
      <c r="A2755">
        <v>1</v>
      </c>
      <c r="B2755">
        <v>12</v>
      </c>
      <c r="C2755">
        <v>2</v>
      </c>
      <c r="D2755">
        <v>140280800300</v>
      </c>
      <c r="E2755" t="s">
        <v>574</v>
      </c>
      <c r="G2755">
        <v>721</v>
      </c>
      <c r="H2755">
        <v>12</v>
      </c>
      <c r="I2755">
        <v>21</v>
      </c>
      <c r="J2755" t="str">
        <f t="shared" si="43"/>
        <v>12-02-2021</v>
      </c>
      <c r="K2755">
        <v>4520</v>
      </c>
      <c r="L2755">
        <v>0</v>
      </c>
      <c r="M2755">
        <v>0</v>
      </c>
      <c r="N2755">
        <v>0</v>
      </c>
      <c r="P2755">
        <v>1.474</v>
      </c>
      <c r="U2755">
        <v>0</v>
      </c>
      <c r="V2755">
        <v>0</v>
      </c>
      <c r="Y2755">
        <v>0</v>
      </c>
      <c r="AE2755">
        <v>0</v>
      </c>
      <c r="AP2755" t="s">
        <v>56</v>
      </c>
      <c r="AR2755">
        <v>0</v>
      </c>
      <c r="AS2755" t="s">
        <v>73</v>
      </c>
      <c r="AT2755" t="s">
        <v>74</v>
      </c>
      <c r="AV2755" t="s">
        <v>74</v>
      </c>
      <c r="AX2755">
        <v>110</v>
      </c>
      <c r="AY2755" t="s">
        <v>58</v>
      </c>
      <c r="AZ2755">
        <v>1721</v>
      </c>
      <c r="BA2755">
        <v>0</v>
      </c>
      <c r="BC2755">
        <v>0</v>
      </c>
      <c r="BD2755" t="s">
        <v>59</v>
      </c>
    </row>
    <row r="2756" spans="1:56" x14ac:dyDescent="0.25">
      <c r="A2756">
        <v>1</v>
      </c>
      <c r="B2756">
        <v>12</v>
      </c>
      <c r="C2756">
        <v>8</v>
      </c>
      <c r="D2756">
        <v>140281000000</v>
      </c>
      <c r="E2756" t="s">
        <v>490</v>
      </c>
      <c r="G2756">
        <v>734</v>
      </c>
      <c r="H2756">
        <v>12</v>
      </c>
      <c r="I2756">
        <v>21</v>
      </c>
      <c r="J2756" t="str">
        <f t="shared" si="43"/>
        <v>12-08-2021</v>
      </c>
      <c r="K2756">
        <v>40000</v>
      </c>
      <c r="L2756">
        <v>0</v>
      </c>
      <c r="M2756">
        <v>0</v>
      </c>
      <c r="N2756">
        <v>0</v>
      </c>
      <c r="P2756">
        <v>4.327</v>
      </c>
      <c r="U2756">
        <v>0</v>
      </c>
      <c r="V2756">
        <v>0</v>
      </c>
      <c r="Y2756">
        <v>0</v>
      </c>
      <c r="AE2756">
        <v>0</v>
      </c>
      <c r="AP2756" t="s">
        <v>56</v>
      </c>
      <c r="AR2756">
        <v>0</v>
      </c>
      <c r="AS2756" t="s">
        <v>537</v>
      </c>
      <c r="AX2756">
        <v>500</v>
      </c>
      <c r="AY2756" t="s">
        <v>58</v>
      </c>
      <c r="AZ2756">
        <v>5734</v>
      </c>
      <c r="BA2756">
        <v>21660</v>
      </c>
      <c r="BC2756">
        <v>0</v>
      </c>
      <c r="BD2756" t="s">
        <v>59</v>
      </c>
    </row>
    <row r="2757" spans="1:56" x14ac:dyDescent="0.25">
      <c r="A2757">
        <v>1</v>
      </c>
      <c r="B2757">
        <v>12</v>
      </c>
      <c r="C2757">
        <v>28</v>
      </c>
      <c r="D2757">
        <v>160361400000</v>
      </c>
      <c r="E2757" t="s">
        <v>497</v>
      </c>
      <c r="G2757">
        <v>794</v>
      </c>
      <c r="H2757">
        <v>12</v>
      </c>
      <c r="I2757">
        <v>21</v>
      </c>
      <c r="J2757" t="str">
        <f t="shared" si="43"/>
        <v>12-28-2021</v>
      </c>
      <c r="K2757">
        <v>331265</v>
      </c>
      <c r="L2757">
        <v>0</v>
      </c>
      <c r="M2757">
        <v>0</v>
      </c>
      <c r="N2757">
        <v>0</v>
      </c>
      <c r="P2757">
        <v>34.869999999999997</v>
      </c>
      <c r="U2757">
        <v>0</v>
      </c>
      <c r="V2757">
        <v>0</v>
      </c>
      <c r="Y2757">
        <v>0</v>
      </c>
      <c r="AE2757">
        <v>0</v>
      </c>
      <c r="AP2757" t="s">
        <v>56</v>
      </c>
      <c r="AR2757">
        <v>0</v>
      </c>
      <c r="AS2757" t="s">
        <v>73</v>
      </c>
      <c r="AX2757">
        <v>110</v>
      </c>
      <c r="AY2757" t="s">
        <v>450</v>
      </c>
      <c r="AZ2757">
        <v>3794</v>
      </c>
      <c r="BA2757">
        <v>215890</v>
      </c>
      <c r="BC2757">
        <v>0</v>
      </c>
      <c r="BD2757" t="s">
        <v>59</v>
      </c>
    </row>
    <row r="2758" spans="1:56" x14ac:dyDescent="0.25">
      <c r="A2758">
        <v>1</v>
      </c>
      <c r="B2758">
        <v>12</v>
      </c>
      <c r="C2758">
        <v>28</v>
      </c>
      <c r="D2758">
        <v>160370200000</v>
      </c>
      <c r="E2758" t="s">
        <v>619</v>
      </c>
      <c r="G2758">
        <v>794</v>
      </c>
      <c r="H2758">
        <v>12</v>
      </c>
      <c r="I2758">
        <v>21</v>
      </c>
      <c r="J2758" t="str">
        <f t="shared" si="43"/>
        <v>12-28-2021</v>
      </c>
      <c r="K2758">
        <v>331265</v>
      </c>
      <c r="L2758">
        <v>0</v>
      </c>
      <c r="M2758">
        <v>0</v>
      </c>
      <c r="N2758">
        <v>0</v>
      </c>
      <c r="P2758">
        <v>6.0979999999999999</v>
      </c>
      <c r="U2758">
        <v>0</v>
      </c>
      <c r="V2758">
        <v>0</v>
      </c>
      <c r="Y2758">
        <v>0</v>
      </c>
      <c r="AE2758">
        <v>0</v>
      </c>
      <c r="AP2758" t="s">
        <v>56</v>
      </c>
      <c r="AR2758">
        <v>0</v>
      </c>
      <c r="AS2758" t="s">
        <v>73</v>
      </c>
      <c r="AT2758" t="s">
        <v>74</v>
      </c>
      <c r="AV2758" t="s">
        <v>74</v>
      </c>
      <c r="AX2758">
        <v>110</v>
      </c>
      <c r="AY2758" t="s">
        <v>429</v>
      </c>
      <c r="AZ2758">
        <v>2794</v>
      </c>
      <c r="BA2758">
        <v>66570</v>
      </c>
      <c r="BC2758">
        <v>0</v>
      </c>
      <c r="BD2758" t="s">
        <v>59</v>
      </c>
    </row>
    <row r="2759" spans="1:56" x14ac:dyDescent="0.25">
      <c r="A2759">
        <v>1</v>
      </c>
      <c r="B2759">
        <v>12</v>
      </c>
      <c r="C2759">
        <v>14</v>
      </c>
      <c r="D2759">
        <v>170470800000</v>
      </c>
      <c r="E2759" t="s">
        <v>656</v>
      </c>
      <c r="G2759">
        <v>758</v>
      </c>
      <c r="H2759">
        <v>12</v>
      </c>
      <c r="I2759">
        <v>21</v>
      </c>
      <c r="J2759" t="str">
        <f t="shared" si="43"/>
        <v>12-14-2021</v>
      </c>
      <c r="K2759">
        <v>140000</v>
      </c>
      <c r="L2759">
        <v>1432</v>
      </c>
      <c r="M2759">
        <v>136</v>
      </c>
      <c r="N2759">
        <v>217</v>
      </c>
      <c r="P2759">
        <v>0</v>
      </c>
      <c r="Q2759" t="s">
        <v>223</v>
      </c>
      <c r="R2759" t="s">
        <v>116</v>
      </c>
      <c r="S2759" t="s">
        <v>241</v>
      </c>
      <c r="T2759" t="e">
        <f>+B F</f>
        <v>#NAME?</v>
      </c>
      <c r="U2759">
        <v>3</v>
      </c>
      <c r="V2759">
        <v>912</v>
      </c>
      <c r="X2759" t="s">
        <v>63</v>
      </c>
      <c r="Y2759">
        <v>1296</v>
      </c>
      <c r="Z2759" t="s">
        <v>92</v>
      </c>
      <c r="AA2759" t="s">
        <v>308</v>
      </c>
      <c r="AB2759" t="s">
        <v>66</v>
      </c>
      <c r="AC2759" t="s">
        <v>67</v>
      </c>
      <c r="AE2759">
        <v>8</v>
      </c>
      <c r="AF2759" t="s">
        <v>88</v>
      </c>
      <c r="AK2759" t="s">
        <v>71</v>
      </c>
      <c r="AL2759">
        <v>40</v>
      </c>
      <c r="AN2759" t="s">
        <v>138</v>
      </c>
      <c r="AP2759" t="s">
        <v>56</v>
      </c>
      <c r="AR2759">
        <v>1704</v>
      </c>
      <c r="AS2759" t="s">
        <v>73</v>
      </c>
      <c r="AT2759" t="s">
        <v>74</v>
      </c>
      <c r="AV2759" t="s">
        <v>74</v>
      </c>
      <c r="AX2759">
        <v>510</v>
      </c>
      <c r="AY2759" t="s">
        <v>58</v>
      </c>
      <c r="AZ2759">
        <v>1758</v>
      </c>
      <c r="BA2759">
        <v>20660</v>
      </c>
      <c r="BC2759">
        <v>107310</v>
      </c>
      <c r="BD2759" t="s">
        <v>59</v>
      </c>
    </row>
    <row r="2760" spans="1:56" x14ac:dyDescent="0.25">
      <c r="A2760">
        <v>1</v>
      </c>
      <c r="B2760">
        <v>12</v>
      </c>
      <c r="C2760">
        <v>14</v>
      </c>
      <c r="D2760">
        <v>170470900000</v>
      </c>
      <c r="E2760" t="s">
        <v>237</v>
      </c>
      <c r="G2760">
        <v>758</v>
      </c>
      <c r="H2760">
        <v>12</v>
      </c>
      <c r="I2760">
        <v>21</v>
      </c>
      <c r="J2760" t="str">
        <f t="shared" si="43"/>
        <v>12-14-2021</v>
      </c>
      <c r="K2760">
        <v>140000</v>
      </c>
      <c r="L2760">
        <v>0</v>
      </c>
      <c r="M2760">
        <v>69</v>
      </c>
      <c r="N2760">
        <v>209</v>
      </c>
      <c r="P2760">
        <v>0</v>
      </c>
      <c r="U2760">
        <v>0</v>
      </c>
      <c r="V2760">
        <v>0</v>
      </c>
      <c r="Y2760">
        <v>0</v>
      </c>
      <c r="AE2760">
        <v>0</v>
      </c>
      <c r="AP2760" t="s">
        <v>56</v>
      </c>
      <c r="AR2760">
        <v>1704</v>
      </c>
      <c r="AS2760" t="s">
        <v>73</v>
      </c>
      <c r="AX2760">
        <v>500</v>
      </c>
      <c r="AY2760" t="s">
        <v>442</v>
      </c>
      <c r="AZ2760">
        <v>1758</v>
      </c>
      <c r="BA2760">
        <v>0</v>
      </c>
      <c r="BC2760">
        <v>0</v>
      </c>
      <c r="BD2760" t="s">
        <v>59</v>
      </c>
    </row>
    <row r="2761" spans="1:56" x14ac:dyDescent="0.25">
      <c r="A2761">
        <v>1</v>
      </c>
      <c r="B2761">
        <v>12</v>
      </c>
      <c r="C2761">
        <v>22</v>
      </c>
      <c r="D2761">
        <v>170520500000</v>
      </c>
      <c r="E2761" t="s">
        <v>664</v>
      </c>
      <c r="G2761">
        <v>784</v>
      </c>
      <c r="H2761">
        <v>12</v>
      </c>
      <c r="I2761">
        <v>21</v>
      </c>
      <c r="J2761" t="str">
        <f t="shared" si="43"/>
        <v>12-22-2021</v>
      </c>
      <c r="K2761">
        <v>145000</v>
      </c>
      <c r="L2761">
        <v>0</v>
      </c>
      <c r="M2761">
        <v>63</v>
      </c>
      <c r="N2761">
        <v>153</v>
      </c>
      <c r="P2761">
        <v>0</v>
      </c>
      <c r="U2761">
        <v>0</v>
      </c>
      <c r="V2761">
        <v>0</v>
      </c>
      <c r="Y2761">
        <v>0</v>
      </c>
      <c r="AE2761">
        <v>0</v>
      </c>
      <c r="AP2761" t="s">
        <v>56</v>
      </c>
      <c r="AR2761">
        <v>1704</v>
      </c>
      <c r="AS2761" t="s">
        <v>73</v>
      </c>
      <c r="AX2761">
        <v>500</v>
      </c>
      <c r="AY2761" t="s">
        <v>442</v>
      </c>
      <c r="AZ2761">
        <v>6784</v>
      </c>
      <c r="BA2761">
        <v>0</v>
      </c>
      <c r="BC2761">
        <v>0</v>
      </c>
      <c r="BD2761" t="s">
        <v>59</v>
      </c>
    </row>
    <row r="2762" spans="1:56" x14ac:dyDescent="0.25">
      <c r="A2762">
        <v>1</v>
      </c>
      <c r="B2762">
        <v>12</v>
      </c>
      <c r="C2762">
        <v>22</v>
      </c>
      <c r="D2762">
        <v>170520600000</v>
      </c>
      <c r="E2762" t="s">
        <v>665</v>
      </c>
      <c r="G2762">
        <v>784</v>
      </c>
      <c r="H2762">
        <v>12</v>
      </c>
      <c r="I2762">
        <v>21</v>
      </c>
      <c r="J2762" t="str">
        <f t="shared" si="43"/>
        <v>12-22-2021</v>
      </c>
      <c r="K2762">
        <v>145000</v>
      </c>
      <c r="L2762">
        <v>1448</v>
      </c>
      <c r="M2762">
        <v>145</v>
      </c>
      <c r="N2762">
        <v>126</v>
      </c>
      <c r="P2762">
        <v>0</v>
      </c>
      <c r="Q2762">
        <v>1</v>
      </c>
      <c r="R2762">
        <v>1</v>
      </c>
      <c r="S2762">
        <v>9811</v>
      </c>
      <c r="T2762" t="s">
        <v>112</v>
      </c>
      <c r="U2762">
        <v>2</v>
      </c>
      <c r="V2762">
        <v>0</v>
      </c>
      <c r="X2762" t="s">
        <v>63</v>
      </c>
      <c r="Y2762">
        <v>0</v>
      </c>
      <c r="AA2762" t="s">
        <v>666</v>
      </c>
      <c r="AB2762" t="s">
        <v>64</v>
      </c>
      <c r="AC2762" t="s">
        <v>67</v>
      </c>
      <c r="AE2762">
        <v>4</v>
      </c>
      <c r="AF2762" t="s">
        <v>88</v>
      </c>
      <c r="AI2762" t="s">
        <v>70</v>
      </c>
      <c r="AK2762" t="s">
        <v>71</v>
      </c>
      <c r="AL2762">
        <v>28</v>
      </c>
      <c r="AN2762" t="s">
        <v>138</v>
      </c>
      <c r="AP2762" t="s">
        <v>56</v>
      </c>
      <c r="AR2762">
        <v>1704</v>
      </c>
      <c r="AS2762" t="s">
        <v>73</v>
      </c>
      <c r="AT2762" t="s">
        <v>74</v>
      </c>
      <c r="AV2762" t="s">
        <v>74</v>
      </c>
      <c r="AX2762">
        <v>510</v>
      </c>
      <c r="AY2762" t="s">
        <v>58</v>
      </c>
      <c r="AZ2762">
        <v>6784</v>
      </c>
      <c r="BA2762">
        <v>16570</v>
      </c>
      <c r="BC2762">
        <v>80540</v>
      </c>
      <c r="BD2762" t="s">
        <v>59</v>
      </c>
    </row>
    <row r="2763" spans="1:56" x14ac:dyDescent="0.25">
      <c r="A2763">
        <v>1</v>
      </c>
      <c r="B2763">
        <v>12</v>
      </c>
      <c r="C2763">
        <v>22</v>
      </c>
      <c r="D2763">
        <v>177570570000</v>
      </c>
      <c r="E2763" t="s">
        <v>700</v>
      </c>
      <c r="G2763">
        <v>776</v>
      </c>
      <c r="H2763">
        <v>12</v>
      </c>
      <c r="I2763">
        <v>21</v>
      </c>
      <c r="J2763" t="str">
        <f t="shared" si="43"/>
        <v>12-22-2021</v>
      </c>
      <c r="K2763">
        <v>175000</v>
      </c>
      <c r="L2763">
        <v>1468</v>
      </c>
      <c r="M2763">
        <v>118</v>
      </c>
      <c r="N2763">
        <v>130</v>
      </c>
      <c r="P2763">
        <v>0</v>
      </c>
      <c r="Q2763">
        <v>1</v>
      </c>
      <c r="R2763">
        <v>1</v>
      </c>
      <c r="S2763">
        <v>9771</v>
      </c>
      <c r="T2763" t="s">
        <v>163</v>
      </c>
      <c r="U2763">
        <v>3</v>
      </c>
      <c r="V2763">
        <v>0</v>
      </c>
      <c r="X2763" t="s">
        <v>63</v>
      </c>
      <c r="Y2763">
        <v>572</v>
      </c>
      <c r="Z2763" t="s">
        <v>64</v>
      </c>
      <c r="AA2763" t="s">
        <v>432</v>
      </c>
      <c r="AB2763" t="s">
        <v>66</v>
      </c>
      <c r="AC2763" t="s">
        <v>67</v>
      </c>
      <c r="AE2763">
        <v>5</v>
      </c>
      <c r="AF2763" t="s">
        <v>88</v>
      </c>
      <c r="AI2763" t="s">
        <v>70</v>
      </c>
      <c r="AK2763" t="s">
        <v>71</v>
      </c>
      <c r="AL2763">
        <v>28</v>
      </c>
      <c r="AN2763" t="s">
        <v>72</v>
      </c>
      <c r="AP2763" t="s">
        <v>56</v>
      </c>
      <c r="AR2763">
        <v>1703</v>
      </c>
      <c r="AS2763" t="s">
        <v>73</v>
      </c>
      <c r="AT2763" t="s">
        <v>74</v>
      </c>
      <c r="AV2763" t="s">
        <v>74</v>
      </c>
      <c r="AX2763">
        <v>510</v>
      </c>
      <c r="AY2763" t="s">
        <v>58</v>
      </c>
      <c r="AZ2763">
        <v>4776</v>
      </c>
      <c r="BA2763">
        <v>13260</v>
      </c>
      <c r="BC2763">
        <v>114630</v>
      </c>
      <c r="BD2763" t="s">
        <v>59</v>
      </c>
    </row>
    <row r="2764" spans="1:56" x14ac:dyDescent="0.25">
      <c r="A2764">
        <v>1</v>
      </c>
      <c r="B2764">
        <v>12</v>
      </c>
      <c r="C2764">
        <v>10</v>
      </c>
      <c r="D2764">
        <v>180190700100</v>
      </c>
      <c r="E2764" t="s">
        <v>779</v>
      </c>
      <c r="G2764">
        <v>749</v>
      </c>
      <c r="H2764">
        <v>12</v>
      </c>
      <c r="I2764">
        <v>21</v>
      </c>
      <c r="J2764" t="str">
        <f t="shared" si="43"/>
        <v>12-10-2021</v>
      </c>
      <c r="K2764">
        <v>295000</v>
      </c>
      <c r="L2764">
        <v>1960</v>
      </c>
      <c r="M2764">
        <v>0</v>
      </c>
      <c r="N2764">
        <v>0</v>
      </c>
      <c r="P2764">
        <v>1.4179999999999999</v>
      </c>
      <c r="Q2764">
        <v>1</v>
      </c>
      <c r="R2764">
        <v>2</v>
      </c>
      <c r="S2764">
        <v>1</v>
      </c>
      <c r="T2764" t="s">
        <v>112</v>
      </c>
      <c r="U2764">
        <v>2</v>
      </c>
      <c r="V2764">
        <v>0</v>
      </c>
      <c r="X2764" t="s">
        <v>63</v>
      </c>
      <c r="Y2764">
        <v>1200</v>
      </c>
      <c r="Z2764" t="s">
        <v>64</v>
      </c>
      <c r="AA2764" t="s">
        <v>152</v>
      </c>
      <c r="AB2764" t="s">
        <v>66</v>
      </c>
      <c r="AC2764" t="s">
        <v>67</v>
      </c>
      <c r="AE2764">
        <v>4</v>
      </c>
      <c r="AF2764" t="s">
        <v>88</v>
      </c>
      <c r="AI2764" t="s">
        <v>70</v>
      </c>
      <c r="AK2764" t="s">
        <v>71</v>
      </c>
      <c r="AL2764">
        <v>16</v>
      </c>
      <c r="AN2764" t="s">
        <v>72</v>
      </c>
      <c r="AP2764" t="s">
        <v>56</v>
      </c>
      <c r="AR2764">
        <v>0</v>
      </c>
      <c r="AS2764" t="s">
        <v>73</v>
      </c>
      <c r="AT2764" t="s">
        <v>213</v>
      </c>
      <c r="AV2764" t="s">
        <v>74</v>
      </c>
      <c r="AX2764">
        <v>510</v>
      </c>
      <c r="AY2764" t="s">
        <v>429</v>
      </c>
      <c r="AZ2764">
        <v>4749</v>
      </c>
      <c r="BA2764">
        <v>11290</v>
      </c>
      <c r="BC2764">
        <v>214890</v>
      </c>
      <c r="BD2764" t="s">
        <v>59</v>
      </c>
    </row>
    <row r="2765" spans="1:56" x14ac:dyDescent="0.25">
      <c r="A2765">
        <v>1</v>
      </c>
      <c r="B2765">
        <v>12</v>
      </c>
      <c r="C2765">
        <v>6</v>
      </c>
      <c r="D2765">
        <v>210531600000</v>
      </c>
      <c r="E2765" t="s">
        <v>884</v>
      </c>
      <c r="G2765">
        <v>732</v>
      </c>
      <c r="H2765">
        <v>12</v>
      </c>
      <c r="I2765">
        <v>21</v>
      </c>
      <c r="J2765" t="str">
        <f t="shared" si="43"/>
        <v>12-06-2021</v>
      </c>
      <c r="K2765">
        <v>80412</v>
      </c>
      <c r="L2765">
        <v>1684</v>
      </c>
      <c r="M2765">
        <v>122</v>
      </c>
      <c r="N2765">
        <v>132</v>
      </c>
      <c r="P2765">
        <v>0</v>
      </c>
      <c r="Q2765" t="s">
        <v>61</v>
      </c>
      <c r="R2765" t="s">
        <v>116</v>
      </c>
      <c r="S2765" t="s">
        <v>135</v>
      </c>
      <c r="T2765" t="s">
        <v>62</v>
      </c>
      <c r="U2765">
        <v>3</v>
      </c>
      <c r="V2765">
        <v>373</v>
      </c>
      <c r="Y2765">
        <v>848</v>
      </c>
      <c r="Z2765" t="s">
        <v>64</v>
      </c>
      <c r="AA2765" t="s">
        <v>152</v>
      </c>
      <c r="AB2765" t="s">
        <v>66</v>
      </c>
      <c r="AC2765" t="s">
        <v>67</v>
      </c>
      <c r="AE2765">
        <v>8</v>
      </c>
      <c r="AF2765" t="s">
        <v>81</v>
      </c>
      <c r="AK2765" t="s">
        <v>872</v>
      </c>
      <c r="AL2765">
        <v>45</v>
      </c>
      <c r="AN2765" t="s">
        <v>138</v>
      </c>
      <c r="AP2765" t="s">
        <v>56</v>
      </c>
      <c r="AR2765">
        <v>2121</v>
      </c>
      <c r="AS2765" t="s">
        <v>73</v>
      </c>
      <c r="AT2765" t="s">
        <v>74</v>
      </c>
      <c r="AV2765" t="s">
        <v>74</v>
      </c>
      <c r="AX2765">
        <v>510</v>
      </c>
      <c r="AY2765" t="s">
        <v>58</v>
      </c>
      <c r="AZ2765">
        <v>1732</v>
      </c>
      <c r="BA2765">
        <v>4630</v>
      </c>
      <c r="BC2765">
        <v>59660</v>
      </c>
      <c r="BD2765" t="s">
        <v>59</v>
      </c>
    </row>
    <row r="2766" spans="1:56" x14ac:dyDescent="0.25">
      <c r="A2766">
        <v>1</v>
      </c>
      <c r="B2766">
        <v>12</v>
      </c>
      <c r="C2766">
        <v>6</v>
      </c>
      <c r="D2766">
        <v>210531700000</v>
      </c>
      <c r="E2766" t="s">
        <v>885</v>
      </c>
      <c r="G2766">
        <v>732</v>
      </c>
      <c r="H2766">
        <v>12</v>
      </c>
      <c r="I2766">
        <v>21</v>
      </c>
      <c r="J2766" t="str">
        <f t="shared" si="43"/>
        <v>12-06-2021</v>
      </c>
      <c r="K2766">
        <v>80412</v>
      </c>
      <c r="L2766">
        <v>0</v>
      </c>
      <c r="M2766">
        <v>56</v>
      </c>
      <c r="N2766">
        <v>132</v>
      </c>
      <c r="P2766">
        <v>0</v>
      </c>
      <c r="U2766">
        <v>0</v>
      </c>
      <c r="V2766">
        <v>0</v>
      </c>
      <c r="Y2766">
        <v>0</v>
      </c>
      <c r="AE2766">
        <v>0</v>
      </c>
      <c r="AP2766" t="s">
        <v>56</v>
      </c>
      <c r="AR2766">
        <v>2121</v>
      </c>
      <c r="AS2766" t="s">
        <v>73</v>
      </c>
      <c r="AX2766">
        <v>500</v>
      </c>
      <c r="AY2766" t="s">
        <v>442</v>
      </c>
      <c r="AZ2766">
        <v>1732</v>
      </c>
      <c r="BA2766">
        <v>0</v>
      </c>
      <c r="BC2766">
        <v>0</v>
      </c>
      <c r="BD2766" t="s">
        <v>59</v>
      </c>
    </row>
    <row r="2767" spans="1:56" x14ac:dyDescent="0.25">
      <c r="A2767">
        <v>1</v>
      </c>
      <c r="B2767">
        <v>12</v>
      </c>
      <c r="C2767">
        <v>3</v>
      </c>
      <c r="D2767">
        <v>220210900100</v>
      </c>
      <c r="E2767" t="s">
        <v>953</v>
      </c>
      <c r="G2767">
        <v>728</v>
      </c>
      <c r="H2767">
        <v>12</v>
      </c>
      <c r="I2767">
        <v>21</v>
      </c>
      <c r="J2767" t="str">
        <f t="shared" si="43"/>
        <v>12-03-2021</v>
      </c>
      <c r="K2767">
        <v>555000</v>
      </c>
      <c r="L2767">
        <v>5200</v>
      </c>
      <c r="M2767">
        <v>0</v>
      </c>
      <c r="N2767">
        <v>0</v>
      </c>
      <c r="P2767">
        <v>3.4420000000000002</v>
      </c>
      <c r="Q2767">
        <v>1</v>
      </c>
      <c r="R2767">
        <v>7</v>
      </c>
      <c r="S2767" t="s">
        <v>954</v>
      </c>
      <c r="T2767" t="s">
        <v>163</v>
      </c>
      <c r="U2767">
        <v>0</v>
      </c>
      <c r="V2767">
        <v>0</v>
      </c>
      <c r="X2767" t="s">
        <v>63</v>
      </c>
      <c r="Y2767">
        <v>1404</v>
      </c>
      <c r="Z2767" t="s">
        <v>92</v>
      </c>
      <c r="AA2767" t="s">
        <v>211</v>
      </c>
      <c r="AB2767" t="s">
        <v>66</v>
      </c>
      <c r="AC2767" t="s">
        <v>67</v>
      </c>
      <c r="AE2767">
        <v>9</v>
      </c>
      <c r="AF2767" t="s">
        <v>68</v>
      </c>
      <c r="AG2767" t="s">
        <v>324</v>
      </c>
      <c r="AI2767" t="s">
        <v>70</v>
      </c>
      <c r="AK2767" t="s">
        <v>71</v>
      </c>
      <c r="AL2767">
        <v>24</v>
      </c>
      <c r="AN2767" t="s">
        <v>72</v>
      </c>
      <c r="AP2767" t="s">
        <v>56</v>
      </c>
      <c r="AR2767">
        <v>0</v>
      </c>
      <c r="AS2767" t="s">
        <v>73</v>
      </c>
      <c r="AT2767" t="s">
        <v>74</v>
      </c>
      <c r="AV2767" t="s">
        <v>74</v>
      </c>
      <c r="AX2767">
        <v>111</v>
      </c>
      <c r="AY2767" t="s">
        <v>58</v>
      </c>
      <c r="AZ2767">
        <v>3728</v>
      </c>
      <c r="BA2767">
        <v>21860</v>
      </c>
      <c r="BC2767">
        <v>296200</v>
      </c>
      <c r="BD2767" t="s">
        <v>59</v>
      </c>
    </row>
    <row r="2768" spans="1:56" x14ac:dyDescent="0.25">
      <c r="A2768">
        <v>1</v>
      </c>
      <c r="B2768">
        <v>12</v>
      </c>
      <c r="C2768">
        <v>3</v>
      </c>
      <c r="D2768">
        <v>220210900200</v>
      </c>
      <c r="E2768" t="s">
        <v>951</v>
      </c>
      <c r="G2768">
        <v>728</v>
      </c>
      <c r="H2768">
        <v>12</v>
      </c>
      <c r="I2768">
        <v>21</v>
      </c>
      <c r="J2768" t="str">
        <f t="shared" si="43"/>
        <v>12-03-2021</v>
      </c>
      <c r="K2768">
        <v>555000</v>
      </c>
      <c r="L2768">
        <v>0</v>
      </c>
      <c r="M2768">
        <v>0</v>
      </c>
      <c r="N2768">
        <v>0</v>
      </c>
      <c r="P2768">
        <v>2.3180000000000001</v>
      </c>
      <c r="U2768">
        <v>0</v>
      </c>
      <c r="V2768">
        <v>0</v>
      </c>
      <c r="Y2768">
        <v>0</v>
      </c>
      <c r="AE2768">
        <v>0</v>
      </c>
      <c r="AP2768" t="s">
        <v>56</v>
      </c>
      <c r="AR2768">
        <v>0</v>
      </c>
      <c r="AS2768" t="s">
        <v>73</v>
      </c>
      <c r="AX2768">
        <v>110</v>
      </c>
      <c r="AY2768" t="s">
        <v>58</v>
      </c>
      <c r="AZ2768">
        <v>3728</v>
      </c>
      <c r="BA2768">
        <v>9600</v>
      </c>
      <c r="BC2768">
        <v>0</v>
      </c>
      <c r="BD2768" t="s">
        <v>59</v>
      </c>
    </row>
    <row r="2769" spans="1:56" x14ac:dyDescent="0.25">
      <c r="A2769">
        <v>1</v>
      </c>
      <c r="B2769">
        <v>12</v>
      </c>
      <c r="C2769">
        <v>2</v>
      </c>
      <c r="D2769">
        <v>240441500000</v>
      </c>
      <c r="E2769" t="s">
        <v>995</v>
      </c>
      <c r="G2769">
        <v>720</v>
      </c>
      <c r="H2769">
        <v>12</v>
      </c>
      <c r="I2769">
        <v>21</v>
      </c>
      <c r="J2769" t="str">
        <f t="shared" si="43"/>
        <v>12-02-2021</v>
      </c>
      <c r="K2769">
        <v>21000</v>
      </c>
      <c r="L2769">
        <v>0</v>
      </c>
      <c r="M2769">
        <v>83</v>
      </c>
      <c r="N2769">
        <v>153</v>
      </c>
      <c r="P2769">
        <v>0</v>
      </c>
      <c r="U2769">
        <v>0</v>
      </c>
      <c r="V2769">
        <v>0</v>
      </c>
      <c r="Y2769">
        <v>0</v>
      </c>
      <c r="AE2769">
        <v>0</v>
      </c>
      <c r="AP2769" t="s">
        <v>56</v>
      </c>
      <c r="AR2769">
        <v>7241</v>
      </c>
      <c r="AS2769" t="s">
        <v>73</v>
      </c>
      <c r="AX2769">
        <v>500</v>
      </c>
      <c r="AY2769" t="s">
        <v>58</v>
      </c>
      <c r="AZ2769">
        <v>5720</v>
      </c>
      <c r="BA2769">
        <v>5860</v>
      </c>
      <c r="BC2769">
        <v>0</v>
      </c>
      <c r="BD2769" t="s">
        <v>59</v>
      </c>
    </row>
    <row r="2770" spans="1:56" x14ac:dyDescent="0.25">
      <c r="A2770">
        <v>1</v>
      </c>
      <c r="B2770">
        <v>12</v>
      </c>
      <c r="C2770">
        <v>16</v>
      </c>
      <c r="D2770">
        <v>240550200000</v>
      </c>
      <c r="E2770" t="s">
        <v>671</v>
      </c>
      <c r="G2770">
        <v>765</v>
      </c>
      <c r="H2770">
        <v>12</v>
      </c>
      <c r="I2770">
        <v>21</v>
      </c>
      <c r="J2770" t="str">
        <f t="shared" si="43"/>
        <v>12-16-2021</v>
      </c>
      <c r="K2770">
        <v>5000</v>
      </c>
      <c r="L2770">
        <v>0</v>
      </c>
      <c r="M2770">
        <v>24</v>
      </c>
      <c r="N2770">
        <v>34</v>
      </c>
      <c r="P2770">
        <v>0</v>
      </c>
      <c r="U2770">
        <v>0</v>
      </c>
      <c r="V2770">
        <v>0</v>
      </c>
      <c r="Y2770">
        <v>0</v>
      </c>
      <c r="AE2770">
        <v>0</v>
      </c>
      <c r="AF2770" t="s">
        <v>81</v>
      </c>
      <c r="AR2770">
        <v>7241</v>
      </c>
      <c r="AX2770">
        <v>499</v>
      </c>
      <c r="AY2770" t="s">
        <v>58</v>
      </c>
      <c r="AZ2770">
        <v>3765</v>
      </c>
      <c r="BA2770">
        <v>3170</v>
      </c>
      <c r="BC2770">
        <v>4690</v>
      </c>
      <c r="BD2770" t="s">
        <v>59</v>
      </c>
    </row>
    <row r="2771" spans="1:56" x14ac:dyDescent="0.25">
      <c r="A2771">
        <v>1</v>
      </c>
      <c r="B2771">
        <v>12</v>
      </c>
      <c r="C2771">
        <v>16</v>
      </c>
      <c r="D2771">
        <v>240550300000</v>
      </c>
      <c r="E2771" t="s">
        <v>671</v>
      </c>
      <c r="G2771">
        <v>765</v>
      </c>
      <c r="H2771">
        <v>12</v>
      </c>
      <c r="I2771">
        <v>21</v>
      </c>
      <c r="J2771" t="str">
        <f t="shared" si="43"/>
        <v>12-16-2021</v>
      </c>
      <c r="K2771">
        <v>5000</v>
      </c>
      <c r="L2771">
        <v>0</v>
      </c>
      <c r="M2771">
        <v>24</v>
      </c>
      <c r="N2771">
        <v>31</v>
      </c>
      <c r="P2771">
        <v>0</v>
      </c>
      <c r="U2771">
        <v>0</v>
      </c>
      <c r="V2771">
        <v>0</v>
      </c>
      <c r="Y2771">
        <v>0</v>
      </c>
      <c r="AE2771">
        <v>0</v>
      </c>
      <c r="AR2771">
        <v>7241</v>
      </c>
      <c r="AX2771">
        <v>400</v>
      </c>
      <c r="AY2771" t="s">
        <v>1046</v>
      </c>
      <c r="AZ2771">
        <v>3765</v>
      </c>
      <c r="BA2771">
        <v>0</v>
      </c>
      <c r="BC2771">
        <v>0</v>
      </c>
      <c r="BD2771" t="s">
        <v>59</v>
      </c>
    </row>
    <row r="2772" spans="1:56" x14ac:dyDescent="0.25">
      <c r="A2772">
        <v>1</v>
      </c>
      <c r="B2772">
        <v>12</v>
      </c>
      <c r="C2772">
        <v>13</v>
      </c>
      <c r="D2772">
        <v>240681600000</v>
      </c>
      <c r="E2772" t="s">
        <v>1121</v>
      </c>
      <c r="G2772">
        <v>752</v>
      </c>
      <c r="H2772">
        <v>12</v>
      </c>
      <c r="I2772">
        <v>21</v>
      </c>
      <c r="J2772" t="str">
        <f t="shared" si="43"/>
        <v>12-13-2021</v>
      </c>
      <c r="K2772">
        <v>37500</v>
      </c>
      <c r="L2772">
        <v>1456</v>
      </c>
      <c r="M2772">
        <v>50</v>
      </c>
      <c r="N2772">
        <v>165</v>
      </c>
      <c r="P2772">
        <v>0</v>
      </c>
      <c r="Q2772" t="s">
        <v>61</v>
      </c>
      <c r="R2772" t="s">
        <v>116</v>
      </c>
      <c r="S2772" t="s">
        <v>135</v>
      </c>
      <c r="T2772" t="s">
        <v>62</v>
      </c>
      <c r="U2772">
        <v>3</v>
      </c>
      <c r="V2772">
        <v>728</v>
      </c>
      <c r="Y2772">
        <v>278</v>
      </c>
      <c r="Z2772" t="s">
        <v>64</v>
      </c>
      <c r="AA2772" t="s">
        <v>152</v>
      </c>
      <c r="AB2772" t="s">
        <v>66</v>
      </c>
      <c r="AC2772" t="s">
        <v>67</v>
      </c>
      <c r="AE2772">
        <v>8</v>
      </c>
      <c r="AF2772" t="s">
        <v>88</v>
      </c>
      <c r="AK2772" t="s">
        <v>154</v>
      </c>
      <c r="AL2772">
        <v>45</v>
      </c>
      <c r="AN2772" t="s">
        <v>138</v>
      </c>
      <c r="AP2772" t="s">
        <v>56</v>
      </c>
      <c r="AR2772">
        <v>2405</v>
      </c>
      <c r="AS2772" t="s">
        <v>73</v>
      </c>
      <c r="AT2772" t="s">
        <v>213</v>
      </c>
      <c r="AV2772" t="s">
        <v>213</v>
      </c>
      <c r="AX2772">
        <v>510</v>
      </c>
      <c r="AY2772" t="s">
        <v>58</v>
      </c>
      <c r="AZ2772">
        <v>3752</v>
      </c>
      <c r="BA2772">
        <v>5260</v>
      </c>
      <c r="BC2772">
        <v>55630</v>
      </c>
      <c r="BD2772" t="s">
        <v>59</v>
      </c>
    </row>
    <row r="2773" spans="1:56" x14ac:dyDescent="0.25">
      <c r="A2773">
        <v>1</v>
      </c>
      <c r="B2773">
        <v>12</v>
      </c>
      <c r="C2773">
        <v>13</v>
      </c>
      <c r="D2773">
        <v>240801600000</v>
      </c>
      <c r="E2773" t="s">
        <v>1181</v>
      </c>
      <c r="G2773">
        <v>753</v>
      </c>
      <c r="H2773">
        <v>12</v>
      </c>
      <c r="I2773">
        <v>21</v>
      </c>
      <c r="J2773" t="str">
        <f t="shared" si="43"/>
        <v>12-13-2021</v>
      </c>
      <c r="K2773">
        <v>130000</v>
      </c>
      <c r="L2773">
        <v>1464</v>
      </c>
      <c r="M2773">
        <v>115</v>
      </c>
      <c r="N2773">
        <v>150</v>
      </c>
      <c r="P2773">
        <v>0</v>
      </c>
      <c r="Q2773">
        <v>1</v>
      </c>
      <c r="R2773">
        <v>1</v>
      </c>
      <c r="S2773">
        <v>9771</v>
      </c>
      <c r="T2773" t="s">
        <v>112</v>
      </c>
      <c r="U2773">
        <v>0</v>
      </c>
      <c r="V2773">
        <v>0</v>
      </c>
      <c r="X2773" t="s">
        <v>63</v>
      </c>
      <c r="Y2773">
        <v>592</v>
      </c>
      <c r="Z2773" t="s">
        <v>64</v>
      </c>
      <c r="AA2773" t="s">
        <v>205</v>
      </c>
      <c r="AB2773" t="s">
        <v>66</v>
      </c>
      <c r="AC2773" t="s">
        <v>67</v>
      </c>
      <c r="AE2773">
        <v>7</v>
      </c>
      <c r="AF2773" t="s">
        <v>88</v>
      </c>
      <c r="AI2773" t="s">
        <v>70</v>
      </c>
      <c r="AL2773">
        <v>28</v>
      </c>
      <c r="AN2773" t="s">
        <v>82</v>
      </c>
      <c r="AP2773" t="s">
        <v>56</v>
      </c>
      <c r="AR2773">
        <v>2400</v>
      </c>
      <c r="AS2773" t="s">
        <v>73</v>
      </c>
      <c r="AT2773" t="s">
        <v>213</v>
      </c>
      <c r="AV2773" t="s">
        <v>213</v>
      </c>
      <c r="AX2773">
        <v>510</v>
      </c>
      <c r="AY2773" t="s">
        <v>429</v>
      </c>
      <c r="AZ2773">
        <v>1753</v>
      </c>
      <c r="BA2773">
        <v>11510</v>
      </c>
      <c r="BC2773">
        <v>98110</v>
      </c>
      <c r="BD2773" t="s">
        <v>59</v>
      </c>
    </row>
    <row r="2774" spans="1:56" x14ac:dyDescent="0.25">
      <c r="A2774">
        <v>1</v>
      </c>
      <c r="B2774">
        <v>12</v>
      </c>
      <c r="C2774">
        <v>14</v>
      </c>
      <c r="D2774">
        <v>250050600200</v>
      </c>
      <c r="E2774" t="s">
        <v>1214</v>
      </c>
      <c r="G2774">
        <v>759</v>
      </c>
      <c r="H2774">
        <v>12</v>
      </c>
      <c r="I2774">
        <v>21</v>
      </c>
      <c r="J2774" t="str">
        <f t="shared" si="43"/>
        <v>12-14-2021</v>
      </c>
      <c r="K2774">
        <v>1200</v>
      </c>
      <c r="L2774">
        <v>0</v>
      </c>
      <c r="M2774">
        <v>0</v>
      </c>
      <c r="N2774">
        <v>0</v>
      </c>
      <c r="P2774">
        <v>0.42099999999999999</v>
      </c>
      <c r="U2774">
        <v>0</v>
      </c>
      <c r="V2774">
        <v>0</v>
      </c>
      <c r="Y2774">
        <v>0</v>
      </c>
      <c r="AE2774">
        <v>0</v>
      </c>
      <c r="AP2774" t="s">
        <v>56</v>
      </c>
      <c r="AR2774">
        <v>0</v>
      </c>
      <c r="AS2774" t="s">
        <v>73</v>
      </c>
      <c r="AT2774" t="s">
        <v>74</v>
      </c>
      <c r="AV2774" t="s">
        <v>74</v>
      </c>
      <c r="AX2774">
        <v>110</v>
      </c>
      <c r="AY2774" t="s">
        <v>58</v>
      </c>
      <c r="AZ2774">
        <v>1759</v>
      </c>
      <c r="BA2774">
        <v>0</v>
      </c>
      <c r="BC2774">
        <v>0</v>
      </c>
      <c r="BD2774" t="s">
        <v>59</v>
      </c>
    </row>
    <row r="2775" spans="1:56" x14ac:dyDescent="0.25">
      <c r="A2775">
        <v>1</v>
      </c>
      <c r="B2775">
        <v>12</v>
      </c>
      <c r="C2775">
        <v>14</v>
      </c>
      <c r="D2775">
        <v>250121100100</v>
      </c>
      <c r="E2775" t="s">
        <v>165</v>
      </c>
      <c r="G2775">
        <v>755</v>
      </c>
      <c r="H2775">
        <v>12</v>
      </c>
      <c r="I2775">
        <v>21</v>
      </c>
      <c r="J2775" t="str">
        <f t="shared" si="43"/>
        <v>12-14-2021</v>
      </c>
      <c r="K2775">
        <v>180000</v>
      </c>
      <c r="L2775">
        <v>0</v>
      </c>
      <c r="M2775">
        <v>0</v>
      </c>
      <c r="N2775">
        <v>0</v>
      </c>
      <c r="P2775">
        <v>8.7409999999999997</v>
      </c>
      <c r="U2775">
        <v>0</v>
      </c>
      <c r="V2775">
        <v>0</v>
      </c>
      <c r="Y2775">
        <v>0</v>
      </c>
      <c r="AE2775">
        <v>0</v>
      </c>
      <c r="AP2775" t="s">
        <v>56</v>
      </c>
      <c r="AR2775">
        <v>0</v>
      </c>
      <c r="AS2775" t="s">
        <v>73</v>
      </c>
      <c r="AT2775" t="s">
        <v>74</v>
      </c>
      <c r="AV2775" t="s">
        <v>74</v>
      </c>
      <c r="AX2775">
        <v>110</v>
      </c>
      <c r="AY2775" t="s">
        <v>58</v>
      </c>
      <c r="AZ2775">
        <v>3755</v>
      </c>
      <c r="BA2775">
        <v>61660</v>
      </c>
      <c r="BC2775">
        <v>0</v>
      </c>
      <c r="BD2775" t="s">
        <v>59</v>
      </c>
    </row>
    <row r="2776" spans="1:56" x14ac:dyDescent="0.25">
      <c r="A2776">
        <v>1</v>
      </c>
      <c r="B2776">
        <v>12</v>
      </c>
      <c r="C2776">
        <v>22</v>
      </c>
      <c r="D2776">
        <v>250121210100</v>
      </c>
      <c r="E2776" t="s">
        <v>165</v>
      </c>
      <c r="G2776">
        <v>786</v>
      </c>
      <c r="H2776">
        <v>12</v>
      </c>
      <c r="I2776">
        <v>21</v>
      </c>
      <c r="J2776" t="str">
        <f t="shared" si="43"/>
        <v>12-22-2021</v>
      </c>
      <c r="K2776">
        <v>200</v>
      </c>
      <c r="L2776">
        <v>0</v>
      </c>
      <c r="M2776">
        <v>0</v>
      </c>
      <c r="N2776">
        <v>0</v>
      </c>
      <c r="P2776">
        <v>0.23799999999999999</v>
      </c>
      <c r="U2776">
        <v>0</v>
      </c>
      <c r="V2776">
        <v>0</v>
      </c>
      <c r="Y2776">
        <v>0</v>
      </c>
      <c r="AE2776">
        <v>0</v>
      </c>
      <c r="AP2776" t="s">
        <v>56</v>
      </c>
      <c r="AR2776">
        <v>0</v>
      </c>
      <c r="AS2776" t="s">
        <v>73</v>
      </c>
      <c r="AT2776" t="s">
        <v>74</v>
      </c>
      <c r="AV2776" t="s">
        <v>74</v>
      </c>
      <c r="AX2776">
        <v>500</v>
      </c>
      <c r="AY2776" t="s">
        <v>58</v>
      </c>
      <c r="AZ2776">
        <v>2786</v>
      </c>
      <c r="BA2776">
        <v>630</v>
      </c>
      <c r="BC2776">
        <v>0</v>
      </c>
      <c r="BD2776" t="s">
        <v>59</v>
      </c>
    </row>
    <row r="2777" spans="1:56" x14ac:dyDescent="0.25">
      <c r="A2777">
        <v>1</v>
      </c>
      <c r="B2777">
        <v>12</v>
      </c>
      <c r="C2777">
        <v>22</v>
      </c>
      <c r="D2777">
        <v>250121400000</v>
      </c>
      <c r="E2777" t="s">
        <v>1239</v>
      </c>
      <c r="G2777">
        <v>787</v>
      </c>
      <c r="H2777">
        <v>12</v>
      </c>
      <c r="I2777">
        <v>21</v>
      </c>
      <c r="J2777" t="str">
        <f t="shared" si="43"/>
        <v>12-22-2021</v>
      </c>
      <c r="K2777">
        <v>139800</v>
      </c>
      <c r="L2777">
        <v>1350</v>
      </c>
      <c r="M2777">
        <v>0</v>
      </c>
      <c r="N2777">
        <v>0</v>
      </c>
      <c r="P2777">
        <v>0.53</v>
      </c>
      <c r="Q2777">
        <v>1</v>
      </c>
      <c r="R2777">
        <v>1</v>
      </c>
      <c r="S2777">
        <v>9821</v>
      </c>
      <c r="T2777" t="s">
        <v>76</v>
      </c>
      <c r="U2777">
        <v>5</v>
      </c>
      <c r="V2777">
        <v>1350</v>
      </c>
      <c r="W2777" t="s">
        <v>71</v>
      </c>
      <c r="X2777" t="s">
        <v>63</v>
      </c>
      <c r="Y2777">
        <v>900</v>
      </c>
      <c r="Z2777" t="s">
        <v>64</v>
      </c>
      <c r="AA2777" t="s">
        <v>286</v>
      </c>
      <c r="AB2777" t="s">
        <v>66</v>
      </c>
      <c r="AC2777" t="s">
        <v>67</v>
      </c>
      <c r="AE2777">
        <v>10</v>
      </c>
      <c r="AF2777" t="s">
        <v>88</v>
      </c>
      <c r="AK2777" t="s">
        <v>71</v>
      </c>
      <c r="AL2777">
        <v>26</v>
      </c>
      <c r="AN2777" t="s">
        <v>72</v>
      </c>
      <c r="AP2777" t="s">
        <v>56</v>
      </c>
      <c r="AR2777">
        <v>0</v>
      </c>
      <c r="AS2777" t="s">
        <v>73</v>
      </c>
      <c r="AT2777" t="s">
        <v>74</v>
      </c>
      <c r="AV2777" t="s">
        <v>74</v>
      </c>
      <c r="AX2777">
        <v>510</v>
      </c>
      <c r="AY2777" t="s">
        <v>429</v>
      </c>
      <c r="AZ2777">
        <v>3787</v>
      </c>
      <c r="BA2777">
        <v>13490</v>
      </c>
      <c r="BC2777">
        <v>144510</v>
      </c>
      <c r="BD2777" t="s">
        <v>59</v>
      </c>
    </row>
    <row r="2778" spans="1:56" x14ac:dyDescent="0.25">
      <c r="A2778">
        <v>1</v>
      </c>
      <c r="B2778">
        <v>12</v>
      </c>
      <c r="C2778">
        <v>21</v>
      </c>
      <c r="D2778">
        <v>250271500000</v>
      </c>
      <c r="E2778" t="s">
        <v>1296</v>
      </c>
      <c r="G2778">
        <v>774</v>
      </c>
      <c r="H2778">
        <v>12</v>
      </c>
      <c r="I2778">
        <v>21</v>
      </c>
      <c r="J2778" t="str">
        <f t="shared" si="43"/>
        <v>12-21-2021</v>
      </c>
      <c r="K2778">
        <v>339285</v>
      </c>
      <c r="L2778">
        <v>0</v>
      </c>
      <c r="M2778">
        <v>0</v>
      </c>
      <c r="N2778">
        <v>0</v>
      </c>
      <c r="P2778">
        <v>78.125</v>
      </c>
      <c r="U2778">
        <v>0</v>
      </c>
      <c r="V2778">
        <v>0</v>
      </c>
      <c r="Y2778">
        <v>0</v>
      </c>
      <c r="AE2778">
        <v>0</v>
      </c>
      <c r="AP2778" t="s">
        <v>56</v>
      </c>
      <c r="AR2778">
        <v>0</v>
      </c>
      <c r="AS2778" t="s">
        <v>73</v>
      </c>
      <c r="AT2778" t="s">
        <v>74</v>
      </c>
      <c r="AV2778" t="s">
        <v>74</v>
      </c>
      <c r="AX2778">
        <v>111</v>
      </c>
      <c r="AY2778" t="s">
        <v>58</v>
      </c>
      <c r="AZ2778">
        <v>6774</v>
      </c>
      <c r="BA2778">
        <v>536310</v>
      </c>
      <c r="BC2778">
        <v>23370</v>
      </c>
      <c r="BD2778" t="s">
        <v>59</v>
      </c>
    </row>
    <row r="2779" spans="1:56" x14ac:dyDescent="0.25">
      <c r="A2779">
        <v>1</v>
      </c>
      <c r="B2779">
        <v>12</v>
      </c>
      <c r="C2779">
        <v>29</v>
      </c>
      <c r="D2779">
        <v>270431400000</v>
      </c>
      <c r="E2779" t="s">
        <v>1374</v>
      </c>
      <c r="G2779">
        <v>801</v>
      </c>
      <c r="H2779">
        <v>12</v>
      </c>
      <c r="I2779">
        <v>21</v>
      </c>
      <c r="J2779" t="str">
        <f t="shared" si="43"/>
        <v>12-29-2021</v>
      </c>
      <c r="K2779">
        <v>110000</v>
      </c>
      <c r="L2779">
        <v>1224</v>
      </c>
      <c r="M2779">
        <v>75</v>
      </c>
      <c r="N2779">
        <v>132</v>
      </c>
      <c r="P2779">
        <v>0</v>
      </c>
      <c r="Q2779">
        <v>1</v>
      </c>
      <c r="R2779">
        <v>1</v>
      </c>
      <c r="S2779">
        <v>9501</v>
      </c>
      <c r="T2779" t="s">
        <v>76</v>
      </c>
      <c r="U2779">
        <v>0</v>
      </c>
      <c r="V2779">
        <v>306</v>
      </c>
      <c r="X2779" t="s">
        <v>63</v>
      </c>
      <c r="Y2779">
        <v>480</v>
      </c>
      <c r="Z2779" t="s">
        <v>64</v>
      </c>
      <c r="AA2779" t="s">
        <v>1375</v>
      </c>
      <c r="AB2779" t="s">
        <v>66</v>
      </c>
      <c r="AC2779" t="s">
        <v>67</v>
      </c>
      <c r="AE2779">
        <v>8</v>
      </c>
      <c r="AF2779" t="s">
        <v>81</v>
      </c>
      <c r="AK2779" t="s">
        <v>90</v>
      </c>
      <c r="AL2779">
        <v>42</v>
      </c>
      <c r="AN2779" t="s">
        <v>138</v>
      </c>
      <c r="AP2779" t="s">
        <v>56</v>
      </c>
      <c r="AR2779">
        <v>2709</v>
      </c>
      <c r="AS2779" t="s">
        <v>73</v>
      </c>
      <c r="AT2779" t="s">
        <v>213</v>
      </c>
      <c r="AV2779" t="s">
        <v>74</v>
      </c>
      <c r="AX2779">
        <v>510</v>
      </c>
      <c r="AY2779" t="s">
        <v>58</v>
      </c>
      <c r="AZ2779">
        <v>6801</v>
      </c>
      <c r="BA2779">
        <v>9910</v>
      </c>
      <c r="BC2779">
        <v>49940</v>
      </c>
      <c r="BD2779" t="s">
        <v>59</v>
      </c>
    </row>
    <row r="2780" spans="1:56" x14ac:dyDescent="0.25">
      <c r="A2780">
        <v>1</v>
      </c>
      <c r="B2780">
        <v>12</v>
      </c>
      <c r="C2780">
        <v>14</v>
      </c>
      <c r="D2780">
        <v>270550200000</v>
      </c>
      <c r="E2780" t="s">
        <v>1432</v>
      </c>
      <c r="G2780">
        <v>754</v>
      </c>
      <c r="H2780">
        <v>12</v>
      </c>
      <c r="I2780">
        <v>21</v>
      </c>
      <c r="J2780" t="str">
        <f t="shared" si="43"/>
        <v>12-14-2021</v>
      </c>
      <c r="K2780">
        <v>150000</v>
      </c>
      <c r="L2780">
        <v>1574</v>
      </c>
      <c r="M2780">
        <v>53</v>
      </c>
      <c r="N2780">
        <v>157</v>
      </c>
      <c r="P2780">
        <v>0</v>
      </c>
      <c r="Q2780" t="s">
        <v>98</v>
      </c>
      <c r="R2780" t="s">
        <v>116</v>
      </c>
      <c r="S2780" t="s">
        <v>224</v>
      </c>
      <c r="T2780" t="s">
        <v>100</v>
      </c>
      <c r="U2780">
        <v>3</v>
      </c>
      <c r="V2780">
        <v>658</v>
      </c>
      <c r="X2780" t="s">
        <v>63</v>
      </c>
      <c r="Y2780">
        <v>780</v>
      </c>
      <c r="Z2780" t="s">
        <v>64</v>
      </c>
      <c r="AA2780" t="s">
        <v>1433</v>
      </c>
      <c r="AB2780" t="s">
        <v>66</v>
      </c>
      <c r="AC2780" t="s">
        <v>67</v>
      </c>
      <c r="AE2780">
        <v>7</v>
      </c>
      <c r="AF2780" t="s">
        <v>68</v>
      </c>
      <c r="AG2780" t="s">
        <v>69</v>
      </c>
      <c r="AK2780" t="s">
        <v>64</v>
      </c>
      <c r="AL2780">
        <v>45</v>
      </c>
      <c r="AN2780" t="s">
        <v>82</v>
      </c>
      <c r="AP2780" t="s">
        <v>56</v>
      </c>
      <c r="AR2780">
        <v>2716</v>
      </c>
      <c r="AS2780" t="s">
        <v>73</v>
      </c>
      <c r="AT2780" t="s">
        <v>213</v>
      </c>
      <c r="AV2780" t="s">
        <v>213</v>
      </c>
      <c r="AX2780">
        <v>510</v>
      </c>
      <c r="AY2780" t="s">
        <v>58</v>
      </c>
      <c r="AZ2780">
        <v>5754</v>
      </c>
      <c r="BA2780">
        <v>5940</v>
      </c>
      <c r="BC2780">
        <v>111860</v>
      </c>
      <c r="BD2780" t="s">
        <v>59</v>
      </c>
    </row>
    <row r="2781" spans="1:56" x14ac:dyDescent="0.25">
      <c r="A2781">
        <v>1</v>
      </c>
      <c r="B2781">
        <v>12</v>
      </c>
      <c r="C2781">
        <v>14</v>
      </c>
      <c r="D2781">
        <v>280030300000</v>
      </c>
      <c r="E2781" t="s">
        <v>1479</v>
      </c>
      <c r="G2781">
        <v>756</v>
      </c>
      <c r="H2781">
        <v>12</v>
      </c>
      <c r="I2781">
        <v>21</v>
      </c>
      <c r="J2781" t="str">
        <f t="shared" si="43"/>
        <v>12-14-2021</v>
      </c>
      <c r="K2781">
        <v>216000</v>
      </c>
      <c r="L2781">
        <v>1715</v>
      </c>
      <c r="M2781">
        <v>0</v>
      </c>
      <c r="N2781">
        <v>0</v>
      </c>
      <c r="P2781">
        <v>1.02</v>
      </c>
      <c r="Q2781">
        <v>1</v>
      </c>
      <c r="R2781">
        <v>1</v>
      </c>
      <c r="S2781">
        <v>9781</v>
      </c>
      <c r="T2781" t="s">
        <v>86</v>
      </c>
      <c r="U2781">
        <v>0</v>
      </c>
      <c r="V2781">
        <v>175</v>
      </c>
      <c r="Y2781">
        <v>750</v>
      </c>
      <c r="Z2781" t="s">
        <v>64</v>
      </c>
      <c r="AA2781" t="s">
        <v>87</v>
      </c>
      <c r="AB2781" t="s">
        <v>66</v>
      </c>
      <c r="AC2781" t="s">
        <v>67</v>
      </c>
      <c r="AE2781">
        <v>6</v>
      </c>
      <c r="AF2781" t="s">
        <v>88</v>
      </c>
      <c r="AI2781" t="s">
        <v>89</v>
      </c>
      <c r="AK2781" t="s">
        <v>71</v>
      </c>
      <c r="AL2781">
        <v>26</v>
      </c>
      <c r="AN2781" t="s">
        <v>72</v>
      </c>
      <c r="AP2781" t="s">
        <v>56</v>
      </c>
      <c r="AR2781">
        <v>0</v>
      </c>
      <c r="AS2781" t="s">
        <v>73</v>
      </c>
      <c r="AT2781" t="s">
        <v>74</v>
      </c>
      <c r="AV2781" t="s">
        <v>74</v>
      </c>
      <c r="AX2781">
        <v>510</v>
      </c>
      <c r="AY2781" t="s">
        <v>58</v>
      </c>
      <c r="AZ2781">
        <v>2756</v>
      </c>
      <c r="BA2781">
        <v>12110</v>
      </c>
      <c r="BC2781">
        <v>152860</v>
      </c>
      <c r="BD2781" t="s">
        <v>59</v>
      </c>
    </row>
    <row r="2782" spans="1:56" x14ac:dyDescent="0.25">
      <c r="A2782">
        <v>1</v>
      </c>
      <c r="B2782">
        <v>12</v>
      </c>
      <c r="C2782">
        <v>30</v>
      </c>
      <c r="D2782">
        <v>300270800000</v>
      </c>
      <c r="E2782" t="s">
        <v>1529</v>
      </c>
      <c r="G2782">
        <v>5</v>
      </c>
      <c r="H2782">
        <v>12</v>
      </c>
      <c r="I2782">
        <v>21</v>
      </c>
      <c r="J2782" t="str">
        <f t="shared" si="43"/>
        <v>12-30-2021</v>
      </c>
      <c r="K2782">
        <v>185000</v>
      </c>
      <c r="L2782">
        <v>1396</v>
      </c>
      <c r="M2782">
        <v>100</v>
      </c>
      <c r="N2782">
        <v>145</v>
      </c>
      <c r="P2782">
        <v>0</v>
      </c>
      <c r="Q2782">
        <v>1</v>
      </c>
      <c r="R2782">
        <v>1</v>
      </c>
      <c r="S2782">
        <v>9571</v>
      </c>
      <c r="T2782" t="s">
        <v>112</v>
      </c>
      <c r="U2782">
        <v>3</v>
      </c>
      <c r="V2782">
        <v>0</v>
      </c>
      <c r="X2782" t="s">
        <v>63</v>
      </c>
      <c r="Y2782">
        <v>440</v>
      </c>
      <c r="Z2782" t="s">
        <v>64</v>
      </c>
      <c r="AA2782" t="s">
        <v>1467</v>
      </c>
      <c r="AB2782" t="s">
        <v>66</v>
      </c>
      <c r="AC2782" t="s">
        <v>67</v>
      </c>
      <c r="AE2782">
        <v>5</v>
      </c>
      <c r="AF2782" t="s">
        <v>102</v>
      </c>
      <c r="AG2782" t="s">
        <v>69</v>
      </c>
      <c r="AK2782" t="s">
        <v>71</v>
      </c>
      <c r="AL2782">
        <v>40</v>
      </c>
      <c r="AN2782" t="s">
        <v>72</v>
      </c>
      <c r="AP2782" t="s">
        <v>56</v>
      </c>
      <c r="AR2782">
        <v>3085</v>
      </c>
      <c r="AS2782" t="s">
        <v>73</v>
      </c>
      <c r="AT2782" t="s">
        <v>213</v>
      </c>
      <c r="AV2782" t="s">
        <v>213</v>
      </c>
      <c r="AX2782">
        <v>510</v>
      </c>
      <c r="AY2782" t="s">
        <v>58</v>
      </c>
      <c r="AZ2782">
        <v>7005</v>
      </c>
      <c r="BA2782">
        <v>17600</v>
      </c>
      <c r="BC2782">
        <v>86660</v>
      </c>
      <c r="BD2782" t="s">
        <v>59</v>
      </c>
    </row>
    <row r="2783" spans="1:56" x14ac:dyDescent="0.25">
      <c r="A2783">
        <v>1</v>
      </c>
      <c r="B2783">
        <v>12</v>
      </c>
      <c r="C2783">
        <v>3</v>
      </c>
      <c r="D2783">
        <v>310010700000</v>
      </c>
      <c r="E2783" t="s">
        <v>1682</v>
      </c>
      <c r="G2783">
        <v>726</v>
      </c>
      <c r="H2783">
        <v>12</v>
      </c>
      <c r="I2783">
        <v>21</v>
      </c>
      <c r="J2783" t="str">
        <f t="shared" si="43"/>
        <v>12-03-2021</v>
      </c>
      <c r="K2783">
        <v>148000</v>
      </c>
      <c r="L2783">
        <v>1120</v>
      </c>
      <c r="M2783">
        <v>64</v>
      </c>
      <c r="N2783">
        <v>169</v>
      </c>
      <c r="P2783">
        <v>0</v>
      </c>
      <c r="Q2783">
        <v>1</v>
      </c>
      <c r="R2783">
        <v>1</v>
      </c>
      <c r="S2783">
        <v>9591</v>
      </c>
      <c r="T2783" t="s">
        <v>86</v>
      </c>
      <c r="U2783">
        <v>3</v>
      </c>
      <c r="V2783">
        <v>1120</v>
      </c>
      <c r="X2783" t="s">
        <v>63</v>
      </c>
      <c r="Y2783">
        <v>352</v>
      </c>
      <c r="Z2783" t="s">
        <v>64</v>
      </c>
      <c r="AA2783" t="s">
        <v>234</v>
      </c>
      <c r="AB2783" t="s">
        <v>66</v>
      </c>
      <c r="AC2783" t="s">
        <v>77</v>
      </c>
      <c r="AE2783">
        <v>7</v>
      </c>
      <c r="AF2783" t="s">
        <v>81</v>
      </c>
      <c r="AK2783" t="s">
        <v>225</v>
      </c>
      <c r="AL2783">
        <v>35</v>
      </c>
      <c r="AN2783" t="s">
        <v>82</v>
      </c>
      <c r="AP2783" t="s">
        <v>56</v>
      </c>
      <c r="AR2783">
        <v>3116</v>
      </c>
      <c r="AS2783" t="s">
        <v>73</v>
      </c>
      <c r="AT2783" t="s">
        <v>213</v>
      </c>
      <c r="AV2783" t="s">
        <v>74</v>
      </c>
      <c r="AX2783">
        <v>510</v>
      </c>
      <c r="AY2783" t="s">
        <v>462</v>
      </c>
      <c r="AZ2783">
        <v>3726</v>
      </c>
      <c r="BA2783">
        <v>14340</v>
      </c>
      <c r="BC2783">
        <v>87290</v>
      </c>
      <c r="BD2783" t="s">
        <v>59</v>
      </c>
    </row>
    <row r="2784" spans="1:56" x14ac:dyDescent="0.25">
      <c r="A2784">
        <v>1</v>
      </c>
      <c r="B2784">
        <v>12</v>
      </c>
      <c r="C2784">
        <v>22</v>
      </c>
      <c r="D2784">
        <v>320062000000</v>
      </c>
      <c r="E2784" t="s">
        <v>1837</v>
      </c>
      <c r="G2784">
        <v>785</v>
      </c>
      <c r="H2784">
        <v>12</v>
      </c>
      <c r="I2784">
        <v>21</v>
      </c>
      <c r="J2784" t="str">
        <f t="shared" si="43"/>
        <v>12-22-2021</v>
      </c>
      <c r="K2784">
        <v>240000</v>
      </c>
      <c r="L2784">
        <v>2256</v>
      </c>
      <c r="M2784">
        <v>60</v>
      </c>
      <c r="N2784">
        <v>127</v>
      </c>
      <c r="P2784">
        <v>0</v>
      </c>
      <c r="Q2784" t="s">
        <v>279</v>
      </c>
      <c r="R2784" t="s">
        <v>116</v>
      </c>
      <c r="S2784" t="s">
        <v>123</v>
      </c>
      <c r="T2784" t="s">
        <v>623</v>
      </c>
      <c r="U2784">
        <v>0</v>
      </c>
      <c r="V2784">
        <v>468</v>
      </c>
      <c r="X2784" t="s">
        <v>63</v>
      </c>
      <c r="Y2784">
        <v>0</v>
      </c>
      <c r="AA2784" t="s">
        <v>96</v>
      </c>
      <c r="AB2784" t="s">
        <v>66</v>
      </c>
      <c r="AC2784" t="s">
        <v>124</v>
      </c>
      <c r="AE2784">
        <v>10</v>
      </c>
      <c r="AF2784" t="s">
        <v>88</v>
      </c>
      <c r="AK2784" t="s">
        <v>71</v>
      </c>
      <c r="AL2784">
        <v>45</v>
      </c>
      <c r="AN2784" t="s">
        <v>82</v>
      </c>
      <c r="AP2784" t="s">
        <v>56</v>
      </c>
      <c r="AR2784">
        <v>3253</v>
      </c>
      <c r="AS2784" t="s">
        <v>73</v>
      </c>
      <c r="AT2784" t="s">
        <v>213</v>
      </c>
      <c r="AV2784" t="s">
        <v>213</v>
      </c>
      <c r="AX2784">
        <v>520</v>
      </c>
      <c r="AY2784" t="s">
        <v>429</v>
      </c>
      <c r="AZ2784">
        <v>5785</v>
      </c>
      <c r="BA2784">
        <v>8430</v>
      </c>
      <c r="BC2784">
        <v>94430</v>
      </c>
      <c r="BD2784" t="s">
        <v>59</v>
      </c>
    </row>
    <row r="2785" spans="1:56" x14ac:dyDescent="0.25">
      <c r="A2785">
        <v>1</v>
      </c>
      <c r="B2785">
        <v>12</v>
      </c>
      <c r="C2785">
        <v>29</v>
      </c>
      <c r="D2785">
        <v>320091000000</v>
      </c>
      <c r="E2785" t="s">
        <v>1844</v>
      </c>
      <c r="G2785">
        <v>800</v>
      </c>
      <c r="H2785">
        <v>12</v>
      </c>
      <c r="I2785">
        <v>21</v>
      </c>
      <c r="J2785" t="str">
        <f t="shared" si="43"/>
        <v>12-29-2021</v>
      </c>
      <c r="K2785">
        <v>2125000</v>
      </c>
      <c r="L2785">
        <v>0</v>
      </c>
      <c r="M2785">
        <v>256</v>
      </c>
      <c r="N2785">
        <v>165</v>
      </c>
      <c r="P2785">
        <v>0</v>
      </c>
      <c r="U2785">
        <v>0</v>
      </c>
      <c r="V2785">
        <v>0</v>
      </c>
      <c r="Y2785">
        <v>0</v>
      </c>
      <c r="AE2785">
        <v>0</v>
      </c>
      <c r="AF2785" t="s">
        <v>81</v>
      </c>
      <c r="AP2785" t="s">
        <v>56</v>
      </c>
      <c r="AR2785">
        <v>7323</v>
      </c>
      <c r="AS2785" t="s">
        <v>402</v>
      </c>
      <c r="AT2785" t="s">
        <v>213</v>
      </c>
      <c r="AV2785" t="s">
        <v>213</v>
      </c>
      <c r="AX2785">
        <v>429</v>
      </c>
      <c r="AY2785" t="s">
        <v>58</v>
      </c>
      <c r="AZ2785">
        <v>2800</v>
      </c>
      <c r="BA2785">
        <v>73970</v>
      </c>
      <c r="BC2785">
        <v>395290</v>
      </c>
      <c r="BD2785" t="s">
        <v>59</v>
      </c>
    </row>
    <row r="2786" spans="1:56" x14ac:dyDescent="0.25">
      <c r="A2786">
        <v>1</v>
      </c>
      <c r="B2786">
        <v>12</v>
      </c>
      <c r="C2786">
        <v>29</v>
      </c>
      <c r="D2786">
        <v>320091100000</v>
      </c>
      <c r="E2786" t="s">
        <v>1806</v>
      </c>
      <c r="G2786">
        <v>800</v>
      </c>
      <c r="H2786">
        <v>12</v>
      </c>
      <c r="I2786">
        <v>21</v>
      </c>
      <c r="J2786" t="str">
        <f t="shared" si="43"/>
        <v>12-29-2021</v>
      </c>
      <c r="K2786">
        <v>2125000</v>
      </c>
      <c r="L2786">
        <v>0</v>
      </c>
      <c r="M2786">
        <v>68</v>
      </c>
      <c r="N2786">
        <v>165</v>
      </c>
      <c r="P2786">
        <v>0</v>
      </c>
      <c r="U2786">
        <v>0</v>
      </c>
      <c r="V2786">
        <v>0</v>
      </c>
      <c r="Y2786">
        <v>0</v>
      </c>
      <c r="AE2786">
        <v>0</v>
      </c>
      <c r="AR2786">
        <v>7323</v>
      </c>
      <c r="AX2786">
        <v>400</v>
      </c>
      <c r="AY2786" t="s">
        <v>1046</v>
      </c>
      <c r="AZ2786">
        <v>3800</v>
      </c>
      <c r="BA2786">
        <v>0</v>
      </c>
      <c r="BC2786">
        <v>0</v>
      </c>
      <c r="BD2786" t="s">
        <v>59</v>
      </c>
    </row>
    <row r="2787" spans="1:56" x14ac:dyDescent="0.25">
      <c r="A2787">
        <v>1</v>
      </c>
      <c r="B2787">
        <v>12</v>
      </c>
      <c r="C2787">
        <v>29</v>
      </c>
      <c r="D2787">
        <v>320091200000</v>
      </c>
      <c r="E2787" t="s">
        <v>1845</v>
      </c>
      <c r="G2787">
        <v>800</v>
      </c>
      <c r="H2787">
        <v>12</v>
      </c>
      <c r="I2787">
        <v>21</v>
      </c>
      <c r="J2787" t="str">
        <f t="shared" si="43"/>
        <v>12-29-2021</v>
      </c>
      <c r="K2787">
        <v>2125000</v>
      </c>
      <c r="L2787">
        <v>0</v>
      </c>
      <c r="M2787">
        <v>60</v>
      </c>
      <c r="N2787">
        <v>165</v>
      </c>
      <c r="P2787">
        <v>0</v>
      </c>
      <c r="U2787">
        <v>0</v>
      </c>
      <c r="V2787">
        <v>0</v>
      </c>
      <c r="Y2787">
        <v>0</v>
      </c>
      <c r="AE2787">
        <v>0</v>
      </c>
      <c r="AP2787" t="s">
        <v>56</v>
      </c>
      <c r="AR2787">
        <v>7323</v>
      </c>
      <c r="AS2787" t="s">
        <v>73</v>
      </c>
      <c r="AT2787" t="s">
        <v>213</v>
      </c>
      <c r="AV2787" t="s">
        <v>213</v>
      </c>
      <c r="AX2787">
        <v>400</v>
      </c>
      <c r="AY2787" t="s">
        <v>439</v>
      </c>
      <c r="AZ2787">
        <v>3800</v>
      </c>
      <c r="BA2787">
        <v>0</v>
      </c>
      <c r="BC2787">
        <v>0</v>
      </c>
      <c r="BD2787" t="s">
        <v>59</v>
      </c>
    </row>
    <row r="2788" spans="1:56" x14ac:dyDescent="0.25">
      <c r="A2788">
        <v>1</v>
      </c>
      <c r="B2788">
        <v>12</v>
      </c>
      <c r="C2788">
        <v>14</v>
      </c>
      <c r="D2788">
        <v>320150300000</v>
      </c>
      <c r="E2788" t="s">
        <v>1859</v>
      </c>
      <c r="G2788">
        <v>757</v>
      </c>
      <c r="H2788">
        <v>12</v>
      </c>
      <c r="I2788">
        <v>21</v>
      </c>
      <c r="J2788" t="str">
        <f t="shared" si="43"/>
        <v>12-14-2021</v>
      </c>
      <c r="K2788">
        <v>80000</v>
      </c>
      <c r="L2788">
        <v>0</v>
      </c>
      <c r="M2788">
        <v>31</v>
      </c>
      <c r="N2788">
        <v>165</v>
      </c>
      <c r="P2788">
        <v>0</v>
      </c>
      <c r="U2788">
        <v>0</v>
      </c>
      <c r="V2788">
        <v>0</v>
      </c>
      <c r="Y2788">
        <v>0</v>
      </c>
      <c r="AE2788">
        <v>0</v>
      </c>
      <c r="AF2788" t="s">
        <v>81</v>
      </c>
      <c r="AP2788" t="s">
        <v>56</v>
      </c>
      <c r="AR2788">
        <v>7323</v>
      </c>
      <c r="AS2788" t="s">
        <v>73</v>
      </c>
      <c r="AT2788" t="s">
        <v>213</v>
      </c>
      <c r="AV2788" t="s">
        <v>213</v>
      </c>
      <c r="AX2788">
        <v>429</v>
      </c>
      <c r="AY2788" t="s">
        <v>1847</v>
      </c>
      <c r="AZ2788">
        <v>4757</v>
      </c>
      <c r="BA2788">
        <v>8970</v>
      </c>
      <c r="BC2788">
        <v>51770</v>
      </c>
      <c r="BD2788" t="s">
        <v>59</v>
      </c>
    </row>
    <row r="2789" spans="1:56" x14ac:dyDescent="0.25">
      <c r="A2789">
        <v>1</v>
      </c>
      <c r="B2789">
        <v>12</v>
      </c>
      <c r="C2789">
        <v>10</v>
      </c>
      <c r="D2789">
        <v>320191000000</v>
      </c>
      <c r="E2789" t="s">
        <v>1888</v>
      </c>
      <c r="G2789">
        <v>750</v>
      </c>
      <c r="H2789">
        <v>12</v>
      </c>
      <c r="I2789">
        <v>21</v>
      </c>
      <c r="J2789" t="str">
        <f t="shared" si="43"/>
        <v>12-10-2021</v>
      </c>
      <c r="K2789">
        <v>149000</v>
      </c>
      <c r="L2789">
        <v>1060</v>
      </c>
      <c r="M2789">
        <v>68</v>
      </c>
      <c r="N2789">
        <v>130</v>
      </c>
      <c r="P2789">
        <v>0</v>
      </c>
      <c r="Q2789">
        <v>1</v>
      </c>
      <c r="R2789">
        <v>1</v>
      </c>
      <c r="S2789">
        <v>9931</v>
      </c>
      <c r="T2789" t="s">
        <v>112</v>
      </c>
      <c r="U2789">
        <v>0</v>
      </c>
      <c r="V2789">
        <v>0</v>
      </c>
      <c r="X2789" t="s">
        <v>63</v>
      </c>
      <c r="Y2789">
        <v>400</v>
      </c>
      <c r="Z2789" t="s">
        <v>64</v>
      </c>
      <c r="AA2789" t="s">
        <v>152</v>
      </c>
      <c r="AB2789" t="s">
        <v>66</v>
      </c>
      <c r="AC2789" t="s">
        <v>67</v>
      </c>
      <c r="AE2789">
        <v>5</v>
      </c>
      <c r="AF2789" t="s">
        <v>81</v>
      </c>
      <c r="AK2789" t="s">
        <v>71</v>
      </c>
      <c r="AL2789">
        <v>19</v>
      </c>
      <c r="AN2789" t="s">
        <v>72</v>
      </c>
      <c r="AP2789" t="s">
        <v>56</v>
      </c>
      <c r="AR2789">
        <v>3254</v>
      </c>
      <c r="AS2789" t="s">
        <v>73</v>
      </c>
      <c r="AT2789" t="s">
        <v>213</v>
      </c>
      <c r="AV2789" t="s">
        <v>213</v>
      </c>
      <c r="AX2789">
        <v>510</v>
      </c>
      <c r="AY2789" t="s">
        <v>58</v>
      </c>
      <c r="AZ2789">
        <v>2750</v>
      </c>
      <c r="BA2789">
        <v>8710</v>
      </c>
      <c r="BC2789">
        <v>78140</v>
      </c>
      <c r="BD2789" t="s">
        <v>59</v>
      </c>
    </row>
    <row r="2790" spans="1:56" x14ac:dyDescent="0.25">
      <c r="A2790">
        <v>1</v>
      </c>
      <c r="B2790">
        <v>12</v>
      </c>
      <c r="C2790">
        <v>29</v>
      </c>
      <c r="D2790">
        <v>320330400000</v>
      </c>
      <c r="E2790" t="s">
        <v>1970</v>
      </c>
      <c r="G2790">
        <v>796</v>
      </c>
      <c r="H2790">
        <v>12</v>
      </c>
      <c r="I2790">
        <v>21</v>
      </c>
      <c r="J2790" t="str">
        <f t="shared" si="43"/>
        <v>12-29-2021</v>
      </c>
      <c r="K2790">
        <v>70000</v>
      </c>
      <c r="L2790">
        <v>1810</v>
      </c>
      <c r="M2790">
        <v>55</v>
      </c>
      <c r="N2790">
        <v>120</v>
      </c>
      <c r="P2790">
        <v>0</v>
      </c>
      <c r="Q2790" t="s">
        <v>115</v>
      </c>
      <c r="R2790" t="s">
        <v>116</v>
      </c>
      <c r="S2790" t="s">
        <v>142</v>
      </c>
      <c r="T2790" t="s">
        <v>118</v>
      </c>
      <c r="U2790">
        <v>3</v>
      </c>
      <c r="V2790">
        <v>348</v>
      </c>
      <c r="X2790" t="s">
        <v>63</v>
      </c>
      <c r="Y2790">
        <v>0</v>
      </c>
      <c r="AA2790" t="s">
        <v>152</v>
      </c>
      <c r="AB2790" t="s">
        <v>137</v>
      </c>
      <c r="AC2790" t="s">
        <v>67</v>
      </c>
      <c r="AE2790">
        <v>9</v>
      </c>
      <c r="AF2790" t="s">
        <v>81</v>
      </c>
      <c r="AK2790" t="s">
        <v>90</v>
      </c>
      <c r="AL2790">
        <v>50</v>
      </c>
      <c r="AN2790" t="s">
        <v>138</v>
      </c>
      <c r="AP2790" t="s">
        <v>56</v>
      </c>
      <c r="AR2790">
        <v>3254</v>
      </c>
      <c r="AS2790" t="s">
        <v>73</v>
      </c>
      <c r="AT2790" t="s">
        <v>213</v>
      </c>
      <c r="AV2790" t="s">
        <v>213</v>
      </c>
      <c r="AX2790">
        <v>510</v>
      </c>
      <c r="AY2790" t="s">
        <v>1971</v>
      </c>
      <c r="AZ2790">
        <v>1796</v>
      </c>
      <c r="BA2790">
        <v>7490</v>
      </c>
      <c r="BC2790">
        <v>62260</v>
      </c>
      <c r="BD2790" t="s">
        <v>59</v>
      </c>
    </row>
    <row r="2791" spans="1:56" x14ac:dyDescent="0.25">
      <c r="A2791">
        <v>1</v>
      </c>
      <c r="B2791">
        <v>12</v>
      </c>
      <c r="C2791">
        <v>22</v>
      </c>
      <c r="D2791">
        <v>320371900000</v>
      </c>
      <c r="E2791" t="s">
        <v>2001</v>
      </c>
      <c r="G2791">
        <v>777</v>
      </c>
      <c r="H2791">
        <v>12</v>
      </c>
      <c r="I2791">
        <v>21</v>
      </c>
      <c r="J2791" t="str">
        <f t="shared" si="43"/>
        <v>12-22-2021</v>
      </c>
      <c r="K2791">
        <v>60000</v>
      </c>
      <c r="L2791">
        <v>1096</v>
      </c>
      <c r="M2791">
        <v>40</v>
      </c>
      <c r="N2791">
        <v>150</v>
      </c>
      <c r="P2791">
        <v>0</v>
      </c>
      <c r="Q2791">
        <v>1</v>
      </c>
      <c r="R2791" t="s">
        <v>116</v>
      </c>
      <c r="S2791" t="s">
        <v>224</v>
      </c>
      <c r="T2791" t="s">
        <v>76</v>
      </c>
      <c r="U2791">
        <v>0</v>
      </c>
      <c r="V2791">
        <v>798</v>
      </c>
      <c r="X2791" t="s">
        <v>63</v>
      </c>
      <c r="Y2791">
        <v>280</v>
      </c>
      <c r="Z2791" t="s">
        <v>92</v>
      </c>
      <c r="AA2791" t="s">
        <v>1907</v>
      </c>
      <c r="AB2791" t="s">
        <v>66</v>
      </c>
      <c r="AC2791" t="s">
        <v>67</v>
      </c>
      <c r="AE2791">
        <v>5</v>
      </c>
      <c r="AF2791" t="s">
        <v>81</v>
      </c>
      <c r="AK2791" t="s">
        <v>71</v>
      </c>
      <c r="AL2791">
        <v>40</v>
      </c>
      <c r="AN2791" t="s">
        <v>72</v>
      </c>
      <c r="AP2791" t="s">
        <v>56</v>
      </c>
      <c r="AR2791">
        <v>3253</v>
      </c>
      <c r="AS2791" t="s">
        <v>73</v>
      </c>
      <c r="AT2791" t="s">
        <v>213</v>
      </c>
      <c r="AV2791" t="s">
        <v>213</v>
      </c>
      <c r="AX2791">
        <v>510</v>
      </c>
      <c r="AY2791" t="s">
        <v>2002</v>
      </c>
      <c r="AZ2791">
        <v>4777</v>
      </c>
      <c r="BA2791">
        <v>6110</v>
      </c>
      <c r="BC2791">
        <v>59400</v>
      </c>
      <c r="BD2791" t="s">
        <v>59</v>
      </c>
    </row>
    <row r="2792" spans="1:56" x14ac:dyDescent="0.25">
      <c r="A2792">
        <v>1</v>
      </c>
      <c r="B2792">
        <v>12</v>
      </c>
      <c r="C2792">
        <v>22</v>
      </c>
      <c r="D2792">
        <v>320371900000</v>
      </c>
      <c r="E2792" t="s">
        <v>2001</v>
      </c>
      <c r="G2792">
        <v>778</v>
      </c>
      <c r="H2792">
        <v>12</v>
      </c>
      <c r="I2792">
        <v>21</v>
      </c>
      <c r="J2792" t="str">
        <f t="shared" si="43"/>
        <v>12-22-2021</v>
      </c>
      <c r="K2792">
        <v>60000</v>
      </c>
      <c r="L2792">
        <v>1096</v>
      </c>
      <c r="M2792">
        <v>40</v>
      </c>
      <c r="N2792">
        <v>150</v>
      </c>
      <c r="P2792">
        <v>0</v>
      </c>
      <c r="Q2792">
        <v>1</v>
      </c>
      <c r="R2792" t="s">
        <v>116</v>
      </c>
      <c r="S2792" t="s">
        <v>224</v>
      </c>
      <c r="T2792" t="s">
        <v>76</v>
      </c>
      <c r="U2792">
        <v>0</v>
      </c>
      <c r="V2792">
        <v>798</v>
      </c>
      <c r="X2792" t="s">
        <v>63</v>
      </c>
      <c r="Y2792">
        <v>280</v>
      </c>
      <c r="Z2792" t="s">
        <v>92</v>
      </c>
      <c r="AA2792" t="s">
        <v>1907</v>
      </c>
      <c r="AB2792" t="s">
        <v>66</v>
      </c>
      <c r="AC2792" t="s">
        <v>67</v>
      </c>
      <c r="AE2792">
        <v>5</v>
      </c>
      <c r="AF2792" t="s">
        <v>81</v>
      </c>
      <c r="AK2792" t="s">
        <v>71</v>
      </c>
      <c r="AL2792">
        <v>40</v>
      </c>
      <c r="AN2792" t="s">
        <v>72</v>
      </c>
      <c r="AP2792" t="s">
        <v>56</v>
      </c>
      <c r="AR2792">
        <v>3253</v>
      </c>
      <c r="AS2792" t="s">
        <v>73</v>
      </c>
      <c r="AT2792" t="s">
        <v>213</v>
      </c>
      <c r="AV2792" t="s">
        <v>213</v>
      </c>
      <c r="AX2792">
        <v>510</v>
      </c>
      <c r="AY2792" t="s">
        <v>2002</v>
      </c>
      <c r="AZ2792">
        <v>5778</v>
      </c>
      <c r="BA2792">
        <v>6110</v>
      </c>
      <c r="BC2792">
        <v>59400</v>
      </c>
      <c r="BD2792" t="s">
        <v>59</v>
      </c>
    </row>
    <row r="2793" spans="1:56" x14ac:dyDescent="0.25">
      <c r="A2793">
        <v>1</v>
      </c>
      <c r="B2793">
        <v>12</v>
      </c>
      <c r="C2793">
        <v>22</v>
      </c>
      <c r="D2793">
        <v>320580900000</v>
      </c>
      <c r="E2793" t="s">
        <v>2070</v>
      </c>
      <c r="G2793">
        <v>785</v>
      </c>
      <c r="H2793">
        <v>12</v>
      </c>
      <c r="I2793">
        <v>21</v>
      </c>
      <c r="J2793" t="str">
        <f t="shared" si="43"/>
        <v>12-22-2021</v>
      </c>
      <c r="K2793">
        <v>240000</v>
      </c>
      <c r="L2793">
        <v>1464</v>
      </c>
      <c r="M2793">
        <v>100</v>
      </c>
      <c r="N2793">
        <v>105</v>
      </c>
      <c r="P2793">
        <v>0</v>
      </c>
      <c r="Q2793">
        <v>1</v>
      </c>
      <c r="R2793">
        <v>1</v>
      </c>
      <c r="S2793">
        <v>9671</v>
      </c>
      <c r="U2793">
        <v>8</v>
      </c>
      <c r="V2793">
        <v>0</v>
      </c>
      <c r="Y2793">
        <v>0</v>
      </c>
      <c r="AA2793" t="s">
        <v>208</v>
      </c>
      <c r="AB2793" t="s">
        <v>66</v>
      </c>
      <c r="AC2793" t="s">
        <v>77</v>
      </c>
      <c r="AE2793">
        <v>10</v>
      </c>
      <c r="AF2793" t="s">
        <v>88</v>
      </c>
      <c r="AK2793" t="s">
        <v>64</v>
      </c>
      <c r="AL2793">
        <v>35</v>
      </c>
      <c r="AN2793" t="s">
        <v>82</v>
      </c>
      <c r="AP2793" t="s">
        <v>56</v>
      </c>
      <c r="AR2793">
        <v>3247</v>
      </c>
      <c r="AS2793" t="s">
        <v>73</v>
      </c>
      <c r="AT2793" t="s">
        <v>213</v>
      </c>
      <c r="AV2793" t="s">
        <v>213</v>
      </c>
      <c r="AX2793">
        <v>520</v>
      </c>
      <c r="AY2793" t="s">
        <v>1943</v>
      </c>
      <c r="AZ2793">
        <v>5785</v>
      </c>
      <c r="BA2793">
        <v>15800</v>
      </c>
      <c r="BC2793">
        <v>89630</v>
      </c>
      <c r="BD2793" t="s">
        <v>59</v>
      </c>
    </row>
    <row r="2794" spans="1:56" x14ac:dyDescent="0.25">
      <c r="A2794">
        <v>1</v>
      </c>
      <c r="B2794">
        <v>12</v>
      </c>
      <c r="C2794">
        <v>9</v>
      </c>
      <c r="D2794">
        <v>320701500000</v>
      </c>
      <c r="E2794" t="s">
        <v>2132</v>
      </c>
      <c r="G2794">
        <v>743</v>
      </c>
      <c r="H2794">
        <v>12</v>
      </c>
      <c r="I2794">
        <v>21</v>
      </c>
      <c r="J2794" t="str">
        <f t="shared" si="43"/>
        <v>12-09-2021</v>
      </c>
      <c r="K2794">
        <v>66000</v>
      </c>
      <c r="L2794">
        <v>908</v>
      </c>
      <c r="M2794">
        <v>52</v>
      </c>
      <c r="N2794">
        <v>68</v>
      </c>
      <c r="P2794">
        <v>0</v>
      </c>
      <c r="Q2794" t="s">
        <v>223</v>
      </c>
      <c r="R2794" t="s">
        <v>116</v>
      </c>
      <c r="S2794" t="s">
        <v>135</v>
      </c>
      <c r="T2794" t="s">
        <v>280</v>
      </c>
      <c r="U2794">
        <v>0</v>
      </c>
      <c r="V2794">
        <v>908</v>
      </c>
      <c r="X2794" t="s">
        <v>63</v>
      </c>
      <c r="Y2794">
        <v>273</v>
      </c>
      <c r="Z2794" t="s">
        <v>92</v>
      </c>
      <c r="AA2794" t="s">
        <v>152</v>
      </c>
      <c r="AB2794" t="s">
        <v>66</v>
      </c>
      <c r="AC2794" t="s">
        <v>67</v>
      </c>
      <c r="AE2794">
        <v>7</v>
      </c>
      <c r="AF2794" t="s">
        <v>88</v>
      </c>
      <c r="AI2794" t="s">
        <v>70</v>
      </c>
      <c r="AK2794" t="s">
        <v>225</v>
      </c>
      <c r="AL2794">
        <v>45</v>
      </c>
      <c r="AN2794" t="s">
        <v>82</v>
      </c>
      <c r="AP2794" t="s">
        <v>56</v>
      </c>
      <c r="AR2794">
        <v>3254</v>
      </c>
      <c r="AS2794" t="s">
        <v>73</v>
      </c>
      <c r="AT2794" t="s">
        <v>213</v>
      </c>
      <c r="AV2794" t="s">
        <v>213</v>
      </c>
      <c r="AX2794">
        <v>510</v>
      </c>
      <c r="AY2794" t="s">
        <v>2133</v>
      </c>
      <c r="AZ2794">
        <v>2743</v>
      </c>
      <c r="BA2794">
        <v>5430</v>
      </c>
      <c r="BC2794">
        <v>61340</v>
      </c>
      <c r="BD2794" t="s">
        <v>59</v>
      </c>
    </row>
    <row r="2795" spans="1:56" x14ac:dyDescent="0.25">
      <c r="A2795">
        <v>1</v>
      </c>
      <c r="B2795">
        <v>12</v>
      </c>
      <c r="C2795">
        <v>7</v>
      </c>
      <c r="D2795">
        <v>320950700000</v>
      </c>
      <c r="E2795" t="s">
        <v>2339</v>
      </c>
      <c r="G2795">
        <v>733</v>
      </c>
      <c r="H2795">
        <v>12</v>
      </c>
      <c r="I2795">
        <v>21</v>
      </c>
      <c r="J2795" t="str">
        <f t="shared" si="43"/>
        <v>12-07-2021</v>
      </c>
      <c r="K2795">
        <v>98000</v>
      </c>
      <c r="L2795">
        <v>985</v>
      </c>
      <c r="M2795">
        <v>97</v>
      </c>
      <c r="N2795">
        <v>150</v>
      </c>
      <c r="P2795">
        <v>0</v>
      </c>
      <c r="Q2795">
        <v>1</v>
      </c>
      <c r="R2795">
        <v>1</v>
      </c>
      <c r="S2795">
        <v>9511</v>
      </c>
      <c r="T2795" t="s">
        <v>112</v>
      </c>
      <c r="U2795">
        <v>2</v>
      </c>
      <c r="V2795">
        <v>0</v>
      </c>
      <c r="X2795" t="s">
        <v>63</v>
      </c>
      <c r="Y2795">
        <v>308</v>
      </c>
      <c r="Z2795" t="s">
        <v>64</v>
      </c>
      <c r="AA2795" t="s">
        <v>197</v>
      </c>
      <c r="AB2795" t="s">
        <v>66</v>
      </c>
      <c r="AC2795" t="s">
        <v>77</v>
      </c>
      <c r="AE2795">
        <v>5</v>
      </c>
      <c r="AF2795" t="s">
        <v>81</v>
      </c>
      <c r="AK2795" t="s">
        <v>71</v>
      </c>
      <c r="AL2795">
        <v>37</v>
      </c>
      <c r="AN2795" t="s">
        <v>72</v>
      </c>
      <c r="AP2795" t="s">
        <v>56</v>
      </c>
      <c r="AR2795">
        <v>3275</v>
      </c>
      <c r="AS2795" t="s">
        <v>73</v>
      </c>
      <c r="AT2795" t="s">
        <v>213</v>
      </c>
      <c r="AV2795" t="s">
        <v>213</v>
      </c>
      <c r="AX2795">
        <v>510</v>
      </c>
      <c r="AY2795" t="s">
        <v>58</v>
      </c>
      <c r="AZ2795">
        <v>2733</v>
      </c>
      <c r="BA2795">
        <v>18510</v>
      </c>
      <c r="BC2795">
        <v>59200</v>
      </c>
      <c r="BD2795" t="s">
        <v>59</v>
      </c>
    </row>
    <row r="2796" spans="1:56" x14ac:dyDescent="0.25">
      <c r="A2796">
        <v>1</v>
      </c>
      <c r="B2796">
        <v>12</v>
      </c>
      <c r="C2796">
        <v>21</v>
      </c>
      <c r="D2796">
        <v>321001900000</v>
      </c>
      <c r="E2796" t="s">
        <v>2360</v>
      </c>
      <c r="G2796">
        <v>771</v>
      </c>
      <c r="H2796">
        <v>12</v>
      </c>
      <c r="I2796">
        <v>21</v>
      </c>
      <c r="J2796" t="str">
        <f t="shared" si="43"/>
        <v>12-21-2021</v>
      </c>
      <c r="K2796">
        <v>230900</v>
      </c>
      <c r="L2796">
        <v>1668</v>
      </c>
      <c r="M2796">
        <v>100</v>
      </c>
      <c r="N2796">
        <v>216</v>
      </c>
      <c r="P2796">
        <v>0.51</v>
      </c>
      <c r="Q2796">
        <v>1</v>
      </c>
      <c r="R2796">
        <v>1</v>
      </c>
      <c r="S2796">
        <v>9721</v>
      </c>
      <c r="T2796" t="s">
        <v>112</v>
      </c>
      <c r="U2796">
        <v>0</v>
      </c>
      <c r="V2796">
        <v>0</v>
      </c>
      <c r="X2796" t="s">
        <v>63</v>
      </c>
      <c r="Y2796">
        <v>672</v>
      </c>
      <c r="Z2796" t="s">
        <v>64</v>
      </c>
      <c r="AA2796" t="s">
        <v>2361</v>
      </c>
      <c r="AB2796" t="s">
        <v>66</v>
      </c>
      <c r="AC2796" t="s">
        <v>67</v>
      </c>
      <c r="AE2796">
        <v>6</v>
      </c>
      <c r="AF2796" t="s">
        <v>88</v>
      </c>
      <c r="AI2796" t="s">
        <v>70</v>
      </c>
      <c r="AK2796" t="s">
        <v>71</v>
      </c>
      <c r="AL2796">
        <v>28</v>
      </c>
      <c r="AN2796" t="s">
        <v>189</v>
      </c>
      <c r="AP2796" t="s">
        <v>56</v>
      </c>
      <c r="AR2796">
        <v>3235</v>
      </c>
      <c r="AS2796" t="s">
        <v>73</v>
      </c>
      <c r="AT2796" t="s">
        <v>213</v>
      </c>
      <c r="AV2796" t="s">
        <v>213</v>
      </c>
      <c r="AX2796">
        <v>510</v>
      </c>
      <c r="AY2796" t="s">
        <v>964</v>
      </c>
      <c r="AZ2796">
        <v>3771</v>
      </c>
      <c r="BA2796">
        <v>23910</v>
      </c>
      <c r="BC2796">
        <v>131600</v>
      </c>
      <c r="BD2796" t="s">
        <v>59</v>
      </c>
    </row>
    <row r="2797" spans="1:56" x14ac:dyDescent="0.25">
      <c r="A2797">
        <v>1</v>
      </c>
      <c r="B2797">
        <v>12</v>
      </c>
      <c r="C2797">
        <v>10</v>
      </c>
      <c r="D2797">
        <v>321688000000</v>
      </c>
      <c r="E2797" t="s">
        <v>2417</v>
      </c>
      <c r="G2797">
        <v>747</v>
      </c>
      <c r="H2797">
        <v>12</v>
      </c>
      <c r="I2797">
        <v>21</v>
      </c>
      <c r="J2797" t="str">
        <f t="shared" si="43"/>
        <v>12-10-2021</v>
      </c>
      <c r="K2797">
        <v>310000</v>
      </c>
      <c r="L2797">
        <v>1636</v>
      </c>
      <c r="M2797">
        <v>108</v>
      </c>
      <c r="N2797">
        <v>142</v>
      </c>
      <c r="P2797">
        <v>0</v>
      </c>
      <c r="Q2797">
        <v>1</v>
      </c>
      <c r="R2797">
        <v>1</v>
      </c>
      <c r="S2797">
        <v>9981</v>
      </c>
      <c r="T2797" t="s">
        <v>76</v>
      </c>
      <c r="U2797">
        <v>0</v>
      </c>
      <c r="V2797">
        <v>1636</v>
      </c>
      <c r="W2797" t="s">
        <v>71</v>
      </c>
      <c r="X2797" t="s">
        <v>63</v>
      </c>
      <c r="Y2797">
        <v>672</v>
      </c>
      <c r="Z2797" t="s">
        <v>64</v>
      </c>
      <c r="AA2797" t="s">
        <v>96</v>
      </c>
      <c r="AB2797" t="s">
        <v>66</v>
      </c>
      <c r="AC2797" t="s">
        <v>67</v>
      </c>
      <c r="AE2797">
        <v>0</v>
      </c>
      <c r="AF2797" t="s">
        <v>68</v>
      </c>
      <c r="AG2797" t="s">
        <v>69</v>
      </c>
      <c r="AK2797" t="s">
        <v>71</v>
      </c>
      <c r="AL2797">
        <v>13</v>
      </c>
      <c r="AN2797" t="s">
        <v>310</v>
      </c>
      <c r="AR2797">
        <v>3235</v>
      </c>
      <c r="AS2797" t="s">
        <v>73</v>
      </c>
      <c r="AT2797" t="s">
        <v>213</v>
      </c>
      <c r="AV2797" t="s">
        <v>213</v>
      </c>
      <c r="AX2797">
        <v>510</v>
      </c>
      <c r="AY2797" t="s">
        <v>58</v>
      </c>
      <c r="AZ2797">
        <v>2747</v>
      </c>
      <c r="BA2797">
        <v>22030</v>
      </c>
      <c r="BC2797">
        <v>165370</v>
      </c>
      <c r="BD2797" t="s">
        <v>59</v>
      </c>
    </row>
    <row r="2798" spans="1:56" x14ac:dyDescent="0.25">
      <c r="A2798">
        <v>1</v>
      </c>
      <c r="B2798">
        <v>12</v>
      </c>
      <c r="C2798">
        <v>10</v>
      </c>
      <c r="D2798">
        <v>321695000000</v>
      </c>
      <c r="E2798" t="s">
        <v>2419</v>
      </c>
      <c r="G2798">
        <v>748</v>
      </c>
      <c r="H2798">
        <v>12</v>
      </c>
      <c r="I2798">
        <v>21</v>
      </c>
      <c r="J2798" t="str">
        <f t="shared" si="43"/>
        <v>12-10-2021</v>
      </c>
      <c r="K2798">
        <v>180000</v>
      </c>
      <c r="L2798">
        <v>1212</v>
      </c>
      <c r="M2798">
        <v>54</v>
      </c>
      <c r="N2798">
        <v>143</v>
      </c>
      <c r="P2798">
        <v>0</v>
      </c>
      <c r="Q2798">
        <v>1</v>
      </c>
      <c r="R2798">
        <v>2</v>
      </c>
      <c r="S2798">
        <v>11</v>
      </c>
      <c r="T2798" t="s">
        <v>112</v>
      </c>
      <c r="U2798">
        <v>2</v>
      </c>
      <c r="V2798">
        <v>0</v>
      </c>
      <c r="X2798" t="s">
        <v>63</v>
      </c>
      <c r="Y2798">
        <v>506</v>
      </c>
      <c r="Z2798" t="s">
        <v>64</v>
      </c>
      <c r="AA2798" t="s">
        <v>65</v>
      </c>
      <c r="AB2798" t="s">
        <v>66</v>
      </c>
      <c r="AC2798" t="s">
        <v>67</v>
      </c>
      <c r="AE2798">
        <v>4</v>
      </c>
      <c r="AF2798" t="s">
        <v>88</v>
      </c>
      <c r="AK2798" t="s">
        <v>71</v>
      </c>
      <c r="AL2798">
        <v>14</v>
      </c>
      <c r="AN2798" t="s">
        <v>72</v>
      </c>
      <c r="AP2798" t="s">
        <v>56</v>
      </c>
      <c r="AR2798">
        <v>3292</v>
      </c>
      <c r="AS2798" t="s">
        <v>73</v>
      </c>
      <c r="AT2798" t="s">
        <v>213</v>
      </c>
      <c r="AV2798" t="s">
        <v>213</v>
      </c>
      <c r="AX2798">
        <v>510</v>
      </c>
      <c r="AY2798" t="s">
        <v>2420</v>
      </c>
      <c r="AZ2798">
        <v>5748</v>
      </c>
      <c r="BA2798">
        <v>9940</v>
      </c>
      <c r="BC2798">
        <v>115740</v>
      </c>
      <c r="BD2798" t="s">
        <v>59</v>
      </c>
    </row>
    <row r="2799" spans="1:56" x14ac:dyDescent="0.25">
      <c r="A2799">
        <v>1</v>
      </c>
      <c r="B2799">
        <v>12</v>
      </c>
      <c r="C2799">
        <v>22</v>
      </c>
      <c r="D2799">
        <v>340200900000</v>
      </c>
      <c r="E2799" t="s">
        <v>2535</v>
      </c>
      <c r="G2799">
        <v>790</v>
      </c>
      <c r="H2799">
        <v>12</v>
      </c>
      <c r="I2799">
        <v>21</v>
      </c>
      <c r="J2799" t="str">
        <f t="shared" si="43"/>
        <v>12-22-2021</v>
      </c>
      <c r="K2799">
        <v>164000</v>
      </c>
      <c r="L2799">
        <v>1512</v>
      </c>
      <c r="M2799">
        <v>0</v>
      </c>
      <c r="N2799">
        <v>0</v>
      </c>
      <c r="P2799">
        <v>1</v>
      </c>
      <c r="Q2799">
        <v>1</v>
      </c>
      <c r="R2799">
        <v>2</v>
      </c>
      <c r="S2799">
        <v>161</v>
      </c>
      <c r="T2799" t="s">
        <v>112</v>
      </c>
      <c r="U2799">
        <v>3</v>
      </c>
      <c r="V2799">
        <v>0</v>
      </c>
      <c r="Y2799">
        <v>440</v>
      </c>
      <c r="Z2799" t="s">
        <v>92</v>
      </c>
      <c r="AA2799" t="s">
        <v>79</v>
      </c>
      <c r="AB2799" t="s">
        <v>66</v>
      </c>
      <c r="AC2799" t="s">
        <v>67</v>
      </c>
      <c r="AE2799">
        <v>8</v>
      </c>
      <c r="AF2799" t="s">
        <v>88</v>
      </c>
      <c r="AK2799" t="s">
        <v>71</v>
      </c>
      <c r="AL2799">
        <v>2</v>
      </c>
      <c r="AN2799" t="s">
        <v>92</v>
      </c>
      <c r="AP2799" t="s">
        <v>56</v>
      </c>
      <c r="AR2799">
        <v>0</v>
      </c>
      <c r="AS2799" t="s">
        <v>73</v>
      </c>
      <c r="AT2799" t="s">
        <v>74</v>
      </c>
      <c r="AV2799" t="s">
        <v>74</v>
      </c>
      <c r="AX2799">
        <v>510</v>
      </c>
      <c r="AY2799" t="s">
        <v>58</v>
      </c>
      <c r="AZ2799">
        <v>3790</v>
      </c>
      <c r="BA2799">
        <v>13490</v>
      </c>
      <c r="BC2799">
        <v>96230</v>
      </c>
      <c r="BD2799" t="s">
        <v>59</v>
      </c>
    </row>
    <row r="2800" spans="1:56" x14ac:dyDescent="0.25">
      <c r="A2800">
        <v>1</v>
      </c>
      <c r="B2800">
        <v>12</v>
      </c>
      <c r="C2800">
        <v>17</v>
      </c>
      <c r="D2800">
        <v>360530400000</v>
      </c>
      <c r="E2800" t="s">
        <v>2613</v>
      </c>
      <c r="G2800">
        <v>767</v>
      </c>
      <c r="H2800">
        <v>12</v>
      </c>
      <c r="I2800">
        <v>21</v>
      </c>
      <c r="J2800" t="str">
        <f t="shared" si="43"/>
        <v>12-17-2021</v>
      </c>
      <c r="K2800">
        <v>210000</v>
      </c>
      <c r="L2800">
        <v>2482</v>
      </c>
      <c r="M2800">
        <v>150</v>
      </c>
      <c r="N2800">
        <v>150</v>
      </c>
      <c r="P2800">
        <v>0.34399999999999997</v>
      </c>
      <c r="Q2800">
        <v>1</v>
      </c>
      <c r="R2800">
        <v>6</v>
      </c>
      <c r="S2800" t="s">
        <v>954</v>
      </c>
      <c r="T2800" t="s">
        <v>112</v>
      </c>
      <c r="U2800">
        <v>3</v>
      </c>
      <c r="V2800">
        <v>0</v>
      </c>
      <c r="X2800" t="s">
        <v>63</v>
      </c>
      <c r="Y2800">
        <v>286</v>
      </c>
      <c r="Z2800" t="s">
        <v>64</v>
      </c>
      <c r="AA2800" t="s">
        <v>96</v>
      </c>
      <c r="AB2800" t="s">
        <v>66</v>
      </c>
      <c r="AC2800" t="s">
        <v>67</v>
      </c>
      <c r="AE2800">
        <v>9</v>
      </c>
      <c r="AF2800" t="s">
        <v>68</v>
      </c>
      <c r="AG2800" t="s">
        <v>69</v>
      </c>
      <c r="AK2800" t="s">
        <v>71</v>
      </c>
      <c r="AL2800">
        <v>26</v>
      </c>
      <c r="AN2800" t="s">
        <v>72</v>
      </c>
      <c r="AP2800" t="s">
        <v>56</v>
      </c>
      <c r="AR2800">
        <v>3600</v>
      </c>
      <c r="AS2800" t="s">
        <v>73</v>
      </c>
      <c r="AT2800" t="s">
        <v>74</v>
      </c>
      <c r="AV2800" t="s">
        <v>74</v>
      </c>
      <c r="AX2800">
        <v>510</v>
      </c>
      <c r="AY2800" t="s">
        <v>58</v>
      </c>
      <c r="AZ2800">
        <v>4767</v>
      </c>
      <c r="BA2800">
        <v>9460</v>
      </c>
      <c r="BC2800">
        <v>149400</v>
      </c>
      <c r="BD2800" t="s">
        <v>59</v>
      </c>
    </row>
    <row r="2801" spans="1:56" x14ac:dyDescent="0.25">
      <c r="A2801">
        <v>1</v>
      </c>
      <c r="B2801">
        <v>12</v>
      </c>
      <c r="C2801">
        <v>17</v>
      </c>
      <c r="D2801">
        <v>360540200000</v>
      </c>
      <c r="E2801" t="s">
        <v>2601</v>
      </c>
      <c r="G2801">
        <v>767</v>
      </c>
      <c r="H2801">
        <v>12</v>
      </c>
      <c r="I2801">
        <v>21</v>
      </c>
      <c r="J2801" t="str">
        <f t="shared" si="43"/>
        <v>12-17-2021</v>
      </c>
      <c r="K2801">
        <v>210000</v>
      </c>
      <c r="L2801">
        <v>0</v>
      </c>
      <c r="M2801">
        <v>0</v>
      </c>
      <c r="N2801">
        <v>0</v>
      </c>
      <c r="P2801">
        <v>0.17</v>
      </c>
      <c r="U2801">
        <v>0</v>
      </c>
      <c r="V2801">
        <v>0</v>
      </c>
      <c r="Y2801">
        <v>0</v>
      </c>
      <c r="AE2801">
        <v>0</v>
      </c>
      <c r="AR2801">
        <v>3600</v>
      </c>
      <c r="AS2801" t="s">
        <v>73</v>
      </c>
      <c r="AX2801">
        <v>599</v>
      </c>
      <c r="AY2801" t="s">
        <v>58</v>
      </c>
      <c r="AZ2801">
        <v>4767</v>
      </c>
      <c r="BA2801">
        <v>0</v>
      </c>
      <c r="BC2801">
        <v>0</v>
      </c>
      <c r="BD2801" t="s">
        <v>59</v>
      </c>
    </row>
    <row r="2802" spans="1:56" x14ac:dyDescent="0.25">
      <c r="A2802">
        <v>1</v>
      </c>
      <c r="B2802">
        <v>12</v>
      </c>
      <c r="C2802">
        <v>21</v>
      </c>
      <c r="D2802">
        <v>370142000100</v>
      </c>
      <c r="E2802" t="s">
        <v>2650</v>
      </c>
      <c r="G2802">
        <v>773</v>
      </c>
      <c r="H2802">
        <v>12</v>
      </c>
      <c r="I2802">
        <v>21</v>
      </c>
      <c r="J2802" t="str">
        <f t="shared" si="43"/>
        <v>12-21-2021</v>
      </c>
      <c r="K2802">
        <v>1250000</v>
      </c>
      <c r="L2802">
        <v>0</v>
      </c>
      <c r="M2802">
        <v>0</v>
      </c>
      <c r="N2802">
        <v>0</v>
      </c>
      <c r="P2802">
        <v>6.3689999999999998</v>
      </c>
      <c r="U2802">
        <v>0</v>
      </c>
      <c r="V2802">
        <v>0</v>
      </c>
      <c r="Y2802">
        <v>0</v>
      </c>
      <c r="AE2802">
        <v>0</v>
      </c>
      <c r="AP2802" t="s">
        <v>56</v>
      </c>
      <c r="AR2802">
        <v>0</v>
      </c>
      <c r="AS2802" t="s">
        <v>73</v>
      </c>
      <c r="AT2802" t="s">
        <v>74</v>
      </c>
      <c r="AV2802" t="s">
        <v>74</v>
      </c>
      <c r="AX2802">
        <v>112</v>
      </c>
      <c r="AY2802" t="s">
        <v>58</v>
      </c>
      <c r="AZ2802">
        <v>2773</v>
      </c>
      <c r="BA2802">
        <v>12740</v>
      </c>
      <c r="BC2802">
        <v>181630</v>
      </c>
      <c r="BD2802" t="s">
        <v>59</v>
      </c>
    </row>
    <row r="2803" spans="1:56" x14ac:dyDescent="0.25">
      <c r="A2803">
        <v>1</v>
      </c>
      <c r="B2803">
        <v>12</v>
      </c>
      <c r="C2803">
        <v>21</v>
      </c>
      <c r="D2803">
        <v>370150200000</v>
      </c>
      <c r="E2803" t="s">
        <v>363</v>
      </c>
      <c r="G2803">
        <v>773</v>
      </c>
      <c r="H2803">
        <v>12</v>
      </c>
      <c r="I2803">
        <v>21</v>
      </c>
      <c r="J2803" t="str">
        <f t="shared" si="43"/>
        <v>12-21-2021</v>
      </c>
      <c r="K2803">
        <v>1250000</v>
      </c>
      <c r="L2803">
        <v>0</v>
      </c>
      <c r="M2803">
        <v>0</v>
      </c>
      <c r="N2803">
        <v>0</v>
      </c>
      <c r="P2803">
        <v>18.405999999999999</v>
      </c>
      <c r="U2803">
        <v>0</v>
      </c>
      <c r="V2803">
        <v>0</v>
      </c>
      <c r="Y2803">
        <v>0</v>
      </c>
      <c r="AE2803">
        <v>0</v>
      </c>
      <c r="AP2803" t="s">
        <v>56</v>
      </c>
      <c r="AR2803">
        <v>0</v>
      </c>
      <c r="AS2803" t="s">
        <v>73</v>
      </c>
      <c r="AX2803">
        <v>110</v>
      </c>
      <c r="AY2803" t="s">
        <v>58</v>
      </c>
      <c r="AZ2803">
        <v>3773</v>
      </c>
      <c r="BA2803">
        <v>86570</v>
      </c>
      <c r="BC2803">
        <v>0</v>
      </c>
      <c r="BD2803" t="s">
        <v>59</v>
      </c>
    </row>
    <row r="2804" spans="1:56" x14ac:dyDescent="0.25">
      <c r="A2804">
        <v>1</v>
      </c>
      <c r="B2804">
        <v>12</v>
      </c>
      <c r="C2804">
        <v>22</v>
      </c>
      <c r="D2804">
        <v>370170400000</v>
      </c>
      <c r="E2804" t="s">
        <v>2657</v>
      </c>
      <c r="G2804">
        <v>788</v>
      </c>
      <c r="H2804">
        <v>12</v>
      </c>
      <c r="I2804">
        <v>21</v>
      </c>
      <c r="J2804" t="str">
        <f t="shared" si="43"/>
        <v>12-22-2021</v>
      </c>
      <c r="K2804">
        <v>23750</v>
      </c>
      <c r="L2804">
        <v>0</v>
      </c>
      <c r="M2804">
        <v>0</v>
      </c>
      <c r="N2804">
        <v>0</v>
      </c>
      <c r="P2804">
        <v>40.51</v>
      </c>
      <c r="U2804">
        <v>0</v>
      </c>
      <c r="V2804">
        <v>0</v>
      </c>
      <c r="Y2804">
        <v>0</v>
      </c>
      <c r="AE2804">
        <v>0</v>
      </c>
      <c r="AR2804">
        <v>0</v>
      </c>
      <c r="AS2804" t="s">
        <v>73</v>
      </c>
      <c r="AX2804">
        <v>110</v>
      </c>
      <c r="AY2804" t="s">
        <v>423</v>
      </c>
      <c r="AZ2804">
        <v>2788</v>
      </c>
      <c r="BA2804">
        <v>259740</v>
      </c>
      <c r="BC2804">
        <v>0</v>
      </c>
      <c r="BD2804" t="s">
        <v>59</v>
      </c>
    </row>
    <row r="2805" spans="1:56" x14ac:dyDescent="0.25">
      <c r="A2805">
        <v>1</v>
      </c>
      <c r="B2805">
        <v>12</v>
      </c>
      <c r="C2805">
        <v>22</v>
      </c>
      <c r="D2805">
        <v>370170400000</v>
      </c>
      <c r="E2805" t="s">
        <v>2657</v>
      </c>
      <c r="G2805">
        <v>789</v>
      </c>
      <c r="H2805">
        <v>12</v>
      </c>
      <c r="I2805">
        <v>21</v>
      </c>
      <c r="J2805" t="str">
        <f t="shared" si="43"/>
        <v>12-22-2021</v>
      </c>
      <c r="K2805">
        <v>261250</v>
      </c>
      <c r="L2805">
        <v>0</v>
      </c>
      <c r="M2805">
        <v>0</v>
      </c>
      <c r="N2805">
        <v>0</v>
      </c>
      <c r="P2805">
        <v>40.51</v>
      </c>
      <c r="U2805">
        <v>0</v>
      </c>
      <c r="V2805">
        <v>0</v>
      </c>
      <c r="Y2805">
        <v>0</v>
      </c>
      <c r="AE2805">
        <v>0</v>
      </c>
      <c r="AR2805">
        <v>0</v>
      </c>
      <c r="AS2805" t="s">
        <v>73</v>
      </c>
      <c r="AX2805">
        <v>110</v>
      </c>
      <c r="AY2805" t="s">
        <v>423</v>
      </c>
      <c r="AZ2805">
        <v>3789</v>
      </c>
      <c r="BA2805">
        <v>259740</v>
      </c>
      <c r="BC2805">
        <v>0</v>
      </c>
      <c r="BD2805" t="s">
        <v>59</v>
      </c>
    </row>
    <row r="2806" spans="1:56" x14ac:dyDescent="0.25">
      <c r="A2806">
        <v>1</v>
      </c>
      <c r="B2806">
        <v>12</v>
      </c>
      <c r="C2806">
        <v>2</v>
      </c>
      <c r="D2806">
        <v>410320100000</v>
      </c>
      <c r="E2806" t="s">
        <v>2682</v>
      </c>
      <c r="G2806">
        <v>722</v>
      </c>
      <c r="H2806">
        <v>12</v>
      </c>
      <c r="I2806">
        <v>21</v>
      </c>
      <c r="J2806" t="str">
        <f t="shared" si="43"/>
        <v>12-02-2021</v>
      </c>
      <c r="K2806">
        <v>3100</v>
      </c>
      <c r="L2806">
        <v>0</v>
      </c>
      <c r="M2806">
        <v>120</v>
      </c>
      <c r="N2806">
        <v>132</v>
      </c>
      <c r="P2806">
        <v>0</v>
      </c>
      <c r="U2806">
        <v>0</v>
      </c>
      <c r="V2806">
        <v>0</v>
      </c>
      <c r="Y2806">
        <v>0</v>
      </c>
      <c r="AE2806">
        <v>0</v>
      </c>
      <c r="AP2806" t="s">
        <v>56</v>
      </c>
      <c r="AR2806">
        <v>4100</v>
      </c>
      <c r="AS2806" t="s">
        <v>73</v>
      </c>
      <c r="AT2806" t="s">
        <v>74</v>
      </c>
      <c r="AV2806" t="s">
        <v>74</v>
      </c>
      <c r="AX2806">
        <v>500</v>
      </c>
      <c r="AY2806" t="s">
        <v>58</v>
      </c>
      <c r="AZ2806">
        <v>7722</v>
      </c>
      <c r="BA2806">
        <v>3370</v>
      </c>
      <c r="BC2806">
        <v>0</v>
      </c>
      <c r="BD2806" t="s">
        <v>59</v>
      </c>
    </row>
    <row r="2807" spans="1:56" x14ac:dyDescent="0.25">
      <c r="A2807">
        <v>1</v>
      </c>
      <c r="B2807">
        <v>12</v>
      </c>
      <c r="C2807">
        <v>2</v>
      </c>
      <c r="D2807">
        <v>410320200000</v>
      </c>
      <c r="E2807" t="s">
        <v>2683</v>
      </c>
      <c r="G2807">
        <v>722</v>
      </c>
      <c r="H2807">
        <v>12</v>
      </c>
      <c r="I2807">
        <v>21</v>
      </c>
      <c r="J2807" t="str">
        <f t="shared" si="43"/>
        <v>12-02-2021</v>
      </c>
      <c r="K2807">
        <v>3100</v>
      </c>
      <c r="L2807">
        <v>0</v>
      </c>
      <c r="M2807">
        <v>60</v>
      </c>
      <c r="N2807">
        <v>132</v>
      </c>
      <c r="P2807">
        <v>0</v>
      </c>
      <c r="U2807">
        <v>0</v>
      </c>
      <c r="V2807">
        <v>0</v>
      </c>
      <c r="Y2807">
        <v>0</v>
      </c>
      <c r="AE2807">
        <v>0</v>
      </c>
      <c r="AP2807" t="s">
        <v>56</v>
      </c>
      <c r="AR2807">
        <v>4100</v>
      </c>
      <c r="AS2807" t="s">
        <v>73</v>
      </c>
      <c r="AT2807" t="s">
        <v>74</v>
      </c>
      <c r="AV2807" t="s">
        <v>74</v>
      </c>
      <c r="AX2807">
        <v>500</v>
      </c>
      <c r="AY2807" t="s">
        <v>2684</v>
      </c>
      <c r="AZ2807">
        <v>7722</v>
      </c>
      <c r="BA2807">
        <v>0</v>
      </c>
      <c r="BC2807">
        <v>0</v>
      </c>
      <c r="BD2807" t="s">
        <v>59</v>
      </c>
    </row>
    <row r="2808" spans="1:56" x14ac:dyDescent="0.25">
      <c r="A2808">
        <v>1</v>
      </c>
      <c r="B2808">
        <v>12</v>
      </c>
      <c r="C2808">
        <v>17</v>
      </c>
      <c r="D2808">
        <v>440111700000</v>
      </c>
      <c r="E2808" t="s">
        <v>745</v>
      </c>
      <c r="G2808">
        <v>766</v>
      </c>
      <c r="H2808">
        <v>12</v>
      </c>
      <c r="I2808">
        <v>21</v>
      </c>
      <c r="J2808" t="str">
        <f t="shared" si="43"/>
        <v>12-17-2021</v>
      </c>
      <c r="K2808">
        <v>288900</v>
      </c>
      <c r="L2808">
        <v>0</v>
      </c>
      <c r="M2808">
        <v>0</v>
      </c>
      <c r="N2808">
        <v>0</v>
      </c>
      <c r="P2808">
        <v>0.24</v>
      </c>
      <c r="U2808">
        <v>0</v>
      </c>
      <c r="V2808">
        <v>0</v>
      </c>
      <c r="Y2808">
        <v>0</v>
      </c>
      <c r="AE2808">
        <v>0</v>
      </c>
      <c r="AP2808" t="s">
        <v>56</v>
      </c>
      <c r="AR2808">
        <v>0</v>
      </c>
      <c r="AS2808" t="s">
        <v>73</v>
      </c>
      <c r="AX2808">
        <v>500</v>
      </c>
      <c r="AY2808" t="s">
        <v>1046</v>
      </c>
      <c r="AZ2808">
        <v>5766</v>
      </c>
      <c r="BA2808">
        <v>0</v>
      </c>
      <c r="BC2808">
        <v>0</v>
      </c>
      <c r="BD2808" t="s">
        <v>59</v>
      </c>
    </row>
    <row r="2809" spans="1:56" x14ac:dyDescent="0.25">
      <c r="A2809">
        <v>1</v>
      </c>
      <c r="B2809">
        <v>12</v>
      </c>
      <c r="C2809">
        <v>17</v>
      </c>
      <c r="D2809">
        <v>440111800000</v>
      </c>
      <c r="E2809" t="s">
        <v>2810</v>
      </c>
      <c r="G2809">
        <v>766</v>
      </c>
      <c r="H2809">
        <v>12</v>
      </c>
      <c r="I2809">
        <v>21</v>
      </c>
      <c r="J2809" t="str">
        <f t="shared" si="43"/>
        <v>12-17-2021</v>
      </c>
      <c r="K2809">
        <v>288900</v>
      </c>
      <c r="L2809">
        <v>2997</v>
      </c>
      <c r="M2809">
        <v>0</v>
      </c>
      <c r="N2809">
        <v>0</v>
      </c>
      <c r="P2809">
        <v>0.81</v>
      </c>
      <c r="Q2809" t="s">
        <v>61</v>
      </c>
      <c r="R2809" t="s">
        <v>116</v>
      </c>
      <c r="S2809" t="s">
        <v>224</v>
      </c>
      <c r="T2809" t="s">
        <v>62</v>
      </c>
      <c r="U2809">
        <v>2</v>
      </c>
      <c r="V2809">
        <v>1167</v>
      </c>
      <c r="W2809" t="s">
        <v>71</v>
      </c>
      <c r="X2809" t="s">
        <v>63</v>
      </c>
      <c r="Y2809">
        <v>576</v>
      </c>
      <c r="Z2809" t="s">
        <v>64</v>
      </c>
      <c r="AA2809" t="s">
        <v>164</v>
      </c>
      <c r="AB2809" t="s">
        <v>137</v>
      </c>
      <c r="AC2809" t="s">
        <v>67</v>
      </c>
      <c r="AE2809">
        <v>12</v>
      </c>
      <c r="AF2809" t="s">
        <v>68</v>
      </c>
      <c r="AG2809" t="s">
        <v>69</v>
      </c>
      <c r="AI2809" t="s">
        <v>70</v>
      </c>
      <c r="AK2809" t="s">
        <v>71</v>
      </c>
      <c r="AL2809">
        <v>45</v>
      </c>
      <c r="AN2809" t="s">
        <v>72</v>
      </c>
      <c r="AP2809" t="s">
        <v>56</v>
      </c>
      <c r="AR2809">
        <v>0</v>
      </c>
      <c r="AS2809" t="s">
        <v>73</v>
      </c>
      <c r="AT2809" t="s">
        <v>74</v>
      </c>
      <c r="AV2809" t="s">
        <v>74</v>
      </c>
      <c r="AX2809">
        <v>510</v>
      </c>
      <c r="AY2809" t="s">
        <v>2811</v>
      </c>
      <c r="AZ2809">
        <v>5766</v>
      </c>
      <c r="BA2809">
        <v>15400</v>
      </c>
      <c r="BC2809">
        <v>168460</v>
      </c>
      <c r="BD2809" t="s">
        <v>59</v>
      </c>
    </row>
    <row r="2810" spans="1:56" x14ac:dyDescent="0.25">
      <c r="A2810">
        <v>1</v>
      </c>
      <c r="B2810">
        <v>12</v>
      </c>
      <c r="C2810">
        <v>3</v>
      </c>
      <c r="D2810">
        <v>460271910000</v>
      </c>
      <c r="E2810" t="s">
        <v>2849</v>
      </c>
      <c r="G2810">
        <v>725</v>
      </c>
      <c r="H2810">
        <v>12</v>
      </c>
      <c r="I2810">
        <v>21</v>
      </c>
      <c r="J2810" t="str">
        <f t="shared" si="43"/>
        <v>12-03-2021</v>
      </c>
      <c r="K2810">
        <v>100000</v>
      </c>
      <c r="L2810">
        <v>0</v>
      </c>
      <c r="M2810">
        <v>0</v>
      </c>
      <c r="N2810">
        <v>0</v>
      </c>
      <c r="P2810">
        <v>0.26</v>
      </c>
      <c r="U2810">
        <v>0</v>
      </c>
      <c r="V2810">
        <v>0</v>
      </c>
      <c r="Y2810">
        <v>0</v>
      </c>
      <c r="AE2810">
        <v>0</v>
      </c>
      <c r="AR2810">
        <v>0</v>
      </c>
      <c r="AX2810">
        <v>500</v>
      </c>
      <c r="AY2810" t="s">
        <v>2850</v>
      </c>
      <c r="AZ2810">
        <v>2725</v>
      </c>
      <c r="BA2810">
        <v>0</v>
      </c>
      <c r="BC2810">
        <v>0</v>
      </c>
      <c r="BD2810" t="s">
        <v>59</v>
      </c>
    </row>
    <row r="2811" spans="1:56" x14ac:dyDescent="0.25">
      <c r="A2811">
        <v>1</v>
      </c>
      <c r="B2811">
        <v>12</v>
      </c>
      <c r="C2811">
        <v>3</v>
      </c>
      <c r="D2811">
        <v>460280100000</v>
      </c>
      <c r="E2811" t="s">
        <v>2851</v>
      </c>
      <c r="G2811">
        <v>725</v>
      </c>
      <c r="H2811">
        <v>12</v>
      </c>
      <c r="I2811">
        <v>21</v>
      </c>
      <c r="J2811" t="str">
        <f t="shared" si="43"/>
        <v>12-03-2021</v>
      </c>
      <c r="K2811">
        <v>100000</v>
      </c>
      <c r="L2811">
        <v>952</v>
      </c>
      <c r="M2811">
        <v>0</v>
      </c>
      <c r="N2811">
        <v>0</v>
      </c>
      <c r="P2811">
        <v>0.76</v>
      </c>
      <c r="Q2811" t="s">
        <v>98</v>
      </c>
      <c r="R2811">
        <v>1</v>
      </c>
      <c r="S2811">
        <v>9561</v>
      </c>
      <c r="T2811" t="s">
        <v>100</v>
      </c>
      <c r="U2811">
        <v>0</v>
      </c>
      <c r="V2811">
        <v>952</v>
      </c>
      <c r="X2811" t="s">
        <v>63</v>
      </c>
      <c r="Y2811">
        <v>1144</v>
      </c>
      <c r="Z2811" t="s">
        <v>64</v>
      </c>
      <c r="AA2811" t="s">
        <v>147</v>
      </c>
      <c r="AB2811" t="s">
        <v>66</v>
      </c>
      <c r="AC2811" t="s">
        <v>67</v>
      </c>
      <c r="AE2811">
        <v>7</v>
      </c>
      <c r="AF2811" t="s">
        <v>81</v>
      </c>
      <c r="AI2811" t="s">
        <v>70</v>
      </c>
      <c r="AK2811" t="s">
        <v>225</v>
      </c>
      <c r="AL2811">
        <v>42</v>
      </c>
      <c r="AN2811" t="s">
        <v>82</v>
      </c>
      <c r="AP2811" t="s">
        <v>56</v>
      </c>
      <c r="AR2811">
        <v>0</v>
      </c>
      <c r="AS2811" t="s">
        <v>174</v>
      </c>
      <c r="AT2811" t="s">
        <v>74</v>
      </c>
      <c r="AV2811" t="s">
        <v>74</v>
      </c>
      <c r="AX2811">
        <v>510</v>
      </c>
      <c r="AY2811" t="s">
        <v>58</v>
      </c>
      <c r="AZ2811">
        <v>2725</v>
      </c>
      <c r="BA2811">
        <v>14570</v>
      </c>
      <c r="BC2811">
        <v>86770</v>
      </c>
      <c r="BD2811" t="s">
        <v>59</v>
      </c>
    </row>
    <row r="2812" spans="1:56" x14ac:dyDescent="0.25">
      <c r="A2812">
        <v>1</v>
      </c>
      <c r="B2812">
        <v>12</v>
      </c>
      <c r="C2812">
        <v>22</v>
      </c>
      <c r="D2812">
        <v>460290900000</v>
      </c>
      <c r="E2812" t="s">
        <v>741</v>
      </c>
      <c r="G2812">
        <v>783</v>
      </c>
      <c r="H2812">
        <v>12</v>
      </c>
      <c r="I2812">
        <v>21</v>
      </c>
      <c r="J2812" t="str">
        <f t="shared" si="43"/>
        <v>12-22-2021</v>
      </c>
      <c r="K2812">
        <v>1500000</v>
      </c>
      <c r="L2812">
        <v>0</v>
      </c>
      <c r="M2812">
        <v>0</v>
      </c>
      <c r="N2812">
        <v>0</v>
      </c>
      <c r="P2812">
        <v>30</v>
      </c>
      <c r="U2812">
        <v>0</v>
      </c>
      <c r="V2812">
        <v>0</v>
      </c>
      <c r="Y2812">
        <v>0</v>
      </c>
      <c r="AE2812">
        <v>0</v>
      </c>
      <c r="AP2812" t="s">
        <v>56</v>
      </c>
      <c r="AR2812">
        <v>0</v>
      </c>
      <c r="AS2812" t="s">
        <v>73</v>
      </c>
      <c r="AX2812">
        <v>110</v>
      </c>
      <c r="AY2812" t="s">
        <v>58</v>
      </c>
      <c r="AZ2812">
        <v>3783</v>
      </c>
      <c r="BA2812">
        <v>210630</v>
      </c>
      <c r="BC2812">
        <v>0</v>
      </c>
      <c r="BD2812" t="s">
        <v>59</v>
      </c>
    </row>
    <row r="2813" spans="1:56" x14ac:dyDescent="0.25">
      <c r="A2813">
        <v>1</v>
      </c>
      <c r="B2813">
        <v>12</v>
      </c>
      <c r="C2813">
        <v>10</v>
      </c>
      <c r="D2813">
        <v>460301600000</v>
      </c>
      <c r="E2813" t="s">
        <v>2864</v>
      </c>
      <c r="G2813">
        <v>746</v>
      </c>
      <c r="H2813">
        <v>12</v>
      </c>
      <c r="I2813">
        <v>21</v>
      </c>
      <c r="J2813" t="str">
        <f t="shared" si="43"/>
        <v>12-10-2021</v>
      </c>
      <c r="K2813">
        <v>345584</v>
      </c>
      <c r="L2813">
        <v>0</v>
      </c>
      <c r="M2813">
        <v>0</v>
      </c>
      <c r="N2813">
        <v>0</v>
      </c>
      <c r="P2813">
        <v>40.656999999999996</v>
      </c>
      <c r="U2813">
        <v>0</v>
      </c>
      <c r="V2813">
        <v>0</v>
      </c>
      <c r="Y2813">
        <v>0</v>
      </c>
      <c r="AE2813">
        <v>0</v>
      </c>
      <c r="AP2813" t="s">
        <v>56</v>
      </c>
      <c r="AR2813">
        <v>0</v>
      </c>
      <c r="AS2813" t="s">
        <v>73</v>
      </c>
      <c r="AX2813">
        <v>110</v>
      </c>
      <c r="AY2813" t="s">
        <v>423</v>
      </c>
      <c r="AZ2813">
        <v>3746</v>
      </c>
      <c r="BA2813">
        <v>320170</v>
      </c>
      <c r="BC2813">
        <v>0</v>
      </c>
      <c r="BD2813" t="s">
        <v>59</v>
      </c>
    </row>
    <row r="2814" spans="1:56" x14ac:dyDescent="0.25">
      <c r="A2814">
        <v>1</v>
      </c>
      <c r="B2814">
        <v>12</v>
      </c>
      <c r="C2814">
        <v>22</v>
      </c>
      <c r="D2814">
        <v>460392000000</v>
      </c>
      <c r="E2814" t="s">
        <v>573</v>
      </c>
      <c r="G2814">
        <v>779</v>
      </c>
      <c r="H2814">
        <v>12</v>
      </c>
      <c r="I2814">
        <v>21</v>
      </c>
      <c r="J2814" t="str">
        <f t="shared" si="43"/>
        <v>12-22-2021</v>
      </c>
      <c r="K2814">
        <v>830000</v>
      </c>
      <c r="L2814">
        <v>0</v>
      </c>
      <c r="M2814">
        <v>0</v>
      </c>
      <c r="N2814">
        <v>0</v>
      </c>
      <c r="P2814">
        <v>60.223999999999997</v>
      </c>
      <c r="U2814">
        <v>0</v>
      </c>
      <c r="V2814">
        <v>0</v>
      </c>
      <c r="Y2814">
        <v>0</v>
      </c>
      <c r="AE2814">
        <v>0</v>
      </c>
      <c r="AP2814" t="s">
        <v>56</v>
      </c>
      <c r="AR2814">
        <v>0</v>
      </c>
      <c r="AS2814" t="s">
        <v>73</v>
      </c>
      <c r="AX2814">
        <v>110</v>
      </c>
      <c r="AY2814" t="s">
        <v>450</v>
      </c>
      <c r="AZ2814">
        <v>3779</v>
      </c>
      <c r="BA2814">
        <v>221370</v>
      </c>
      <c r="BC2814">
        <v>0</v>
      </c>
      <c r="BD2814" t="s">
        <v>59</v>
      </c>
    </row>
    <row r="2815" spans="1:56" x14ac:dyDescent="0.25">
      <c r="A2815">
        <v>1</v>
      </c>
      <c r="B2815">
        <v>12</v>
      </c>
      <c r="C2815">
        <v>15</v>
      </c>
      <c r="D2815">
        <v>460400200000</v>
      </c>
      <c r="E2815" t="s">
        <v>2895</v>
      </c>
      <c r="G2815">
        <v>761</v>
      </c>
      <c r="H2815">
        <v>12</v>
      </c>
      <c r="I2815">
        <v>21</v>
      </c>
      <c r="J2815" t="str">
        <f t="shared" si="43"/>
        <v>12-15-2021</v>
      </c>
      <c r="K2815">
        <v>123000</v>
      </c>
      <c r="L2815">
        <v>984</v>
      </c>
      <c r="M2815">
        <v>0</v>
      </c>
      <c r="N2815">
        <v>0</v>
      </c>
      <c r="P2815">
        <v>0.19700000000000001</v>
      </c>
      <c r="Q2815" t="s">
        <v>98</v>
      </c>
      <c r="R2815" t="s">
        <v>116</v>
      </c>
      <c r="S2815" t="s">
        <v>135</v>
      </c>
      <c r="T2815" t="s">
        <v>100</v>
      </c>
      <c r="U2815">
        <v>3</v>
      </c>
      <c r="V2815">
        <v>285</v>
      </c>
      <c r="X2815" t="s">
        <v>63</v>
      </c>
      <c r="Y2815">
        <v>416</v>
      </c>
      <c r="Z2815" t="s">
        <v>64</v>
      </c>
      <c r="AA2815" t="s">
        <v>152</v>
      </c>
      <c r="AB2815" t="s">
        <v>137</v>
      </c>
      <c r="AC2815" t="s">
        <v>67</v>
      </c>
      <c r="AE2815">
        <v>7</v>
      </c>
      <c r="AF2815" t="s">
        <v>81</v>
      </c>
      <c r="AL2815">
        <v>45</v>
      </c>
      <c r="AN2815" t="s">
        <v>72</v>
      </c>
      <c r="AP2815" t="s">
        <v>56</v>
      </c>
      <c r="AR2815">
        <v>4606</v>
      </c>
      <c r="AS2815" t="s">
        <v>73</v>
      </c>
      <c r="AT2815" t="s">
        <v>74</v>
      </c>
      <c r="AV2815" t="s">
        <v>74</v>
      </c>
      <c r="AX2815">
        <v>510</v>
      </c>
      <c r="AY2815" t="s">
        <v>429</v>
      </c>
      <c r="AZ2815">
        <v>3761</v>
      </c>
      <c r="BA2815">
        <v>6030</v>
      </c>
      <c r="BC2815">
        <v>66140</v>
      </c>
      <c r="BD2815" t="s">
        <v>59</v>
      </c>
    </row>
    <row r="2816" spans="1:56" x14ac:dyDescent="0.25">
      <c r="A2816">
        <v>1</v>
      </c>
      <c r="B2816">
        <v>12</v>
      </c>
      <c r="C2816">
        <v>30</v>
      </c>
      <c r="D2816">
        <v>460481700100</v>
      </c>
      <c r="E2816" t="s">
        <v>2914</v>
      </c>
      <c r="G2816">
        <v>1</v>
      </c>
      <c r="H2816">
        <v>12</v>
      </c>
      <c r="I2816">
        <v>21</v>
      </c>
      <c r="J2816" t="str">
        <f t="shared" si="43"/>
        <v>12-30-2021</v>
      </c>
      <c r="K2816">
        <v>87238</v>
      </c>
      <c r="L2816">
        <v>0</v>
      </c>
      <c r="M2816">
        <v>0</v>
      </c>
      <c r="N2816">
        <v>0</v>
      </c>
      <c r="P2816">
        <v>15.305</v>
      </c>
      <c r="U2816">
        <v>0</v>
      </c>
      <c r="V2816">
        <v>0</v>
      </c>
      <c r="Y2816">
        <v>0</v>
      </c>
      <c r="AE2816">
        <v>0</v>
      </c>
      <c r="AP2816" t="s">
        <v>56</v>
      </c>
      <c r="AR2816">
        <v>0</v>
      </c>
      <c r="AS2816" t="s">
        <v>73</v>
      </c>
      <c r="AT2816" t="s">
        <v>74</v>
      </c>
      <c r="AV2816" t="s">
        <v>74</v>
      </c>
      <c r="AX2816">
        <v>110</v>
      </c>
      <c r="AY2816" t="s">
        <v>58</v>
      </c>
      <c r="AZ2816">
        <v>1001</v>
      </c>
      <c r="BA2816">
        <v>0</v>
      </c>
      <c r="BC2816">
        <v>0</v>
      </c>
      <c r="BD2816" t="s">
        <v>59</v>
      </c>
    </row>
    <row r="2817" spans="1:56" x14ac:dyDescent="0.25">
      <c r="A2817">
        <v>1</v>
      </c>
      <c r="B2817">
        <v>12</v>
      </c>
      <c r="C2817">
        <v>21</v>
      </c>
      <c r="D2817">
        <v>460491010000</v>
      </c>
      <c r="E2817" t="s">
        <v>2834</v>
      </c>
      <c r="G2817">
        <v>770</v>
      </c>
      <c r="H2817">
        <v>12</v>
      </c>
      <c r="I2817">
        <v>21</v>
      </c>
      <c r="J2817" t="str">
        <f t="shared" si="43"/>
        <v>12-21-2021</v>
      </c>
      <c r="K2817">
        <v>180000</v>
      </c>
      <c r="L2817">
        <v>0</v>
      </c>
      <c r="M2817">
        <v>0</v>
      </c>
      <c r="N2817">
        <v>0</v>
      </c>
      <c r="P2817">
        <v>0.43</v>
      </c>
      <c r="U2817">
        <v>0</v>
      </c>
      <c r="V2817">
        <v>0</v>
      </c>
      <c r="Y2817">
        <v>0</v>
      </c>
      <c r="AE2817">
        <v>0</v>
      </c>
      <c r="AP2817" t="s">
        <v>56</v>
      </c>
      <c r="AR2817">
        <v>0</v>
      </c>
      <c r="AS2817" t="s">
        <v>73</v>
      </c>
      <c r="AX2817">
        <v>599</v>
      </c>
      <c r="AY2817" t="s">
        <v>439</v>
      </c>
      <c r="AZ2817">
        <v>2770</v>
      </c>
      <c r="BA2817">
        <v>0</v>
      </c>
      <c r="BC2817">
        <v>0</v>
      </c>
      <c r="BD2817" t="s">
        <v>59</v>
      </c>
    </row>
    <row r="2818" spans="1:56" x14ac:dyDescent="0.25">
      <c r="A2818">
        <v>1</v>
      </c>
      <c r="B2818">
        <v>12</v>
      </c>
      <c r="C2818">
        <v>21</v>
      </c>
      <c r="D2818">
        <v>460491100000</v>
      </c>
      <c r="E2818" t="s">
        <v>2916</v>
      </c>
      <c r="G2818">
        <v>770</v>
      </c>
      <c r="H2818">
        <v>12</v>
      </c>
      <c r="I2818">
        <v>21</v>
      </c>
      <c r="J2818" t="str">
        <f t="shared" ref="J2818:J2881" si="44">CONCATENATE(TEXT(H2818,"00"),"-",TEXT(C2818,"00"),"-",TEXT(I2818,"2000"))</f>
        <v>12-21-2021</v>
      </c>
      <c r="K2818">
        <v>180000</v>
      </c>
      <c r="L2818">
        <v>2139</v>
      </c>
      <c r="M2818">
        <v>0</v>
      </c>
      <c r="N2818">
        <v>0</v>
      </c>
      <c r="P2818">
        <v>0.8</v>
      </c>
      <c r="Q2818" t="s">
        <v>61</v>
      </c>
      <c r="R2818">
        <v>1</v>
      </c>
      <c r="S2818">
        <v>9091</v>
      </c>
      <c r="T2818" t="s">
        <v>62</v>
      </c>
      <c r="U2818">
        <v>0</v>
      </c>
      <c r="V2818">
        <v>875</v>
      </c>
      <c r="W2818" t="s">
        <v>71</v>
      </c>
      <c r="X2818" t="s">
        <v>63</v>
      </c>
      <c r="Y2818">
        <v>806</v>
      </c>
      <c r="Z2818" t="s">
        <v>64</v>
      </c>
      <c r="AA2818" t="s">
        <v>519</v>
      </c>
      <c r="AB2818" t="s">
        <v>80</v>
      </c>
      <c r="AC2818" t="s">
        <v>67</v>
      </c>
      <c r="AE2818">
        <v>9</v>
      </c>
      <c r="AF2818" t="s">
        <v>102</v>
      </c>
      <c r="AG2818" t="s">
        <v>324</v>
      </c>
      <c r="AK2818" t="s">
        <v>71</v>
      </c>
      <c r="AL2818">
        <v>45</v>
      </c>
      <c r="AN2818" t="s">
        <v>82</v>
      </c>
      <c r="AP2818" t="s">
        <v>56</v>
      </c>
      <c r="AR2818">
        <v>0</v>
      </c>
      <c r="AS2818" t="s">
        <v>73</v>
      </c>
      <c r="AT2818" t="s">
        <v>74</v>
      </c>
      <c r="AV2818" t="s">
        <v>74</v>
      </c>
      <c r="AX2818">
        <v>510</v>
      </c>
      <c r="AY2818" t="s">
        <v>2917</v>
      </c>
      <c r="AZ2818">
        <v>2770</v>
      </c>
      <c r="BA2818">
        <v>16600</v>
      </c>
      <c r="BC2818">
        <v>114290</v>
      </c>
      <c r="BD2818" t="s">
        <v>59</v>
      </c>
    </row>
    <row r="2819" spans="1:56" x14ac:dyDescent="0.25">
      <c r="A2819">
        <v>1</v>
      </c>
      <c r="B2819">
        <v>12</v>
      </c>
      <c r="C2819">
        <v>9</v>
      </c>
      <c r="D2819">
        <v>470620200000</v>
      </c>
      <c r="E2819" t="s">
        <v>2982</v>
      </c>
      <c r="G2819">
        <v>742</v>
      </c>
      <c r="H2819">
        <v>12</v>
      </c>
      <c r="I2819">
        <v>21</v>
      </c>
      <c r="J2819" t="str">
        <f t="shared" si="44"/>
        <v>12-09-2021</v>
      </c>
      <c r="K2819">
        <v>52000</v>
      </c>
      <c r="L2819">
        <v>872</v>
      </c>
      <c r="M2819">
        <v>70</v>
      </c>
      <c r="N2819">
        <v>116</v>
      </c>
      <c r="P2819">
        <v>0</v>
      </c>
      <c r="Q2819" t="s">
        <v>98</v>
      </c>
      <c r="R2819" t="s">
        <v>116</v>
      </c>
      <c r="S2819" t="s">
        <v>135</v>
      </c>
      <c r="T2819" t="s">
        <v>100</v>
      </c>
      <c r="U2819">
        <v>3</v>
      </c>
      <c r="V2819">
        <v>328</v>
      </c>
      <c r="X2819" t="s">
        <v>63</v>
      </c>
      <c r="Y2819">
        <v>308</v>
      </c>
      <c r="Z2819" t="s">
        <v>92</v>
      </c>
      <c r="AA2819" t="s">
        <v>152</v>
      </c>
      <c r="AB2819" t="s">
        <v>66</v>
      </c>
      <c r="AC2819" t="s">
        <v>67</v>
      </c>
      <c r="AE2819">
        <v>7</v>
      </c>
      <c r="AF2819" t="s">
        <v>81</v>
      </c>
      <c r="AK2819" t="s">
        <v>71</v>
      </c>
      <c r="AL2819">
        <v>45</v>
      </c>
      <c r="AN2819" t="s">
        <v>138</v>
      </c>
      <c r="AP2819" t="s">
        <v>56</v>
      </c>
      <c r="AR2819">
        <v>4793</v>
      </c>
      <c r="AS2819" t="s">
        <v>73</v>
      </c>
      <c r="AT2819" t="s">
        <v>213</v>
      </c>
      <c r="AV2819" t="s">
        <v>213</v>
      </c>
      <c r="AX2819">
        <v>510</v>
      </c>
      <c r="AY2819" t="s">
        <v>429</v>
      </c>
      <c r="AZ2819">
        <v>2742</v>
      </c>
      <c r="BA2819">
        <v>8540</v>
      </c>
      <c r="BC2819">
        <v>50710</v>
      </c>
      <c r="BD2819" t="s">
        <v>59</v>
      </c>
    </row>
    <row r="2820" spans="1:56" x14ac:dyDescent="0.25">
      <c r="A2820">
        <v>1</v>
      </c>
      <c r="B2820">
        <v>12</v>
      </c>
      <c r="C2820">
        <v>16</v>
      </c>
      <c r="D2820">
        <v>470640300000</v>
      </c>
      <c r="E2820" t="s">
        <v>2991</v>
      </c>
      <c r="G2820">
        <v>762</v>
      </c>
      <c r="H2820">
        <v>12</v>
      </c>
      <c r="I2820">
        <v>21</v>
      </c>
      <c r="J2820" t="str">
        <f t="shared" si="44"/>
        <v>12-16-2021</v>
      </c>
      <c r="K2820">
        <v>47500</v>
      </c>
      <c r="L2820">
        <v>1934</v>
      </c>
      <c r="M2820">
        <v>45</v>
      </c>
      <c r="N2820">
        <v>70</v>
      </c>
      <c r="P2820">
        <v>0</v>
      </c>
      <c r="Q2820" t="s">
        <v>279</v>
      </c>
      <c r="R2820" t="s">
        <v>116</v>
      </c>
      <c r="S2820" t="s">
        <v>123</v>
      </c>
      <c r="T2820" t="s">
        <v>384</v>
      </c>
      <c r="U2820">
        <v>0</v>
      </c>
      <c r="V2820">
        <v>0</v>
      </c>
      <c r="Y2820">
        <v>280</v>
      </c>
      <c r="Z2820" t="s">
        <v>64</v>
      </c>
      <c r="AA2820" t="s">
        <v>777</v>
      </c>
      <c r="AB2820" t="s">
        <v>66</v>
      </c>
      <c r="AC2820" t="s">
        <v>67</v>
      </c>
      <c r="AE2820">
        <v>10</v>
      </c>
      <c r="AF2820" t="s">
        <v>102</v>
      </c>
      <c r="AG2820" t="s">
        <v>69</v>
      </c>
      <c r="AK2820" t="s">
        <v>71</v>
      </c>
      <c r="AL2820">
        <v>45</v>
      </c>
      <c r="AN2820" t="s">
        <v>82</v>
      </c>
      <c r="AP2820" t="s">
        <v>56</v>
      </c>
      <c r="AR2820">
        <v>4793</v>
      </c>
      <c r="AS2820" t="s">
        <v>73</v>
      </c>
      <c r="AT2820" t="s">
        <v>213</v>
      </c>
      <c r="AV2820" t="s">
        <v>213</v>
      </c>
      <c r="AX2820">
        <v>520</v>
      </c>
      <c r="AY2820" t="s">
        <v>473</v>
      </c>
      <c r="AZ2820">
        <v>2762</v>
      </c>
      <c r="BA2820">
        <v>4370</v>
      </c>
      <c r="BC2820">
        <v>87540</v>
      </c>
      <c r="BD2820" t="s">
        <v>59</v>
      </c>
    </row>
    <row r="2821" spans="1:56" x14ac:dyDescent="0.25">
      <c r="A2821">
        <v>1</v>
      </c>
      <c r="B2821">
        <v>12</v>
      </c>
      <c r="C2821">
        <v>16</v>
      </c>
      <c r="D2821">
        <v>470640300000</v>
      </c>
      <c r="E2821" t="s">
        <v>2991</v>
      </c>
      <c r="G2821">
        <v>763</v>
      </c>
      <c r="H2821">
        <v>12</v>
      </c>
      <c r="I2821">
        <v>21</v>
      </c>
      <c r="J2821" t="str">
        <f t="shared" si="44"/>
        <v>12-16-2021</v>
      </c>
      <c r="K2821">
        <v>47500</v>
      </c>
      <c r="L2821">
        <v>1934</v>
      </c>
      <c r="M2821">
        <v>45</v>
      </c>
      <c r="N2821">
        <v>70</v>
      </c>
      <c r="P2821">
        <v>0</v>
      </c>
      <c r="Q2821" t="s">
        <v>279</v>
      </c>
      <c r="R2821" t="s">
        <v>116</v>
      </c>
      <c r="S2821" t="s">
        <v>123</v>
      </c>
      <c r="T2821" t="s">
        <v>384</v>
      </c>
      <c r="U2821">
        <v>0</v>
      </c>
      <c r="V2821">
        <v>0</v>
      </c>
      <c r="Y2821">
        <v>280</v>
      </c>
      <c r="Z2821" t="s">
        <v>64</v>
      </c>
      <c r="AA2821" t="s">
        <v>777</v>
      </c>
      <c r="AB2821" t="s">
        <v>66</v>
      </c>
      <c r="AC2821" t="s">
        <v>67</v>
      </c>
      <c r="AE2821">
        <v>10</v>
      </c>
      <c r="AF2821" t="s">
        <v>102</v>
      </c>
      <c r="AG2821" t="s">
        <v>69</v>
      </c>
      <c r="AK2821" t="s">
        <v>71</v>
      </c>
      <c r="AL2821">
        <v>45</v>
      </c>
      <c r="AN2821" t="s">
        <v>82</v>
      </c>
      <c r="AP2821" t="s">
        <v>56</v>
      </c>
      <c r="AR2821">
        <v>4793</v>
      </c>
      <c r="AS2821" t="s">
        <v>73</v>
      </c>
      <c r="AT2821" t="s">
        <v>213</v>
      </c>
      <c r="AV2821" t="s">
        <v>213</v>
      </c>
      <c r="AX2821">
        <v>520</v>
      </c>
      <c r="AY2821" t="s">
        <v>473</v>
      </c>
      <c r="AZ2821">
        <v>3763</v>
      </c>
      <c r="BA2821">
        <v>4370</v>
      </c>
      <c r="BC2821">
        <v>87540</v>
      </c>
      <c r="BD2821" t="s">
        <v>59</v>
      </c>
    </row>
    <row r="2822" spans="1:56" x14ac:dyDescent="0.25">
      <c r="A2822">
        <v>1</v>
      </c>
      <c r="B2822">
        <v>12</v>
      </c>
      <c r="C2822">
        <v>16</v>
      </c>
      <c r="D2822">
        <v>470641300000</v>
      </c>
      <c r="E2822" t="s">
        <v>2993</v>
      </c>
      <c r="G2822">
        <v>762</v>
      </c>
      <c r="H2822">
        <v>12</v>
      </c>
      <c r="I2822">
        <v>21</v>
      </c>
      <c r="J2822" t="str">
        <f t="shared" si="44"/>
        <v>12-16-2021</v>
      </c>
      <c r="K2822">
        <v>47500</v>
      </c>
      <c r="L2822">
        <v>0</v>
      </c>
      <c r="M2822">
        <v>55</v>
      </c>
      <c r="N2822">
        <v>6</v>
      </c>
      <c r="P2822">
        <v>0</v>
      </c>
      <c r="U2822">
        <v>0</v>
      </c>
      <c r="V2822">
        <v>0</v>
      </c>
      <c r="Y2822">
        <v>0</v>
      </c>
      <c r="AE2822">
        <v>0</v>
      </c>
      <c r="AR2822">
        <v>4793</v>
      </c>
      <c r="AS2822" t="s">
        <v>73</v>
      </c>
      <c r="AX2822">
        <v>500</v>
      </c>
      <c r="AY2822" t="s">
        <v>755</v>
      </c>
      <c r="AZ2822">
        <v>2762</v>
      </c>
      <c r="BA2822">
        <v>0</v>
      </c>
      <c r="BC2822">
        <v>0</v>
      </c>
      <c r="BD2822" t="s">
        <v>59</v>
      </c>
    </row>
    <row r="2823" spans="1:56" x14ac:dyDescent="0.25">
      <c r="A2823">
        <v>1</v>
      </c>
      <c r="B2823">
        <v>12</v>
      </c>
      <c r="C2823">
        <v>16</v>
      </c>
      <c r="D2823">
        <v>470641300000</v>
      </c>
      <c r="E2823" t="s">
        <v>2993</v>
      </c>
      <c r="G2823">
        <v>763</v>
      </c>
      <c r="H2823">
        <v>12</v>
      </c>
      <c r="I2823">
        <v>21</v>
      </c>
      <c r="J2823" t="str">
        <f t="shared" si="44"/>
        <v>12-16-2021</v>
      </c>
      <c r="K2823">
        <v>47500</v>
      </c>
      <c r="L2823">
        <v>0</v>
      </c>
      <c r="M2823">
        <v>55</v>
      </c>
      <c r="N2823">
        <v>6</v>
      </c>
      <c r="P2823">
        <v>0</v>
      </c>
      <c r="U2823">
        <v>0</v>
      </c>
      <c r="V2823">
        <v>0</v>
      </c>
      <c r="Y2823">
        <v>0</v>
      </c>
      <c r="AE2823">
        <v>0</v>
      </c>
      <c r="AR2823">
        <v>4793</v>
      </c>
      <c r="AS2823" t="s">
        <v>73</v>
      </c>
      <c r="AX2823">
        <v>500</v>
      </c>
      <c r="AY2823" t="s">
        <v>755</v>
      </c>
      <c r="AZ2823">
        <v>3763</v>
      </c>
      <c r="BA2823">
        <v>0</v>
      </c>
      <c r="BC2823">
        <v>0</v>
      </c>
      <c r="BD2823" t="s">
        <v>59</v>
      </c>
    </row>
    <row r="2824" spans="1:56" x14ac:dyDescent="0.25">
      <c r="A2824">
        <v>1</v>
      </c>
      <c r="B2824">
        <v>12</v>
      </c>
      <c r="C2824">
        <v>9</v>
      </c>
      <c r="D2824">
        <v>470801300000</v>
      </c>
      <c r="E2824" t="s">
        <v>3070</v>
      </c>
      <c r="G2824">
        <v>740</v>
      </c>
      <c r="H2824">
        <v>12</v>
      </c>
      <c r="I2824">
        <v>21</v>
      </c>
      <c r="J2824" t="str">
        <f t="shared" si="44"/>
        <v>12-09-2021</v>
      </c>
      <c r="K2824">
        <v>50000</v>
      </c>
      <c r="L2824">
        <v>1202</v>
      </c>
      <c r="M2824">
        <v>74</v>
      </c>
      <c r="N2824">
        <v>147</v>
      </c>
      <c r="P2824">
        <v>0</v>
      </c>
      <c r="Q2824">
        <v>1</v>
      </c>
      <c r="R2824" t="s">
        <v>116</v>
      </c>
      <c r="S2824" t="s">
        <v>135</v>
      </c>
      <c r="T2824" t="s">
        <v>112</v>
      </c>
      <c r="U2824">
        <v>0</v>
      </c>
      <c r="V2824">
        <v>0</v>
      </c>
      <c r="X2824" t="s">
        <v>63</v>
      </c>
      <c r="Y2824">
        <v>0</v>
      </c>
      <c r="AA2824" t="s">
        <v>152</v>
      </c>
      <c r="AB2824" t="s">
        <v>137</v>
      </c>
      <c r="AC2824" t="s">
        <v>67</v>
      </c>
      <c r="AE2824">
        <v>5</v>
      </c>
      <c r="AF2824" t="s">
        <v>81</v>
      </c>
      <c r="AL2824">
        <v>50</v>
      </c>
      <c r="AN2824" t="s">
        <v>170</v>
      </c>
      <c r="AP2824" t="s">
        <v>56</v>
      </c>
      <c r="AR2824">
        <v>4793</v>
      </c>
      <c r="AS2824" t="s">
        <v>73</v>
      </c>
      <c r="AT2824" t="s">
        <v>213</v>
      </c>
      <c r="AV2824" t="s">
        <v>213</v>
      </c>
      <c r="AX2824">
        <v>510</v>
      </c>
      <c r="AY2824" t="s">
        <v>1013</v>
      </c>
      <c r="AZ2824">
        <v>3740</v>
      </c>
      <c r="BA2824">
        <v>10290</v>
      </c>
      <c r="BC2824">
        <v>43770</v>
      </c>
      <c r="BD2824" t="s">
        <v>59</v>
      </c>
    </row>
    <row r="2825" spans="1:56" x14ac:dyDescent="0.25">
      <c r="A2825">
        <v>1</v>
      </c>
      <c r="B2825">
        <v>12</v>
      </c>
      <c r="C2825">
        <v>10</v>
      </c>
      <c r="D2825">
        <v>470950800000</v>
      </c>
      <c r="E2825" t="s">
        <v>3120</v>
      </c>
      <c r="G2825">
        <v>745</v>
      </c>
      <c r="H2825">
        <v>12</v>
      </c>
      <c r="I2825">
        <v>21</v>
      </c>
      <c r="J2825" t="str">
        <f t="shared" si="44"/>
        <v>12-10-2021</v>
      </c>
      <c r="K2825">
        <v>147500</v>
      </c>
      <c r="L2825">
        <v>0</v>
      </c>
      <c r="M2825">
        <v>62</v>
      </c>
      <c r="N2825">
        <v>75</v>
      </c>
      <c r="P2825">
        <v>0</v>
      </c>
      <c r="U2825">
        <v>0</v>
      </c>
      <c r="V2825">
        <v>0</v>
      </c>
      <c r="Y2825">
        <v>0</v>
      </c>
      <c r="AE2825">
        <v>0</v>
      </c>
      <c r="AR2825">
        <v>4794</v>
      </c>
      <c r="AS2825" t="s">
        <v>73</v>
      </c>
      <c r="AX2825">
        <v>500</v>
      </c>
      <c r="AY2825" t="s">
        <v>442</v>
      </c>
      <c r="AZ2825">
        <v>3745</v>
      </c>
      <c r="BA2825">
        <v>0</v>
      </c>
      <c r="BC2825">
        <v>0</v>
      </c>
      <c r="BD2825" t="s">
        <v>59</v>
      </c>
    </row>
    <row r="2826" spans="1:56" x14ac:dyDescent="0.25">
      <c r="A2826">
        <v>1</v>
      </c>
      <c r="B2826">
        <v>12</v>
      </c>
      <c r="C2826">
        <v>10</v>
      </c>
      <c r="D2826">
        <v>470951000000</v>
      </c>
      <c r="E2826" t="s">
        <v>3121</v>
      </c>
      <c r="G2826">
        <v>745</v>
      </c>
      <c r="H2826">
        <v>12</v>
      </c>
      <c r="I2826">
        <v>21</v>
      </c>
      <c r="J2826" t="str">
        <f t="shared" si="44"/>
        <v>12-10-2021</v>
      </c>
      <c r="K2826">
        <v>147500</v>
      </c>
      <c r="L2826">
        <v>816</v>
      </c>
      <c r="M2826">
        <v>124</v>
      </c>
      <c r="N2826">
        <v>75</v>
      </c>
      <c r="P2826">
        <v>0</v>
      </c>
      <c r="Q2826">
        <v>1</v>
      </c>
      <c r="R2826" t="s">
        <v>1187</v>
      </c>
      <c r="S2826">
        <v>9631</v>
      </c>
      <c r="T2826" t="s">
        <v>112</v>
      </c>
      <c r="U2826">
        <v>0</v>
      </c>
      <c r="V2826">
        <v>816</v>
      </c>
      <c r="W2826" t="s">
        <v>71</v>
      </c>
      <c r="X2826" t="s">
        <v>63</v>
      </c>
      <c r="Y2826">
        <v>572</v>
      </c>
      <c r="Z2826" t="s">
        <v>64</v>
      </c>
      <c r="AA2826" t="s">
        <v>152</v>
      </c>
      <c r="AB2826" t="s">
        <v>66</v>
      </c>
      <c r="AC2826" t="s">
        <v>67</v>
      </c>
      <c r="AE2826">
        <v>6</v>
      </c>
      <c r="AF2826" t="s">
        <v>102</v>
      </c>
      <c r="AG2826" t="s">
        <v>69</v>
      </c>
      <c r="AK2826" t="s">
        <v>225</v>
      </c>
      <c r="AL2826">
        <v>40</v>
      </c>
      <c r="AN2826" t="s">
        <v>82</v>
      </c>
      <c r="AP2826" t="s">
        <v>56</v>
      </c>
      <c r="AR2826">
        <v>4794</v>
      </c>
      <c r="AS2826" t="s">
        <v>73</v>
      </c>
      <c r="AT2826" t="s">
        <v>213</v>
      </c>
      <c r="AV2826" t="s">
        <v>213</v>
      </c>
      <c r="AX2826">
        <v>510</v>
      </c>
      <c r="AY2826" t="s">
        <v>3122</v>
      </c>
      <c r="AZ2826">
        <v>3745</v>
      </c>
      <c r="BA2826">
        <v>15860</v>
      </c>
      <c r="BC2826">
        <v>63340</v>
      </c>
      <c r="BD2826" t="s">
        <v>59</v>
      </c>
    </row>
    <row r="2827" spans="1:56" x14ac:dyDescent="0.25">
      <c r="A2827">
        <v>1</v>
      </c>
      <c r="B2827">
        <v>12</v>
      </c>
      <c r="C2827">
        <v>9</v>
      </c>
      <c r="D2827">
        <v>471092000000</v>
      </c>
      <c r="E2827" t="s">
        <v>3195</v>
      </c>
      <c r="G2827">
        <v>739</v>
      </c>
      <c r="H2827">
        <v>12</v>
      </c>
      <c r="I2827">
        <v>21</v>
      </c>
      <c r="J2827" t="str">
        <f t="shared" si="44"/>
        <v>12-09-2021</v>
      </c>
      <c r="K2827">
        <v>25000</v>
      </c>
      <c r="L2827">
        <v>672</v>
      </c>
      <c r="M2827">
        <v>87</v>
      </c>
      <c r="N2827">
        <v>80</v>
      </c>
      <c r="P2827">
        <v>0</v>
      </c>
      <c r="R2827">
        <v>1</v>
      </c>
      <c r="S2827">
        <v>9801</v>
      </c>
      <c r="T2827" t="s">
        <v>3196</v>
      </c>
      <c r="U2827">
        <v>200</v>
      </c>
      <c r="V2827">
        <v>0</v>
      </c>
      <c r="Y2827">
        <v>624</v>
      </c>
      <c r="Z2827" t="s">
        <v>92</v>
      </c>
      <c r="AA2827" t="s">
        <v>157</v>
      </c>
      <c r="AB2827" t="s">
        <v>137</v>
      </c>
      <c r="AC2827" t="s">
        <v>2729</v>
      </c>
      <c r="AE2827">
        <v>4</v>
      </c>
      <c r="AF2827" t="s">
        <v>81</v>
      </c>
      <c r="AL2827">
        <v>40</v>
      </c>
      <c r="AN2827" t="s">
        <v>900</v>
      </c>
      <c r="AO2827" t="s">
        <v>852</v>
      </c>
      <c r="AP2827" t="s">
        <v>56</v>
      </c>
      <c r="AR2827">
        <v>4797</v>
      </c>
      <c r="AS2827" t="s">
        <v>73</v>
      </c>
      <c r="AT2827" t="s">
        <v>213</v>
      </c>
      <c r="AV2827" t="s">
        <v>213</v>
      </c>
      <c r="AX2827">
        <v>560</v>
      </c>
      <c r="AY2827" t="s">
        <v>3197</v>
      </c>
      <c r="AZ2827">
        <v>5739</v>
      </c>
      <c r="BA2827">
        <v>8860</v>
      </c>
      <c r="BC2827">
        <v>26310</v>
      </c>
      <c r="BD2827" t="s">
        <v>59</v>
      </c>
    </row>
    <row r="2828" spans="1:56" x14ac:dyDescent="0.25">
      <c r="A2828">
        <v>1</v>
      </c>
      <c r="B2828">
        <v>12</v>
      </c>
      <c r="C2828">
        <v>29</v>
      </c>
      <c r="D2828">
        <v>480071000000</v>
      </c>
      <c r="E2828" t="s">
        <v>3277</v>
      </c>
      <c r="G2828">
        <v>798</v>
      </c>
      <c r="H2828">
        <v>12</v>
      </c>
      <c r="I2828">
        <v>21</v>
      </c>
      <c r="J2828" t="str">
        <f t="shared" si="44"/>
        <v>12-29-2021</v>
      </c>
      <c r="K2828">
        <v>117100</v>
      </c>
      <c r="L2828">
        <v>1618</v>
      </c>
      <c r="M2828">
        <v>120</v>
      </c>
      <c r="N2828">
        <v>190</v>
      </c>
      <c r="P2828">
        <v>0</v>
      </c>
      <c r="Q2828">
        <v>1</v>
      </c>
      <c r="R2828">
        <v>1</v>
      </c>
      <c r="S2828">
        <v>9751</v>
      </c>
      <c r="T2828" t="s">
        <v>112</v>
      </c>
      <c r="U2828">
        <v>3</v>
      </c>
      <c r="V2828">
        <v>0</v>
      </c>
      <c r="X2828" t="s">
        <v>63</v>
      </c>
      <c r="Y2828">
        <v>702</v>
      </c>
      <c r="Z2828" t="s">
        <v>64</v>
      </c>
      <c r="AA2828" t="s">
        <v>208</v>
      </c>
      <c r="AB2828" t="s">
        <v>66</v>
      </c>
      <c r="AC2828" t="s">
        <v>67</v>
      </c>
      <c r="AE2828">
        <v>7</v>
      </c>
      <c r="AF2828" t="s">
        <v>88</v>
      </c>
      <c r="AI2828" t="s">
        <v>70</v>
      </c>
      <c r="AK2828" t="s">
        <v>71</v>
      </c>
      <c r="AL2828">
        <v>28</v>
      </c>
      <c r="AN2828" t="s">
        <v>82</v>
      </c>
      <c r="AP2828" t="s">
        <v>56</v>
      </c>
      <c r="AR2828">
        <v>4804</v>
      </c>
      <c r="AS2828" t="s">
        <v>73</v>
      </c>
      <c r="AT2828" t="s">
        <v>74</v>
      </c>
      <c r="AV2828" t="s">
        <v>74</v>
      </c>
      <c r="AX2828">
        <v>510</v>
      </c>
      <c r="AY2828" t="s">
        <v>536</v>
      </c>
      <c r="AZ2828">
        <v>3798</v>
      </c>
      <c r="BA2828">
        <v>14630</v>
      </c>
      <c r="BC2828">
        <v>116540</v>
      </c>
      <c r="BD2828" t="s">
        <v>59</v>
      </c>
    </row>
    <row r="2829" spans="1:56" x14ac:dyDescent="0.25">
      <c r="A2829">
        <v>1</v>
      </c>
      <c r="B2829">
        <v>12</v>
      </c>
      <c r="C2829">
        <v>21</v>
      </c>
      <c r="D2829">
        <v>480160900100</v>
      </c>
      <c r="E2829" t="s">
        <v>3311</v>
      </c>
      <c r="G2829">
        <v>772</v>
      </c>
      <c r="H2829">
        <v>12</v>
      </c>
      <c r="I2829">
        <v>21</v>
      </c>
      <c r="J2829" t="str">
        <f t="shared" si="44"/>
        <v>12-21-2021</v>
      </c>
      <c r="K2829">
        <v>60000</v>
      </c>
      <c r="L2829">
        <v>1624</v>
      </c>
      <c r="M2829">
        <v>0</v>
      </c>
      <c r="N2829">
        <v>0</v>
      </c>
      <c r="P2829">
        <v>1.9419999999999999</v>
      </c>
      <c r="Q2829" t="s">
        <v>61</v>
      </c>
      <c r="R2829">
        <v>3</v>
      </c>
      <c r="S2829" t="s">
        <v>1104</v>
      </c>
      <c r="T2829" t="s">
        <v>62</v>
      </c>
      <c r="U2829">
        <v>0</v>
      </c>
      <c r="V2829">
        <v>812</v>
      </c>
      <c r="W2829" t="s">
        <v>71</v>
      </c>
      <c r="Y2829">
        <v>0</v>
      </c>
      <c r="AA2829" t="s">
        <v>308</v>
      </c>
      <c r="AB2829" t="s">
        <v>66</v>
      </c>
      <c r="AC2829" t="s">
        <v>67</v>
      </c>
      <c r="AE2829">
        <v>9</v>
      </c>
      <c r="AF2829" t="s">
        <v>81</v>
      </c>
      <c r="AK2829" t="s">
        <v>71</v>
      </c>
      <c r="AL2829">
        <v>45</v>
      </c>
      <c r="AN2829" t="s">
        <v>82</v>
      </c>
      <c r="AP2829" t="s">
        <v>56</v>
      </c>
      <c r="AR2829">
        <v>0</v>
      </c>
      <c r="AS2829" t="s">
        <v>73</v>
      </c>
      <c r="AT2829" t="s">
        <v>74</v>
      </c>
      <c r="AV2829" t="s">
        <v>74</v>
      </c>
      <c r="AX2829">
        <v>510</v>
      </c>
      <c r="AY2829" t="s">
        <v>58</v>
      </c>
      <c r="AZ2829">
        <v>6772</v>
      </c>
      <c r="BA2829">
        <v>19060</v>
      </c>
      <c r="BC2829">
        <v>80370</v>
      </c>
      <c r="BD2829" t="s">
        <v>59</v>
      </c>
    </row>
    <row r="2830" spans="1:56" x14ac:dyDescent="0.25">
      <c r="A2830">
        <v>1</v>
      </c>
      <c r="B2830">
        <v>12</v>
      </c>
      <c r="C2830">
        <v>21</v>
      </c>
      <c r="D2830">
        <v>480270900000</v>
      </c>
      <c r="E2830" t="s">
        <v>3347</v>
      </c>
      <c r="G2830">
        <v>769</v>
      </c>
      <c r="H2830">
        <v>12</v>
      </c>
      <c r="I2830">
        <v>21</v>
      </c>
      <c r="J2830" t="str">
        <f t="shared" si="44"/>
        <v>12-21-2021</v>
      </c>
      <c r="K2830">
        <v>663000</v>
      </c>
      <c r="L2830">
        <v>0</v>
      </c>
      <c r="M2830">
        <v>0</v>
      </c>
      <c r="N2830">
        <v>0</v>
      </c>
      <c r="P2830">
        <v>78</v>
      </c>
      <c r="U2830">
        <v>0</v>
      </c>
      <c r="V2830">
        <v>0</v>
      </c>
      <c r="Y2830">
        <v>0</v>
      </c>
      <c r="AE2830">
        <v>0</v>
      </c>
      <c r="AP2830" t="s">
        <v>56</v>
      </c>
      <c r="AR2830">
        <v>0</v>
      </c>
      <c r="AS2830" t="s">
        <v>73</v>
      </c>
      <c r="AT2830" t="s">
        <v>74</v>
      </c>
      <c r="AV2830" t="s">
        <v>74</v>
      </c>
      <c r="AX2830">
        <v>110</v>
      </c>
      <c r="AY2830" t="s">
        <v>423</v>
      </c>
      <c r="AZ2830">
        <v>3769</v>
      </c>
      <c r="BA2830">
        <v>607110</v>
      </c>
      <c r="BC2830">
        <v>0</v>
      </c>
      <c r="BD2830" t="s">
        <v>59</v>
      </c>
    </row>
    <row r="2831" spans="1:56" x14ac:dyDescent="0.25">
      <c r="A2831">
        <v>1</v>
      </c>
      <c r="B2831">
        <v>12</v>
      </c>
      <c r="C2831">
        <v>22</v>
      </c>
      <c r="D2831">
        <v>480321600000</v>
      </c>
      <c r="E2831" t="s">
        <v>741</v>
      </c>
      <c r="G2831">
        <v>783</v>
      </c>
      <c r="H2831">
        <v>12</v>
      </c>
      <c r="I2831">
        <v>21</v>
      </c>
      <c r="J2831" t="str">
        <f t="shared" si="44"/>
        <v>12-22-2021</v>
      </c>
      <c r="K2831">
        <v>1500000</v>
      </c>
      <c r="L2831">
        <v>0</v>
      </c>
      <c r="M2831">
        <v>0</v>
      </c>
      <c r="N2831">
        <v>0</v>
      </c>
      <c r="P2831">
        <v>60</v>
      </c>
      <c r="U2831">
        <v>0</v>
      </c>
      <c r="V2831">
        <v>0</v>
      </c>
      <c r="Y2831">
        <v>0</v>
      </c>
      <c r="AE2831">
        <v>0</v>
      </c>
      <c r="AP2831" t="s">
        <v>56</v>
      </c>
      <c r="AR2831">
        <v>0</v>
      </c>
      <c r="AS2831" t="s">
        <v>73</v>
      </c>
      <c r="AX2831">
        <v>110</v>
      </c>
      <c r="AY2831" t="s">
        <v>423</v>
      </c>
      <c r="AZ2831">
        <v>3783</v>
      </c>
      <c r="BA2831">
        <v>443460</v>
      </c>
      <c r="BC2831">
        <v>0</v>
      </c>
      <c r="BD2831" t="s">
        <v>59</v>
      </c>
    </row>
    <row r="2832" spans="1:56" x14ac:dyDescent="0.25">
      <c r="A2832">
        <v>1</v>
      </c>
      <c r="B2832">
        <v>12</v>
      </c>
      <c r="C2832">
        <v>9</v>
      </c>
      <c r="D2832">
        <v>490350100000</v>
      </c>
      <c r="E2832" t="s">
        <v>3358</v>
      </c>
      <c r="G2832">
        <v>741</v>
      </c>
      <c r="H2832">
        <v>12</v>
      </c>
      <c r="I2832">
        <v>21</v>
      </c>
      <c r="J2832" t="str">
        <f t="shared" si="44"/>
        <v>12-09-2021</v>
      </c>
      <c r="K2832">
        <v>140000</v>
      </c>
      <c r="L2832">
        <v>1390</v>
      </c>
      <c r="M2832">
        <v>66</v>
      </c>
      <c r="N2832">
        <v>140</v>
      </c>
      <c r="P2832">
        <v>0</v>
      </c>
      <c r="Q2832">
        <v>2</v>
      </c>
      <c r="R2832" t="s">
        <v>116</v>
      </c>
      <c r="S2832" t="s">
        <v>231</v>
      </c>
      <c r="T2832" t="s">
        <v>2222</v>
      </c>
      <c r="U2832">
        <v>2</v>
      </c>
      <c r="V2832">
        <v>0</v>
      </c>
      <c r="X2832" t="s">
        <v>63</v>
      </c>
      <c r="Y2832">
        <v>0</v>
      </c>
      <c r="AA2832" t="s">
        <v>152</v>
      </c>
      <c r="AB2832" t="s">
        <v>80</v>
      </c>
      <c r="AC2832" t="s">
        <v>124</v>
      </c>
      <c r="AE2832">
        <v>7</v>
      </c>
      <c r="AF2832" t="s">
        <v>88</v>
      </c>
      <c r="AK2832" t="s">
        <v>154</v>
      </c>
      <c r="AL2832">
        <v>45</v>
      </c>
      <c r="AN2832" t="s">
        <v>72</v>
      </c>
      <c r="AR2832">
        <v>4919</v>
      </c>
      <c r="AS2832" t="s">
        <v>73</v>
      </c>
      <c r="AT2832" t="s">
        <v>213</v>
      </c>
      <c r="AV2832" t="s">
        <v>74</v>
      </c>
      <c r="AX2832">
        <v>510</v>
      </c>
      <c r="AY2832" t="s">
        <v>462</v>
      </c>
      <c r="AZ2832">
        <v>6741</v>
      </c>
      <c r="BA2832">
        <v>8830</v>
      </c>
      <c r="BC2832">
        <v>62030</v>
      </c>
      <c r="BD2832" t="s">
        <v>59</v>
      </c>
    </row>
    <row r="2833" spans="1:56" x14ac:dyDescent="0.25">
      <c r="A2833">
        <v>1</v>
      </c>
      <c r="B2833">
        <v>12</v>
      </c>
      <c r="C2833">
        <v>9</v>
      </c>
      <c r="D2833">
        <v>490350400000</v>
      </c>
      <c r="E2833" t="s">
        <v>232</v>
      </c>
      <c r="G2833">
        <v>741</v>
      </c>
      <c r="H2833">
        <v>12</v>
      </c>
      <c r="I2833">
        <v>21</v>
      </c>
      <c r="J2833" t="str">
        <f t="shared" si="44"/>
        <v>12-09-2021</v>
      </c>
      <c r="K2833">
        <v>140000</v>
      </c>
      <c r="L2833">
        <v>0</v>
      </c>
      <c r="M2833">
        <v>66</v>
      </c>
      <c r="N2833">
        <v>74</v>
      </c>
      <c r="P2833">
        <v>0</v>
      </c>
      <c r="U2833">
        <v>0</v>
      </c>
      <c r="V2833">
        <v>0</v>
      </c>
      <c r="Y2833">
        <v>0</v>
      </c>
      <c r="AE2833">
        <v>0</v>
      </c>
      <c r="AP2833" t="s">
        <v>56</v>
      </c>
      <c r="AR2833">
        <v>4919</v>
      </c>
      <c r="AS2833" t="s">
        <v>73</v>
      </c>
      <c r="AX2833">
        <v>500</v>
      </c>
      <c r="AY2833" t="s">
        <v>1511</v>
      </c>
      <c r="AZ2833">
        <v>6741</v>
      </c>
      <c r="BA2833">
        <v>0</v>
      </c>
      <c r="BC2833">
        <v>0</v>
      </c>
      <c r="BD2833" t="s">
        <v>59</v>
      </c>
    </row>
    <row r="2834" spans="1:56" x14ac:dyDescent="0.25">
      <c r="A2834">
        <v>1</v>
      </c>
      <c r="B2834">
        <v>12</v>
      </c>
      <c r="C2834">
        <v>8</v>
      </c>
      <c r="D2834">
        <v>490530900000</v>
      </c>
      <c r="E2834" t="s">
        <v>3446</v>
      </c>
      <c r="G2834">
        <v>735</v>
      </c>
      <c r="H2834">
        <v>12</v>
      </c>
      <c r="I2834">
        <v>21</v>
      </c>
      <c r="J2834" t="str">
        <f t="shared" si="44"/>
        <v>12-08-2021</v>
      </c>
      <c r="K2834">
        <v>150000</v>
      </c>
      <c r="L2834">
        <v>1188</v>
      </c>
      <c r="M2834">
        <v>78</v>
      </c>
      <c r="N2834">
        <v>140</v>
      </c>
      <c r="P2834">
        <v>0</v>
      </c>
      <c r="Q2834">
        <v>1</v>
      </c>
      <c r="R2834">
        <v>1</v>
      </c>
      <c r="S2834">
        <v>9611</v>
      </c>
      <c r="T2834" t="s">
        <v>112</v>
      </c>
      <c r="U2834">
        <v>0</v>
      </c>
      <c r="V2834">
        <v>0</v>
      </c>
      <c r="X2834" t="s">
        <v>63</v>
      </c>
      <c r="Y2834">
        <v>216</v>
      </c>
      <c r="Z2834" t="s">
        <v>64</v>
      </c>
      <c r="AA2834" t="s">
        <v>205</v>
      </c>
      <c r="AB2834" t="s">
        <v>66</v>
      </c>
      <c r="AC2834" t="s">
        <v>67</v>
      </c>
      <c r="AE2834">
        <v>7</v>
      </c>
      <c r="AF2834" t="s">
        <v>81</v>
      </c>
      <c r="AK2834" t="s">
        <v>71</v>
      </c>
      <c r="AL2834">
        <v>35</v>
      </c>
      <c r="AN2834" t="s">
        <v>72</v>
      </c>
      <c r="AP2834" t="s">
        <v>56</v>
      </c>
      <c r="AR2834">
        <v>4918</v>
      </c>
      <c r="AS2834" t="s">
        <v>73</v>
      </c>
      <c r="AT2834" t="s">
        <v>213</v>
      </c>
      <c r="AV2834" t="s">
        <v>74</v>
      </c>
      <c r="AX2834">
        <v>510</v>
      </c>
      <c r="AY2834" t="s">
        <v>429</v>
      </c>
      <c r="AZ2834">
        <v>6735</v>
      </c>
      <c r="BA2834">
        <v>12710</v>
      </c>
      <c r="BC2834">
        <v>63490</v>
      </c>
      <c r="BD2834" t="s">
        <v>59</v>
      </c>
    </row>
    <row r="2835" spans="1:56" x14ac:dyDescent="0.25">
      <c r="A2835">
        <v>1</v>
      </c>
      <c r="B2835">
        <v>12</v>
      </c>
      <c r="C2835">
        <v>22</v>
      </c>
      <c r="D2835">
        <v>500011100000</v>
      </c>
      <c r="E2835" t="s">
        <v>3536</v>
      </c>
      <c r="G2835">
        <v>780</v>
      </c>
      <c r="H2835">
        <v>12</v>
      </c>
      <c r="I2835">
        <v>21</v>
      </c>
      <c r="J2835" t="str">
        <f t="shared" si="44"/>
        <v>12-22-2021</v>
      </c>
      <c r="K2835">
        <v>600000</v>
      </c>
      <c r="L2835">
        <v>0</v>
      </c>
      <c r="M2835">
        <v>0</v>
      </c>
      <c r="N2835">
        <v>0</v>
      </c>
      <c r="P2835">
        <v>54.6</v>
      </c>
      <c r="U2835">
        <v>0</v>
      </c>
      <c r="V2835">
        <v>0</v>
      </c>
      <c r="Y2835">
        <v>0</v>
      </c>
      <c r="AE2835">
        <v>0</v>
      </c>
      <c r="AP2835" t="s">
        <v>56</v>
      </c>
      <c r="AR2835">
        <v>0</v>
      </c>
      <c r="AS2835" t="s">
        <v>73</v>
      </c>
      <c r="AT2835" t="s">
        <v>74</v>
      </c>
      <c r="AV2835" t="s">
        <v>74</v>
      </c>
      <c r="AX2835">
        <v>110</v>
      </c>
      <c r="AY2835" t="s">
        <v>58</v>
      </c>
      <c r="AZ2835">
        <v>4780</v>
      </c>
      <c r="BA2835">
        <v>413570</v>
      </c>
      <c r="BC2835">
        <v>0</v>
      </c>
      <c r="BD2835" t="s">
        <v>59</v>
      </c>
    </row>
    <row r="2836" spans="1:56" x14ac:dyDescent="0.25">
      <c r="A2836">
        <v>1</v>
      </c>
      <c r="B2836">
        <v>12</v>
      </c>
      <c r="C2836">
        <v>9</v>
      </c>
      <c r="D2836">
        <v>500111100000</v>
      </c>
      <c r="E2836" t="s">
        <v>3563</v>
      </c>
      <c r="G2836">
        <v>738</v>
      </c>
      <c r="H2836">
        <v>12</v>
      </c>
      <c r="I2836">
        <v>21</v>
      </c>
      <c r="J2836" t="str">
        <f t="shared" si="44"/>
        <v>12-09-2021</v>
      </c>
      <c r="K2836">
        <v>41500</v>
      </c>
      <c r="L2836">
        <v>1816</v>
      </c>
      <c r="M2836">
        <v>0</v>
      </c>
      <c r="N2836">
        <v>0</v>
      </c>
      <c r="P2836">
        <v>0.37</v>
      </c>
      <c r="Q2836">
        <v>2</v>
      </c>
      <c r="R2836" t="s">
        <v>116</v>
      </c>
      <c r="S2836" t="s">
        <v>123</v>
      </c>
      <c r="T2836" t="s">
        <v>76</v>
      </c>
      <c r="U2836">
        <v>0</v>
      </c>
      <c r="V2836">
        <v>908</v>
      </c>
      <c r="X2836" t="s">
        <v>63</v>
      </c>
      <c r="Y2836">
        <v>576</v>
      </c>
      <c r="Z2836" t="s">
        <v>92</v>
      </c>
      <c r="AA2836" t="s">
        <v>3564</v>
      </c>
      <c r="AB2836" t="s">
        <v>137</v>
      </c>
      <c r="AC2836" t="s">
        <v>77</v>
      </c>
      <c r="AE2836">
        <v>9</v>
      </c>
      <c r="AF2836" t="s">
        <v>102</v>
      </c>
      <c r="AG2836" t="s">
        <v>69</v>
      </c>
      <c r="AK2836" t="s">
        <v>71</v>
      </c>
      <c r="AL2836">
        <v>50</v>
      </c>
      <c r="AN2836" t="s">
        <v>138</v>
      </c>
      <c r="AP2836" t="s">
        <v>56</v>
      </c>
      <c r="AR2836">
        <v>5000</v>
      </c>
      <c r="AS2836" t="s">
        <v>73</v>
      </c>
      <c r="AT2836" t="s">
        <v>74</v>
      </c>
      <c r="AV2836" t="s">
        <v>74</v>
      </c>
      <c r="AX2836">
        <v>510</v>
      </c>
      <c r="AY2836" t="s">
        <v>58</v>
      </c>
      <c r="AZ2836">
        <v>5738</v>
      </c>
      <c r="BA2836">
        <v>6060</v>
      </c>
      <c r="BC2836">
        <v>73490</v>
      </c>
      <c r="BD2836" t="s">
        <v>59</v>
      </c>
    </row>
    <row r="2837" spans="1:56" x14ac:dyDescent="0.25">
      <c r="A2837">
        <v>1</v>
      </c>
      <c r="B2837">
        <v>12</v>
      </c>
      <c r="C2837">
        <v>16</v>
      </c>
      <c r="D2837">
        <v>500121600000</v>
      </c>
      <c r="E2837" t="s">
        <v>3569</v>
      </c>
      <c r="G2837">
        <v>764</v>
      </c>
      <c r="H2837">
        <v>12</v>
      </c>
      <c r="I2837">
        <v>21</v>
      </c>
      <c r="J2837" t="str">
        <f t="shared" si="44"/>
        <v>12-16-2021</v>
      </c>
      <c r="K2837">
        <v>115500</v>
      </c>
      <c r="L2837">
        <v>1052</v>
      </c>
      <c r="M2837">
        <v>0</v>
      </c>
      <c r="N2837">
        <v>0</v>
      </c>
      <c r="P2837">
        <v>0.26</v>
      </c>
      <c r="Q2837">
        <v>1</v>
      </c>
      <c r="R2837">
        <v>1</v>
      </c>
      <c r="S2837">
        <v>9491</v>
      </c>
      <c r="T2837" t="s">
        <v>76</v>
      </c>
      <c r="U2837">
        <v>0</v>
      </c>
      <c r="V2837">
        <v>1052</v>
      </c>
      <c r="X2837" t="s">
        <v>63</v>
      </c>
      <c r="Y2837">
        <v>434</v>
      </c>
      <c r="Z2837" t="s">
        <v>64</v>
      </c>
      <c r="AA2837" t="s">
        <v>87</v>
      </c>
      <c r="AB2837" t="s">
        <v>66</v>
      </c>
      <c r="AC2837" t="s">
        <v>77</v>
      </c>
      <c r="AE2837">
        <v>7</v>
      </c>
      <c r="AF2837" t="s">
        <v>81</v>
      </c>
      <c r="AK2837" t="s">
        <v>71</v>
      </c>
      <c r="AL2837">
        <v>42</v>
      </c>
      <c r="AN2837" t="s">
        <v>138</v>
      </c>
      <c r="AP2837" t="s">
        <v>56</v>
      </c>
      <c r="AR2837">
        <v>5000</v>
      </c>
      <c r="AS2837" t="s">
        <v>73</v>
      </c>
      <c r="AT2837" t="s">
        <v>74</v>
      </c>
      <c r="AV2837" t="s">
        <v>74</v>
      </c>
      <c r="AX2837">
        <v>510</v>
      </c>
      <c r="AY2837" t="s">
        <v>58</v>
      </c>
      <c r="AZ2837">
        <v>11764</v>
      </c>
      <c r="BA2837">
        <v>6060</v>
      </c>
      <c r="BC2837">
        <v>55800</v>
      </c>
      <c r="BD2837" t="s">
        <v>59</v>
      </c>
    </row>
    <row r="2838" spans="1:56" x14ac:dyDescent="0.25">
      <c r="A2838">
        <v>1</v>
      </c>
      <c r="B2838">
        <v>12</v>
      </c>
      <c r="C2838">
        <v>9</v>
      </c>
      <c r="D2838">
        <v>500202000100</v>
      </c>
      <c r="E2838" t="s">
        <v>3609</v>
      </c>
      <c r="G2838">
        <v>737</v>
      </c>
      <c r="H2838">
        <v>12</v>
      </c>
      <c r="I2838">
        <v>21</v>
      </c>
      <c r="J2838" t="str">
        <f t="shared" si="44"/>
        <v>12-09-2021</v>
      </c>
      <c r="K2838">
        <v>15000</v>
      </c>
      <c r="L2838">
        <v>2915</v>
      </c>
      <c r="M2838">
        <v>0</v>
      </c>
      <c r="N2838">
        <v>0</v>
      </c>
      <c r="P2838">
        <v>1</v>
      </c>
      <c r="Q2838" t="s">
        <v>279</v>
      </c>
      <c r="R2838" t="s">
        <v>116</v>
      </c>
      <c r="S2838" t="s">
        <v>123</v>
      </c>
      <c r="T2838" t="s">
        <v>391</v>
      </c>
      <c r="U2838">
        <v>2</v>
      </c>
      <c r="V2838">
        <v>0</v>
      </c>
      <c r="Y2838">
        <v>576</v>
      </c>
      <c r="Z2838" t="s">
        <v>92</v>
      </c>
      <c r="AA2838" t="s">
        <v>743</v>
      </c>
      <c r="AB2838" t="s">
        <v>66</v>
      </c>
      <c r="AC2838" t="s">
        <v>77</v>
      </c>
      <c r="AE2838">
        <v>12</v>
      </c>
      <c r="AF2838" t="s">
        <v>81</v>
      </c>
      <c r="AL2838">
        <v>65</v>
      </c>
      <c r="AN2838" t="s">
        <v>72</v>
      </c>
      <c r="AP2838" t="s">
        <v>56</v>
      </c>
      <c r="AR2838">
        <v>0</v>
      </c>
      <c r="AS2838" t="s">
        <v>3610</v>
      </c>
      <c r="AT2838" t="s">
        <v>74</v>
      </c>
      <c r="AV2838" t="s">
        <v>74</v>
      </c>
      <c r="AX2838">
        <v>510</v>
      </c>
      <c r="AY2838" t="s">
        <v>58</v>
      </c>
      <c r="AZ2838">
        <v>4737</v>
      </c>
      <c r="BA2838">
        <v>13690</v>
      </c>
      <c r="BC2838">
        <v>25800</v>
      </c>
      <c r="BD2838" t="s">
        <v>59</v>
      </c>
    </row>
    <row r="2839" spans="1:56" x14ac:dyDescent="0.25">
      <c r="A2839">
        <v>1</v>
      </c>
      <c r="B2839">
        <v>12</v>
      </c>
      <c r="C2839">
        <v>22</v>
      </c>
      <c r="D2839">
        <v>500391700000</v>
      </c>
      <c r="E2839" t="s">
        <v>3655</v>
      </c>
      <c r="G2839">
        <v>781</v>
      </c>
      <c r="H2839">
        <v>12</v>
      </c>
      <c r="I2839">
        <v>21</v>
      </c>
      <c r="J2839" t="str">
        <f t="shared" si="44"/>
        <v>12-22-2021</v>
      </c>
      <c r="K2839">
        <v>25000</v>
      </c>
      <c r="L2839">
        <v>893</v>
      </c>
      <c r="M2839">
        <v>0</v>
      </c>
      <c r="N2839">
        <v>0</v>
      </c>
      <c r="P2839">
        <v>0</v>
      </c>
      <c r="Q2839" t="s">
        <v>223</v>
      </c>
      <c r="R2839" t="s">
        <v>116</v>
      </c>
      <c r="S2839" t="s">
        <v>135</v>
      </c>
      <c r="T2839" t="s">
        <v>623</v>
      </c>
      <c r="U2839">
        <v>0</v>
      </c>
      <c r="V2839">
        <v>893</v>
      </c>
      <c r="Y2839">
        <v>0</v>
      </c>
      <c r="AA2839" t="s">
        <v>152</v>
      </c>
      <c r="AB2839" t="s">
        <v>66</v>
      </c>
      <c r="AC2839" t="s">
        <v>67</v>
      </c>
      <c r="AE2839">
        <v>4</v>
      </c>
      <c r="AF2839" t="s">
        <v>81</v>
      </c>
      <c r="AK2839" t="s">
        <v>225</v>
      </c>
      <c r="AL2839">
        <v>50</v>
      </c>
      <c r="AM2839">
        <v>30</v>
      </c>
      <c r="AN2839" t="s">
        <v>138</v>
      </c>
      <c r="AP2839" t="s">
        <v>56</v>
      </c>
      <c r="AR2839">
        <v>5000</v>
      </c>
      <c r="AS2839" t="s">
        <v>73</v>
      </c>
      <c r="AT2839" t="s">
        <v>74</v>
      </c>
      <c r="AV2839" t="s">
        <v>74</v>
      </c>
      <c r="AX2839">
        <v>510</v>
      </c>
      <c r="AY2839" t="s">
        <v>58</v>
      </c>
      <c r="AZ2839">
        <v>4781</v>
      </c>
      <c r="BA2839">
        <v>3970</v>
      </c>
      <c r="BC2839">
        <v>42310</v>
      </c>
      <c r="BD2839" t="s">
        <v>59</v>
      </c>
    </row>
    <row r="2840" spans="1:56" x14ac:dyDescent="0.25">
      <c r="A2840">
        <v>1</v>
      </c>
      <c r="B2840">
        <v>12</v>
      </c>
      <c r="C2840">
        <v>29</v>
      </c>
      <c r="D2840">
        <v>530311600000</v>
      </c>
      <c r="E2840" t="s">
        <v>219</v>
      </c>
      <c r="G2840">
        <v>797</v>
      </c>
      <c r="H2840">
        <v>12</v>
      </c>
      <c r="I2840">
        <v>21</v>
      </c>
      <c r="J2840" t="str">
        <f t="shared" si="44"/>
        <v>12-29-2021</v>
      </c>
      <c r="K2840">
        <v>933375</v>
      </c>
      <c r="L2840">
        <v>0</v>
      </c>
      <c r="M2840">
        <v>0</v>
      </c>
      <c r="N2840">
        <v>0</v>
      </c>
      <c r="P2840">
        <v>54.375</v>
      </c>
      <c r="U2840">
        <v>0</v>
      </c>
      <c r="V2840">
        <v>0</v>
      </c>
      <c r="Y2840">
        <v>0</v>
      </c>
      <c r="AE2840">
        <v>0</v>
      </c>
      <c r="AP2840" t="s">
        <v>56</v>
      </c>
      <c r="AR2840">
        <v>0</v>
      </c>
      <c r="AS2840" t="s">
        <v>73</v>
      </c>
      <c r="AX2840">
        <v>110</v>
      </c>
      <c r="AY2840" t="s">
        <v>58</v>
      </c>
      <c r="AZ2840">
        <v>3797</v>
      </c>
      <c r="BA2840">
        <v>346690</v>
      </c>
      <c r="BC2840">
        <v>0</v>
      </c>
      <c r="BD2840" t="s">
        <v>59</v>
      </c>
    </row>
    <row r="2841" spans="1:56" x14ac:dyDescent="0.25">
      <c r="A2841">
        <v>1</v>
      </c>
      <c r="B2841">
        <v>12</v>
      </c>
      <c r="C2841">
        <v>3</v>
      </c>
      <c r="D2841">
        <v>530311600500</v>
      </c>
      <c r="E2841" t="s">
        <v>3714</v>
      </c>
      <c r="G2841">
        <v>723</v>
      </c>
      <c r="H2841">
        <v>12</v>
      </c>
      <c r="I2841">
        <v>21</v>
      </c>
      <c r="J2841" t="str">
        <f t="shared" si="44"/>
        <v>12-03-2021</v>
      </c>
      <c r="K2841">
        <v>310600</v>
      </c>
      <c r="L2841">
        <v>1762</v>
      </c>
      <c r="M2841">
        <v>0</v>
      </c>
      <c r="N2841">
        <v>0</v>
      </c>
      <c r="P2841">
        <v>0.67500000000000004</v>
      </c>
      <c r="Q2841" t="s">
        <v>98</v>
      </c>
      <c r="R2841">
        <v>1</v>
      </c>
      <c r="S2841">
        <v>9921</v>
      </c>
      <c r="T2841" t="s">
        <v>100</v>
      </c>
      <c r="U2841">
        <v>0</v>
      </c>
      <c r="V2841">
        <v>1762</v>
      </c>
      <c r="X2841" t="s">
        <v>63</v>
      </c>
      <c r="Y2841">
        <v>826</v>
      </c>
      <c r="Z2841" t="s">
        <v>64</v>
      </c>
      <c r="AA2841" t="s">
        <v>65</v>
      </c>
      <c r="AB2841" t="s">
        <v>66</v>
      </c>
      <c r="AC2841" t="s">
        <v>67</v>
      </c>
      <c r="AE2841">
        <v>10</v>
      </c>
      <c r="AF2841" t="s">
        <v>68</v>
      </c>
      <c r="AG2841" t="s">
        <v>69</v>
      </c>
      <c r="AK2841" t="s">
        <v>71</v>
      </c>
      <c r="AL2841">
        <v>22</v>
      </c>
      <c r="AN2841" t="s">
        <v>72</v>
      </c>
      <c r="AP2841" t="s">
        <v>56</v>
      </c>
      <c r="AR2841">
        <v>0</v>
      </c>
      <c r="AS2841" t="s">
        <v>73</v>
      </c>
      <c r="AT2841" t="s">
        <v>74</v>
      </c>
      <c r="AV2841" t="s">
        <v>74</v>
      </c>
      <c r="AX2841">
        <v>510</v>
      </c>
      <c r="AY2841" t="s">
        <v>499</v>
      </c>
      <c r="AZ2841">
        <v>4723</v>
      </c>
      <c r="BA2841">
        <v>12600</v>
      </c>
      <c r="BC2841">
        <v>197570</v>
      </c>
      <c r="BD2841" t="s">
        <v>59</v>
      </c>
    </row>
    <row r="2842" spans="1:56" x14ac:dyDescent="0.25">
      <c r="A2842">
        <v>1</v>
      </c>
      <c r="B2842">
        <v>12</v>
      </c>
      <c r="C2842">
        <v>29</v>
      </c>
      <c r="D2842">
        <v>530320600000</v>
      </c>
      <c r="E2842" t="s">
        <v>194</v>
      </c>
      <c r="G2842">
        <v>797</v>
      </c>
      <c r="H2842">
        <v>12</v>
      </c>
      <c r="I2842">
        <v>21</v>
      </c>
      <c r="J2842" t="str">
        <f t="shared" si="44"/>
        <v>12-29-2021</v>
      </c>
      <c r="K2842">
        <v>933375</v>
      </c>
      <c r="L2842">
        <v>0</v>
      </c>
      <c r="M2842">
        <v>0</v>
      </c>
      <c r="N2842">
        <v>0</v>
      </c>
      <c r="P2842">
        <v>41.31</v>
      </c>
      <c r="U2842">
        <v>0</v>
      </c>
      <c r="V2842">
        <v>0</v>
      </c>
      <c r="Y2842">
        <v>0</v>
      </c>
      <c r="AE2842">
        <v>0</v>
      </c>
      <c r="AP2842" t="s">
        <v>56</v>
      </c>
      <c r="AR2842">
        <v>0</v>
      </c>
      <c r="AS2842" t="s">
        <v>73</v>
      </c>
      <c r="AX2842">
        <v>110</v>
      </c>
      <c r="AY2842" t="s">
        <v>423</v>
      </c>
      <c r="AZ2842">
        <v>3797</v>
      </c>
      <c r="BA2842">
        <v>264970</v>
      </c>
      <c r="BC2842">
        <v>0</v>
      </c>
      <c r="BD2842" t="s">
        <v>59</v>
      </c>
    </row>
    <row r="2843" spans="1:56" x14ac:dyDescent="0.25">
      <c r="A2843">
        <v>1</v>
      </c>
      <c r="B2843">
        <v>12</v>
      </c>
      <c r="C2843">
        <v>29</v>
      </c>
      <c r="D2843">
        <v>530320700000</v>
      </c>
      <c r="E2843" t="s">
        <v>3715</v>
      </c>
      <c r="G2843">
        <v>797</v>
      </c>
      <c r="H2843">
        <v>12</v>
      </c>
      <c r="I2843">
        <v>21</v>
      </c>
      <c r="J2843" t="str">
        <f t="shared" si="44"/>
        <v>12-29-2021</v>
      </c>
      <c r="K2843">
        <v>933375</v>
      </c>
      <c r="L2843">
        <v>0</v>
      </c>
      <c r="M2843">
        <v>0</v>
      </c>
      <c r="N2843">
        <v>0</v>
      </c>
      <c r="P2843">
        <v>41.19</v>
      </c>
      <c r="U2843">
        <v>0</v>
      </c>
      <c r="V2843">
        <v>0</v>
      </c>
      <c r="Y2843">
        <v>0</v>
      </c>
      <c r="AE2843">
        <v>0</v>
      </c>
      <c r="AR2843">
        <v>0</v>
      </c>
      <c r="AS2843" t="s">
        <v>73</v>
      </c>
      <c r="AX2843">
        <v>110</v>
      </c>
      <c r="AY2843" t="s">
        <v>423</v>
      </c>
      <c r="AZ2843">
        <v>3797</v>
      </c>
      <c r="BA2843">
        <v>264890</v>
      </c>
      <c r="BC2843">
        <v>0</v>
      </c>
      <c r="BD2843" t="s">
        <v>59</v>
      </c>
    </row>
    <row r="2844" spans="1:56" x14ac:dyDescent="0.25">
      <c r="A2844">
        <v>1</v>
      </c>
      <c r="B2844">
        <v>12</v>
      </c>
      <c r="C2844">
        <v>3</v>
      </c>
      <c r="D2844">
        <v>550411900100</v>
      </c>
      <c r="E2844" t="s">
        <v>3731</v>
      </c>
      <c r="G2844">
        <v>724</v>
      </c>
      <c r="H2844">
        <v>12</v>
      </c>
      <c r="I2844">
        <v>21</v>
      </c>
      <c r="J2844" t="str">
        <f t="shared" si="44"/>
        <v>12-03-2021</v>
      </c>
      <c r="K2844">
        <v>445000</v>
      </c>
      <c r="L2844">
        <v>2838</v>
      </c>
      <c r="M2844">
        <v>0</v>
      </c>
      <c r="N2844">
        <v>0</v>
      </c>
      <c r="P2844">
        <v>1.5189999999999999</v>
      </c>
      <c r="Q2844">
        <v>2</v>
      </c>
      <c r="R2844">
        <v>9</v>
      </c>
      <c r="S2844" t="s">
        <v>3732</v>
      </c>
      <c r="T2844" t="s">
        <v>76</v>
      </c>
      <c r="U2844">
        <v>3</v>
      </c>
      <c r="V2844">
        <v>1456</v>
      </c>
      <c r="W2844" t="s">
        <v>71</v>
      </c>
      <c r="X2844" t="s">
        <v>63</v>
      </c>
      <c r="Y2844">
        <v>672</v>
      </c>
      <c r="Z2844" t="s">
        <v>64</v>
      </c>
      <c r="AA2844" t="s">
        <v>65</v>
      </c>
      <c r="AB2844" t="s">
        <v>66</v>
      </c>
      <c r="AC2844" t="s">
        <v>67</v>
      </c>
      <c r="AE2844">
        <v>14</v>
      </c>
      <c r="AF2844" t="s">
        <v>68</v>
      </c>
      <c r="AG2844" t="s">
        <v>69</v>
      </c>
      <c r="AI2844" t="s">
        <v>70</v>
      </c>
      <c r="AK2844" t="s">
        <v>71</v>
      </c>
      <c r="AL2844">
        <v>13</v>
      </c>
      <c r="AN2844" t="s">
        <v>72</v>
      </c>
      <c r="AP2844" t="s">
        <v>56</v>
      </c>
      <c r="AR2844">
        <v>0</v>
      </c>
      <c r="AS2844" t="s">
        <v>73</v>
      </c>
      <c r="AT2844" t="s">
        <v>74</v>
      </c>
      <c r="AV2844" t="s">
        <v>74</v>
      </c>
      <c r="AX2844">
        <v>510</v>
      </c>
      <c r="AY2844" t="s">
        <v>58</v>
      </c>
      <c r="AZ2844">
        <v>2724</v>
      </c>
      <c r="BA2844">
        <v>18510</v>
      </c>
      <c r="BC2844">
        <v>287740</v>
      </c>
      <c r="BD2844" t="s">
        <v>59</v>
      </c>
    </row>
    <row r="2845" spans="1:56" x14ac:dyDescent="0.25">
      <c r="A2845">
        <v>1</v>
      </c>
      <c r="B2845">
        <v>12</v>
      </c>
      <c r="C2845">
        <v>3</v>
      </c>
      <c r="D2845">
        <v>550411900300</v>
      </c>
      <c r="E2845" t="s">
        <v>445</v>
      </c>
      <c r="G2845">
        <v>724</v>
      </c>
      <c r="H2845">
        <v>12</v>
      </c>
      <c r="I2845">
        <v>21</v>
      </c>
      <c r="J2845" t="str">
        <f t="shared" si="44"/>
        <v>12-03-2021</v>
      </c>
      <c r="K2845">
        <v>445000</v>
      </c>
      <c r="L2845">
        <v>0</v>
      </c>
      <c r="M2845">
        <v>0</v>
      </c>
      <c r="N2845">
        <v>0</v>
      </c>
      <c r="P2845">
        <v>0.625</v>
      </c>
      <c r="U2845">
        <v>0</v>
      </c>
      <c r="V2845">
        <v>0</v>
      </c>
      <c r="Y2845">
        <v>0</v>
      </c>
      <c r="AE2845">
        <v>0</v>
      </c>
      <c r="AR2845">
        <v>0</v>
      </c>
      <c r="AX2845">
        <v>599</v>
      </c>
      <c r="AY2845" t="s">
        <v>58</v>
      </c>
      <c r="AZ2845">
        <v>3724</v>
      </c>
      <c r="BA2845">
        <v>0</v>
      </c>
      <c r="BC2845">
        <v>0</v>
      </c>
      <c r="BD2845" t="s">
        <v>59</v>
      </c>
    </row>
    <row r="2846" spans="1:56" x14ac:dyDescent="0.25">
      <c r="A2846">
        <v>1</v>
      </c>
      <c r="B2846">
        <v>12</v>
      </c>
      <c r="C2846">
        <v>8</v>
      </c>
      <c r="D2846">
        <v>560520700000</v>
      </c>
      <c r="E2846" t="s">
        <v>3751</v>
      </c>
      <c r="G2846">
        <v>736</v>
      </c>
      <c r="H2846">
        <v>12</v>
      </c>
      <c r="I2846">
        <v>21</v>
      </c>
      <c r="J2846" t="str">
        <f t="shared" si="44"/>
        <v>12-08-2021</v>
      </c>
      <c r="K2846">
        <v>175000</v>
      </c>
      <c r="L2846">
        <v>1604</v>
      </c>
      <c r="M2846">
        <v>66</v>
      </c>
      <c r="N2846">
        <v>132</v>
      </c>
      <c r="P2846">
        <v>0</v>
      </c>
      <c r="Q2846" t="s">
        <v>61</v>
      </c>
      <c r="R2846" t="s">
        <v>116</v>
      </c>
      <c r="S2846" t="s">
        <v>135</v>
      </c>
      <c r="T2846" t="s">
        <v>143</v>
      </c>
      <c r="U2846">
        <v>2</v>
      </c>
      <c r="V2846">
        <v>0</v>
      </c>
      <c r="X2846" t="s">
        <v>63</v>
      </c>
      <c r="Y2846">
        <v>560</v>
      </c>
      <c r="Z2846" t="s">
        <v>64</v>
      </c>
      <c r="AA2846" t="s">
        <v>133</v>
      </c>
      <c r="AB2846" t="s">
        <v>66</v>
      </c>
      <c r="AC2846" t="s">
        <v>67</v>
      </c>
      <c r="AE2846">
        <v>5</v>
      </c>
      <c r="AF2846" t="s">
        <v>88</v>
      </c>
      <c r="AI2846" t="s">
        <v>89</v>
      </c>
      <c r="AK2846" t="s">
        <v>154</v>
      </c>
      <c r="AL2846">
        <v>45</v>
      </c>
      <c r="AN2846" t="s">
        <v>82</v>
      </c>
      <c r="AP2846" t="s">
        <v>56</v>
      </c>
      <c r="AR2846">
        <v>5616</v>
      </c>
      <c r="AS2846" t="s">
        <v>73</v>
      </c>
      <c r="AT2846" t="s">
        <v>213</v>
      </c>
      <c r="AV2846" t="s">
        <v>213</v>
      </c>
      <c r="AX2846">
        <v>510</v>
      </c>
      <c r="AY2846" t="s">
        <v>58</v>
      </c>
      <c r="AZ2846">
        <v>5736</v>
      </c>
      <c r="BA2846">
        <v>8710</v>
      </c>
      <c r="BC2846">
        <v>94260</v>
      </c>
      <c r="BD2846" t="s">
        <v>59</v>
      </c>
    </row>
    <row r="2847" spans="1:56" x14ac:dyDescent="0.25">
      <c r="A2847">
        <v>1</v>
      </c>
      <c r="B2847">
        <v>12</v>
      </c>
      <c r="C2847">
        <v>1</v>
      </c>
      <c r="D2847">
        <v>560601100000</v>
      </c>
      <c r="E2847" t="s">
        <v>3771</v>
      </c>
      <c r="G2847">
        <v>719</v>
      </c>
      <c r="H2847">
        <v>12</v>
      </c>
      <c r="I2847">
        <v>21</v>
      </c>
      <c r="J2847" t="str">
        <f t="shared" si="44"/>
        <v>12-01-2021</v>
      </c>
      <c r="K2847">
        <v>125000</v>
      </c>
      <c r="L2847">
        <v>1216</v>
      </c>
      <c r="M2847">
        <v>70</v>
      </c>
      <c r="N2847">
        <v>140</v>
      </c>
      <c r="P2847">
        <v>0</v>
      </c>
      <c r="Q2847">
        <v>1</v>
      </c>
      <c r="R2847">
        <v>1</v>
      </c>
      <c r="S2847">
        <v>9711</v>
      </c>
      <c r="T2847" t="s">
        <v>112</v>
      </c>
      <c r="U2847">
        <v>0</v>
      </c>
      <c r="V2847">
        <v>0</v>
      </c>
      <c r="Y2847">
        <v>336</v>
      </c>
      <c r="Z2847" t="s">
        <v>64</v>
      </c>
      <c r="AA2847" t="s">
        <v>197</v>
      </c>
      <c r="AB2847" t="s">
        <v>66</v>
      </c>
      <c r="AC2847" t="s">
        <v>67</v>
      </c>
      <c r="AE2847">
        <v>6</v>
      </c>
      <c r="AF2847" t="s">
        <v>81</v>
      </c>
      <c r="AK2847" t="s">
        <v>71</v>
      </c>
      <c r="AL2847">
        <v>35</v>
      </c>
      <c r="AN2847" t="s">
        <v>138</v>
      </c>
      <c r="AP2847" t="s">
        <v>56</v>
      </c>
      <c r="AR2847">
        <v>5616</v>
      </c>
      <c r="AS2847" t="s">
        <v>73</v>
      </c>
      <c r="AT2847" t="s">
        <v>213</v>
      </c>
      <c r="AV2847" t="s">
        <v>213</v>
      </c>
      <c r="AX2847">
        <v>510</v>
      </c>
      <c r="AY2847" t="s">
        <v>58</v>
      </c>
      <c r="AZ2847">
        <v>8719</v>
      </c>
      <c r="BA2847">
        <v>9370</v>
      </c>
      <c r="BC2847">
        <v>75430</v>
      </c>
      <c r="BD2847" t="s">
        <v>59</v>
      </c>
    </row>
    <row r="2848" spans="1:56" x14ac:dyDescent="0.25">
      <c r="A2848">
        <v>1</v>
      </c>
      <c r="B2848">
        <v>12</v>
      </c>
      <c r="C2848">
        <v>30</v>
      </c>
      <c r="D2848">
        <v>560762700000</v>
      </c>
      <c r="E2848" t="s">
        <v>995</v>
      </c>
      <c r="G2848">
        <v>802</v>
      </c>
      <c r="H2848">
        <v>12</v>
      </c>
      <c r="I2848">
        <v>21</v>
      </c>
      <c r="J2848" t="str">
        <f t="shared" si="44"/>
        <v>12-30-2021</v>
      </c>
      <c r="K2848">
        <v>29000</v>
      </c>
      <c r="L2848">
        <v>0</v>
      </c>
      <c r="M2848">
        <v>107</v>
      </c>
      <c r="N2848">
        <v>147</v>
      </c>
      <c r="P2848">
        <v>0</v>
      </c>
      <c r="U2848">
        <v>0</v>
      </c>
      <c r="V2848">
        <v>0</v>
      </c>
      <c r="Y2848">
        <v>0</v>
      </c>
      <c r="AE2848">
        <v>0</v>
      </c>
      <c r="AP2848" t="s">
        <v>56</v>
      </c>
      <c r="AR2848">
        <v>5604</v>
      </c>
      <c r="AS2848" t="s">
        <v>73</v>
      </c>
      <c r="AX2848">
        <v>500</v>
      </c>
      <c r="AY2848" t="s">
        <v>58</v>
      </c>
      <c r="AZ2848">
        <v>1802</v>
      </c>
      <c r="BA2848">
        <v>17940</v>
      </c>
      <c r="BC2848">
        <v>0</v>
      </c>
      <c r="BD2848" t="s">
        <v>59</v>
      </c>
    </row>
    <row r="2849" spans="1:56" x14ac:dyDescent="0.25">
      <c r="A2849">
        <v>1</v>
      </c>
      <c r="B2849">
        <v>12</v>
      </c>
      <c r="C2849">
        <v>22</v>
      </c>
      <c r="D2849">
        <v>610571500000</v>
      </c>
      <c r="E2849" t="s">
        <v>3965</v>
      </c>
      <c r="G2849">
        <v>782</v>
      </c>
      <c r="H2849">
        <v>12</v>
      </c>
      <c r="I2849">
        <v>21</v>
      </c>
      <c r="J2849" t="str">
        <f t="shared" si="44"/>
        <v>12-22-2021</v>
      </c>
      <c r="K2849">
        <v>98500</v>
      </c>
      <c r="L2849">
        <v>1947</v>
      </c>
      <c r="M2849">
        <v>60</v>
      </c>
      <c r="N2849">
        <v>187</v>
      </c>
      <c r="P2849">
        <v>0</v>
      </c>
      <c r="Q2849">
        <v>2</v>
      </c>
      <c r="R2849" t="s">
        <v>116</v>
      </c>
      <c r="S2849" t="s">
        <v>123</v>
      </c>
      <c r="T2849" t="s">
        <v>76</v>
      </c>
      <c r="U2849">
        <v>0</v>
      </c>
      <c r="V2849">
        <v>745</v>
      </c>
      <c r="X2849" t="s">
        <v>63</v>
      </c>
      <c r="Y2849">
        <v>700</v>
      </c>
      <c r="Z2849" t="s">
        <v>64</v>
      </c>
      <c r="AA2849" t="s">
        <v>133</v>
      </c>
      <c r="AB2849" t="s">
        <v>66</v>
      </c>
      <c r="AC2849" t="s">
        <v>77</v>
      </c>
      <c r="AE2849">
        <v>6</v>
      </c>
      <c r="AF2849" t="s">
        <v>68</v>
      </c>
      <c r="AG2849" t="s">
        <v>69</v>
      </c>
      <c r="AK2849" t="s">
        <v>90</v>
      </c>
      <c r="AL2849">
        <v>45</v>
      </c>
      <c r="AN2849" t="s">
        <v>82</v>
      </c>
      <c r="AP2849" t="s">
        <v>56</v>
      </c>
      <c r="AR2849">
        <v>6121</v>
      </c>
      <c r="AS2849" t="s">
        <v>73</v>
      </c>
      <c r="AT2849" t="s">
        <v>213</v>
      </c>
      <c r="AV2849" t="s">
        <v>74</v>
      </c>
      <c r="AX2849">
        <v>510</v>
      </c>
      <c r="AY2849" t="s">
        <v>58</v>
      </c>
      <c r="AZ2849">
        <v>1782</v>
      </c>
      <c r="BA2849">
        <v>9230</v>
      </c>
      <c r="BC2849">
        <v>67260</v>
      </c>
      <c r="BD2849" t="s">
        <v>59</v>
      </c>
    </row>
    <row r="2850" spans="1:56" x14ac:dyDescent="0.25">
      <c r="A2850">
        <v>1</v>
      </c>
      <c r="B2850">
        <v>12</v>
      </c>
      <c r="C2850">
        <v>22</v>
      </c>
      <c r="D2850">
        <v>610571600000</v>
      </c>
      <c r="E2850" t="s">
        <v>3966</v>
      </c>
      <c r="G2850">
        <v>782</v>
      </c>
      <c r="H2850">
        <v>12</v>
      </c>
      <c r="I2850">
        <v>21</v>
      </c>
      <c r="J2850" t="str">
        <f t="shared" si="44"/>
        <v>12-22-2021</v>
      </c>
      <c r="K2850">
        <v>98500</v>
      </c>
      <c r="L2850">
        <v>0</v>
      </c>
      <c r="M2850">
        <v>60</v>
      </c>
      <c r="N2850">
        <v>66</v>
      </c>
      <c r="P2850">
        <v>0</v>
      </c>
      <c r="U2850">
        <v>0</v>
      </c>
      <c r="V2850">
        <v>0</v>
      </c>
      <c r="Y2850">
        <v>0</v>
      </c>
      <c r="AE2850">
        <v>0</v>
      </c>
      <c r="AP2850" t="s">
        <v>56</v>
      </c>
      <c r="AR2850">
        <v>6121</v>
      </c>
      <c r="AS2850" t="s">
        <v>73</v>
      </c>
      <c r="AX2850">
        <v>500</v>
      </c>
      <c r="AY2850" t="s">
        <v>1183</v>
      </c>
      <c r="AZ2850">
        <v>1782</v>
      </c>
      <c r="BA2850">
        <v>0</v>
      </c>
      <c r="BC2850">
        <v>0</v>
      </c>
      <c r="BD2850" t="s">
        <v>59</v>
      </c>
    </row>
    <row r="2851" spans="1:56" x14ac:dyDescent="0.25">
      <c r="A2851">
        <v>1</v>
      </c>
      <c r="B2851">
        <v>12</v>
      </c>
      <c r="C2851">
        <v>22</v>
      </c>
      <c r="D2851">
        <v>610572000000</v>
      </c>
      <c r="E2851" t="s">
        <v>3970</v>
      </c>
      <c r="G2851">
        <v>782</v>
      </c>
      <c r="H2851">
        <v>12</v>
      </c>
      <c r="I2851">
        <v>21</v>
      </c>
      <c r="J2851" t="str">
        <f t="shared" si="44"/>
        <v>12-22-2021</v>
      </c>
      <c r="K2851">
        <v>98500</v>
      </c>
      <c r="L2851">
        <v>0</v>
      </c>
      <c r="M2851">
        <v>60</v>
      </c>
      <c r="N2851">
        <v>66</v>
      </c>
      <c r="P2851">
        <v>0</v>
      </c>
      <c r="U2851">
        <v>0</v>
      </c>
      <c r="V2851">
        <v>0</v>
      </c>
      <c r="Y2851">
        <v>0</v>
      </c>
      <c r="AE2851">
        <v>0</v>
      </c>
      <c r="AP2851" t="s">
        <v>56</v>
      </c>
      <c r="AR2851">
        <v>6121</v>
      </c>
      <c r="AS2851" t="s">
        <v>73</v>
      </c>
      <c r="AX2851">
        <v>500</v>
      </c>
      <c r="AY2851" t="s">
        <v>3952</v>
      </c>
      <c r="AZ2851">
        <v>1782</v>
      </c>
      <c r="BA2851">
        <v>0</v>
      </c>
      <c r="BC2851">
        <v>0</v>
      </c>
      <c r="BD2851" t="s">
        <v>59</v>
      </c>
    </row>
    <row r="2852" spans="1:56" x14ac:dyDescent="0.25">
      <c r="A2852">
        <v>1</v>
      </c>
      <c r="B2852">
        <v>12</v>
      </c>
      <c r="C2852">
        <v>22</v>
      </c>
      <c r="D2852">
        <v>610600300000</v>
      </c>
      <c r="E2852" t="s">
        <v>3986</v>
      </c>
      <c r="G2852">
        <v>775</v>
      </c>
      <c r="H2852">
        <v>12</v>
      </c>
      <c r="I2852">
        <v>21</v>
      </c>
      <c r="J2852" t="str">
        <f t="shared" si="44"/>
        <v>12-22-2021</v>
      </c>
      <c r="K2852">
        <v>35000</v>
      </c>
      <c r="L2852">
        <v>1140</v>
      </c>
      <c r="M2852">
        <v>66</v>
      </c>
      <c r="N2852">
        <v>132</v>
      </c>
      <c r="P2852">
        <v>0</v>
      </c>
      <c r="Q2852">
        <v>2</v>
      </c>
      <c r="R2852" t="s">
        <v>116</v>
      </c>
      <c r="S2852" t="s">
        <v>123</v>
      </c>
      <c r="T2852" t="s">
        <v>112</v>
      </c>
      <c r="U2852">
        <v>0</v>
      </c>
      <c r="V2852">
        <v>0</v>
      </c>
      <c r="Y2852">
        <v>0</v>
      </c>
      <c r="AA2852" t="s">
        <v>152</v>
      </c>
      <c r="AB2852" t="s">
        <v>66</v>
      </c>
      <c r="AC2852" t="s">
        <v>67</v>
      </c>
      <c r="AE2852">
        <v>6</v>
      </c>
      <c r="AF2852" t="s">
        <v>81</v>
      </c>
      <c r="AL2852">
        <v>50</v>
      </c>
      <c r="AN2852" t="s">
        <v>92</v>
      </c>
      <c r="AP2852" t="s">
        <v>56</v>
      </c>
      <c r="AR2852">
        <v>6121</v>
      </c>
      <c r="AS2852" t="s">
        <v>73</v>
      </c>
      <c r="AT2852" t="s">
        <v>213</v>
      </c>
      <c r="AV2852" t="s">
        <v>74</v>
      </c>
      <c r="AX2852">
        <v>510</v>
      </c>
      <c r="AY2852" t="s">
        <v>1699</v>
      </c>
      <c r="AZ2852">
        <v>5775</v>
      </c>
      <c r="BA2852">
        <v>8710</v>
      </c>
      <c r="BC2852">
        <v>18460</v>
      </c>
      <c r="BD2852" t="s">
        <v>59</v>
      </c>
    </row>
    <row r="2853" spans="1:56" x14ac:dyDescent="0.25">
      <c r="A2853">
        <v>1</v>
      </c>
      <c r="B2853">
        <v>12</v>
      </c>
      <c r="C2853">
        <v>27</v>
      </c>
      <c r="D2853">
        <v>610650700000</v>
      </c>
      <c r="E2853" t="s">
        <v>4009</v>
      </c>
      <c r="G2853">
        <v>793</v>
      </c>
      <c r="H2853">
        <v>12</v>
      </c>
      <c r="I2853">
        <v>21</v>
      </c>
      <c r="J2853" t="str">
        <f t="shared" si="44"/>
        <v>12-27-2021</v>
      </c>
      <c r="K2853">
        <v>150000</v>
      </c>
      <c r="L2853">
        <v>1248</v>
      </c>
      <c r="M2853">
        <v>66</v>
      </c>
      <c r="N2853">
        <v>132</v>
      </c>
      <c r="P2853">
        <v>0</v>
      </c>
      <c r="Q2853">
        <v>2</v>
      </c>
      <c r="R2853" t="s">
        <v>116</v>
      </c>
      <c r="S2853" t="s">
        <v>123</v>
      </c>
      <c r="T2853" t="s">
        <v>112</v>
      </c>
      <c r="U2853">
        <v>3</v>
      </c>
      <c r="V2853">
        <v>0</v>
      </c>
      <c r="X2853" t="s">
        <v>63</v>
      </c>
      <c r="Y2853">
        <v>312</v>
      </c>
      <c r="Z2853" t="s">
        <v>64</v>
      </c>
      <c r="AA2853" t="s">
        <v>152</v>
      </c>
      <c r="AB2853" t="s">
        <v>66</v>
      </c>
      <c r="AC2853" t="s">
        <v>67</v>
      </c>
      <c r="AE2853">
        <v>7</v>
      </c>
      <c r="AF2853" t="s">
        <v>81</v>
      </c>
      <c r="AK2853" t="s">
        <v>71</v>
      </c>
      <c r="AL2853">
        <v>50</v>
      </c>
      <c r="AN2853" t="s">
        <v>170</v>
      </c>
      <c r="AP2853" t="s">
        <v>56</v>
      </c>
      <c r="AR2853">
        <v>6121</v>
      </c>
      <c r="AS2853" t="s">
        <v>73</v>
      </c>
      <c r="AT2853" t="s">
        <v>213</v>
      </c>
      <c r="AV2853" t="s">
        <v>213</v>
      </c>
      <c r="AX2853">
        <v>510</v>
      </c>
      <c r="AY2853" t="s">
        <v>473</v>
      </c>
      <c r="AZ2853">
        <v>5793</v>
      </c>
      <c r="BA2853">
        <v>8710</v>
      </c>
      <c r="BC2853">
        <v>31630</v>
      </c>
      <c r="BD2853" t="s">
        <v>59</v>
      </c>
    </row>
    <row r="2854" spans="1:56" x14ac:dyDescent="0.25">
      <c r="A2854">
        <v>1</v>
      </c>
      <c r="B2854">
        <v>12</v>
      </c>
      <c r="C2854">
        <v>27</v>
      </c>
      <c r="D2854">
        <v>610670800000</v>
      </c>
      <c r="E2854" t="s">
        <v>4021</v>
      </c>
      <c r="G2854">
        <v>792</v>
      </c>
      <c r="H2854">
        <v>12</v>
      </c>
      <c r="I2854">
        <v>21</v>
      </c>
      <c r="J2854" t="str">
        <f t="shared" si="44"/>
        <v>12-27-2021</v>
      </c>
      <c r="K2854">
        <v>60000</v>
      </c>
      <c r="L2854">
        <v>1404</v>
      </c>
      <c r="M2854">
        <v>162</v>
      </c>
      <c r="N2854">
        <v>130</v>
      </c>
      <c r="P2854">
        <v>0</v>
      </c>
      <c r="Q2854">
        <v>1</v>
      </c>
      <c r="R2854">
        <v>1</v>
      </c>
      <c r="S2854">
        <v>9701</v>
      </c>
      <c r="T2854" t="s">
        <v>112</v>
      </c>
      <c r="U2854">
        <v>0</v>
      </c>
      <c r="V2854">
        <v>0</v>
      </c>
      <c r="Y2854">
        <v>0</v>
      </c>
      <c r="AA2854" t="s">
        <v>152</v>
      </c>
      <c r="AB2854" t="s">
        <v>66</v>
      </c>
      <c r="AC2854" t="s">
        <v>77</v>
      </c>
      <c r="AE2854">
        <v>6</v>
      </c>
      <c r="AF2854" t="s">
        <v>88</v>
      </c>
      <c r="AK2854" t="s">
        <v>71</v>
      </c>
      <c r="AL2854">
        <v>50</v>
      </c>
      <c r="AN2854" t="s">
        <v>170</v>
      </c>
      <c r="AP2854" t="s">
        <v>56</v>
      </c>
      <c r="AR2854">
        <v>6121</v>
      </c>
      <c r="AS2854" t="s">
        <v>73</v>
      </c>
      <c r="AT2854" t="s">
        <v>213</v>
      </c>
      <c r="AV2854" t="s">
        <v>213</v>
      </c>
      <c r="AX2854">
        <v>510</v>
      </c>
      <c r="AY2854" t="s">
        <v>58</v>
      </c>
      <c r="AZ2854">
        <v>1792</v>
      </c>
      <c r="BA2854">
        <v>17260</v>
      </c>
      <c r="BC2854">
        <v>35290</v>
      </c>
      <c r="BD2854" t="s">
        <v>59</v>
      </c>
    </row>
    <row r="2855" spans="1:56" x14ac:dyDescent="0.25">
      <c r="A2855">
        <v>1</v>
      </c>
      <c r="B2855">
        <v>12</v>
      </c>
      <c r="C2855">
        <v>27</v>
      </c>
      <c r="D2855">
        <v>610740400000</v>
      </c>
      <c r="E2855" t="s">
        <v>1806</v>
      </c>
      <c r="G2855">
        <v>791</v>
      </c>
      <c r="H2855">
        <v>12</v>
      </c>
      <c r="I2855">
        <v>21</v>
      </c>
      <c r="J2855" t="str">
        <f t="shared" si="44"/>
        <v>12-27-2021</v>
      </c>
      <c r="K2855">
        <v>219000</v>
      </c>
      <c r="L2855">
        <v>0</v>
      </c>
      <c r="M2855">
        <v>45</v>
      </c>
      <c r="N2855">
        <v>150</v>
      </c>
      <c r="P2855">
        <v>0</v>
      </c>
      <c r="U2855">
        <v>0</v>
      </c>
      <c r="V2855">
        <v>0</v>
      </c>
      <c r="Y2855">
        <v>0</v>
      </c>
      <c r="AE2855">
        <v>0</v>
      </c>
      <c r="AP2855" t="s">
        <v>56</v>
      </c>
      <c r="AR2855">
        <v>6120</v>
      </c>
      <c r="AS2855" t="s">
        <v>73</v>
      </c>
      <c r="AX2855">
        <v>500</v>
      </c>
      <c r="AY2855" t="s">
        <v>1183</v>
      </c>
      <c r="AZ2855">
        <v>2791</v>
      </c>
      <c r="BA2855">
        <v>0</v>
      </c>
      <c r="BC2855">
        <v>0</v>
      </c>
      <c r="BD2855" t="s">
        <v>59</v>
      </c>
    </row>
    <row r="2856" spans="1:56" x14ac:dyDescent="0.25">
      <c r="A2856">
        <v>1</v>
      </c>
      <c r="B2856">
        <v>12</v>
      </c>
      <c r="C2856">
        <v>27</v>
      </c>
      <c r="D2856">
        <v>610740500000</v>
      </c>
      <c r="E2856" t="s">
        <v>4071</v>
      </c>
      <c r="G2856">
        <v>791</v>
      </c>
      <c r="H2856">
        <v>12</v>
      </c>
      <c r="I2856">
        <v>21</v>
      </c>
      <c r="J2856" t="str">
        <f t="shared" si="44"/>
        <v>12-27-2021</v>
      </c>
      <c r="K2856">
        <v>219000</v>
      </c>
      <c r="L2856">
        <v>2424</v>
      </c>
      <c r="M2856">
        <v>107</v>
      </c>
      <c r="N2856">
        <v>158</v>
      </c>
      <c r="P2856">
        <v>0</v>
      </c>
      <c r="Q2856">
        <v>2</v>
      </c>
      <c r="R2856" t="s">
        <v>116</v>
      </c>
      <c r="S2856" t="s">
        <v>231</v>
      </c>
      <c r="T2856" t="s">
        <v>76</v>
      </c>
      <c r="U2856">
        <v>4</v>
      </c>
      <c r="V2856">
        <v>1624</v>
      </c>
      <c r="W2856" t="s">
        <v>71</v>
      </c>
      <c r="Y2856">
        <v>624</v>
      </c>
      <c r="Z2856" t="s">
        <v>64</v>
      </c>
      <c r="AA2856" t="s">
        <v>152</v>
      </c>
      <c r="AB2856" t="s">
        <v>66</v>
      </c>
      <c r="AC2856" t="s">
        <v>67</v>
      </c>
      <c r="AE2856">
        <v>13</v>
      </c>
      <c r="AF2856" t="s">
        <v>88</v>
      </c>
      <c r="AI2856" t="s">
        <v>89</v>
      </c>
      <c r="AK2856" t="s">
        <v>71</v>
      </c>
      <c r="AL2856">
        <v>40</v>
      </c>
      <c r="AN2856" t="s">
        <v>72</v>
      </c>
      <c r="AP2856" t="s">
        <v>56</v>
      </c>
      <c r="AR2856">
        <v>6120</v>
      </c>
      <c r="AS2856" t="s">
        <v>73</v>
      </c>
      <c r="AT2856" t="s">
        <v>213</v>
      </c>
      <c r="AV2856" t="s">
        <v>213</v>
      </c>
      <c r="AX2856">
        <v>510</v>
      </c>
      <c r="AY2856" t="s">
        <v>58</v>
      </c>
      <c r="AZ2856">
        <v>2791</v>
      </c>
      <c r="BA2856">
        <v>18510</v>
      </c>
      <c r="BC2856">
        <v>138890</v>
      </c>
      <c r="BD2856" t="s">
        <v>59</v>
      </c>
    </row>
    <row r="2857" spans="1:56" x14ac:dyDescent="0.25">
      <c r="A2857">
        <v>1</v>
      </c>
      <c r="B2857">
        <v>12</v>
      </c>
      <c r="C2857">
        <v>10</v>
      </c>
      <c r="D2857">
        <v>610870500000</v>
      </c>
      <c r="E2857" t="s">
        <v>4118</v>
      </c>
      <c r="G2857">
        <v>751</v>
      </c>
      <c r="H2857">
        <v>12</v>
      </c>
      <c r="I2857">
        <v>21</v>
      </c>
      <c r="J2857" t="str">
        <f t="shared" si="44"/>
        <v>12-10-2021</v>
      </c>
      <c r="K2857">
        <v>185000</v>
      </c>
      <c r="L2857">
        <v>1844</v>
      </c>
      <c r="M2857">
        <v>50</v>
      </c>
      <c r="N2857">
        <v>200</v>
      </c>
      <c r="P2857">
        <v>0</v>
      </c>
      <c r="Q2857">
        <v>2</v>
      </c>
      <c r="R2857" t="s">
        <v>116</v>
      </c>
      <c r="S2857" t="s">
        <v>272</v>
      </c>
      <c r="T2857" t="s">
        <v>112</v>
      </c>
      <c r="U2857">
        <v>0</v>
      </c>
      <c r="V2857">
        <v>0</v>
      </c>
      <c r="X2857" t="s">
        <v>63</v>
      </c>
      <c r="Y2857">
        <v>650</v>
      </c>
      <c r="Z2857" t="s">
        <v>64</v>
      </c>
      <c r="AA2857" t="s">
        <v>152</v>
      </c>
      <c r="AB2857" t="s">
        <v>66</v>
      </c>
      <c r="AC2857" t="s">
        <v>67</v>
      </c>
      <c r="AE2857">
        <v>7</v>
      </c>
      <c r="AF2857" t="s">
        <v>309</v>
      </c>
      <c r="AK2857" t="s">
        <v>90</v>
      </c>
      <c r="AL2857">
        <v>37</v>
      </c>
      <c r="AN2857" t="s">
        <v>82</v>
      </c>
      <c r="AP2857" t="s">
        <v>56</v>
      </c>
      <c r="AR2857">
        <v>6117</v>
      </c>
      <c r="AS2857" t="s">
        <v>73</v>
      </c>
      <c r="AT2857" t="s">
        <v>213</v>
      </c>
      <c r="AV2857" t="s">
        <v>213</v>
      </c>
      <c r="AX2857">
        <v>510</v>
      </c>
      <c r="AY2857" t="s">
        <v>429</v>
      </c>
      <c r="AZ2857">
        <v>3751</v>
      </c>
      <c r="BA2857">
        <v>9600</v>
      </c>
      <c r="BC2857">
        <v>88370</v>
      </c>
      <c r="BD2857" t="s">
        <v>59</v>
      </c>
    </row>
    <row r="2858" spans="1:56" x14ac:dyDescent="0.25">
      <c r="A2858">
        <v>1</v>
      </c>
      <c r="B2858">
        <v>12</v>
      </c>
      <c r="C2858">
        <v>27</v>
      </c>
      <c r="D2858">
        <v>610912000000</v>
      </c>
      <c r="E2858" t="s">
        <v>4134</v>
      </c>
      <c r="G2858">
        <v>793</v>
      </c>
      <c r="H2858">
        <v>12</v>
      </c>
      <c r="I2858">
        <v>21</v>
      </c>
      <c r="J2858" t="str">
        <f t="shared" si="44"/>
        <v>12-27-2021</v>
      </c>
      <c r="K2858">
        <v>150000</v>
      </c>
      <c r="L2858">
        <v>1212</v>
      </c>
      <c r="M2858">
        <v>100</v>
      </c>
      <c r="N2858">
        <v>135</v>
      </c>
      <c r="P2858">
        <v>0</v>
      </c>
      <c r="Q2858" t="s">
        <v>115</v>
      </c>
      <c r="R2858" t="s">
        <v>116</v>
      </c>
      <c r="S2858" t="s">
        <v>135</v>
      </c>
      <c r="T2858" t="s">
        <v>118</v>
      </c>
      <c r="U2858">
        <v>2</v>
      </c>
      <c r="V2858">
        <v>0</v>
      </c>
      <c r="Y2858">
        <v>352</v>
      </c>
      <c r="Z2858" t="s">
        <v>92</v>
      </c>
      <c r="AA2858" t="s">
        <v>617</v>
      </c>
      <c r="AB2858" t="s">
        <v>66</v>
      </c>
      <c r="AC2858" t="s">
        <v>67</v>
      </c>
      <c r="AE2858">
        <v>5</v>
      </c>
      <c r="AF2858" t="s">
        <v>81</v>
      </c>
      <c r="AK2858" t="s">
        <v>71</v>
      </c>
      <c r="AL2858">
        <v>45</v>
      </c>
      <c r="AN2858" t="s">
        <v>170</v>
      </c>
      <c r="AP2858" t="s">
        <v>56</v>
      </c>
      <c r="AR2858">
        <v>6119</v>
      </c>
      <c r="AS2858" t="s">
        <v>73</v>
      </c>
      <c r="AT2858" t="s">
        <v>213</v>
      </c>
      <c r="AV2858" t="s">
        <v>213</v>
      </c>
      <c r="AX2858">
        <v>510</v>
      </c>
      <c r="AY2858" t="s">
        <v>473</v>
      </c>
      <c r="AZ2858">
        <v>6793</v>
      </c>
      <c r="BA2858">
        <v>11970</v>
      </c>
      <c r="BC2858">
        <v>35490</v>
      </c>
      <c r="BD2858" t="s">
        <v>59</v>
      </c>
    </row>
    <row r="2859" spans="1:56" x14ac:dyDescent="0.25">
      <c r="A2859">
        <v>1</v>
      </c>
      <c r="B2859">
        <v>12</v>
      </c>
      <c r="C2859">
        <v>27</v>
      </c>
      <c r="D2859">
        <v>610920100000</v>
      </c>
      <c r="E2859" t="s">
        <v>2587</v>
      </c>
      <c r="G2859">
        <v>793</v>
      </c>
      <c r="H2859">
        <v>12</v>
      </c>
      <c r="I2859">
        <v>21</v>
      </c>
      <c r="J2859" t="str">
        <f t="shared" si="44"/>
        <v>12-27-2021</v>
      </c>
      <c r="K2859">
        <v>150000</v>
      </c>
      <c r="L2859">
        <v>0</v>
      </c>
      <c r="M2859">
        <v>50</v>
      </c>
      <c r="N2859">
        <v>135</v>
      </c>
      <c r="P2859">
        <v>0</v>
      </c>
      <c r="U2859">
        <v>0</v>
      </c>
      <c r="V2859">
        <v>0</v>
      </c>
      <c r="Y2859">
        <v>0</v>
      </c>
      <c r="AE2859">
        <v>0</v>
      </c>
      <c r="AP2859" t="s">
        <v>56</v>
      </c>
      <c r="AR2859">
        <v>6119</v>
      </c>
      <c r="AS2859" t="s">
        <v>73</v>
      </c>
      <c r="AX2859">
        <v>500</v>
      </c>
      <c r="AY2859" t="s">
        <v>1183</v>
      </c>
      <c r="AZ2859">
        <v>6793</v>
      </c>
      <c r="BA2859">
        <v>0</v>
      </c>
      <c r="BC2859">
        <v>0</v>
      </c>
      <c r="BD2859" t="s">
        <v>59</v>
      </c>
    </row>
    <row r="2860" spans="1:56" x14ac:dyDescent="0.25">
      <c r="A2860">
        <v>1</v>
      </c>
      <c r="B2860">
        <v>11</v>
      </c>
      <c r="C2860">
        <v>1</v>
      </c>
      <c r="D2860">
        <v>10031400100</v>
      </c>
      <c r="E2860" t="s">
        <v>91</v>
      </c>
      <c r="G2860">
        <v>656</v>
      </c>
      <c r="H2860">
        <v>11</v>
      </c>
      <c r="I2860">
        <v>21</v>
      </c>
      <c r="J2860" t="str">
        <f t="shared" si="44"/>
        <v>11-01-2021</v>
      </c>
      <c r="K2860">
        <v>178000</v>
      </c>
      <c r="L2860">
        <v>0</v>
      </c>
      <c r="M2860">
        <v>0</v>
      </c>
      <c r="N2860">
        <v>0</v>
      </c>
      <c r="P2860">
        <v>1.036</v>
      </c>
      <c r="U2860">
        <v>0</v>
      </c>
      <c r="V2860">
        <v>0</v>
      </c>
      <c r="Y2860">
        <v>1144</v>
      </c>
      <c r="Z2860" t="s">
        <v>92</v>
      </c>
      <c r="AE2860">
        <v>0</v>
      </c>
      <c r="AP2860" t="s">
        <v>56</v>
      </c>
      <c r="AR2860">
        <v>0</v>
      </c>
      <c r="AS2860" t="s">
        <v>73</v>
      </c>
      <c r="AT2860" t="s">
        <v>74</v>
      </c>
      <c r="AV2860" t="s">
        <v>74</v>
      </c>
      <c r="AX2860">
        <v>599</v>
      </c>
      <c r="AY2860" t="s">
        <v>58</v>
      </c>
      <c r="AZ2860">
        <v>5656</v>
      </c>
      <c r="BA2860">
        <v>13200</v>
      </c>
      <c r="BC2860">
        <v>27170</v>
      </c>
      <c r="BD2860" t="s">
        <v>59</v>
      </c>
    </row>
    <row r="2861" spans="1:56" x14ac:dyDescent="0.25">
      <c r="A2861">
        <v>1</v>
      </c>
      <c r="B2861">
        <v>11</v>
      </c>
      <c r="C2861">
        <v>19</v>
      </c>
      <c r="D2861">
        <v>10300800000</v>
      </c>
      <c r="E2861" t="s">
        <v>196</v>
      </c>
      <c r="G2861">
        <v>700</v>
      </c>
      <c r="H2861">
        <v>11</v>
      </c>
      <c r="I2861">
        <v>21</v>
      </c>
      <c r="J2861" t="str">
        <f t="shared" si="44"/>
        <v>11-19-2021</v>
      </c>
      <c r="K2861">
        <v>135000</v>
      </c>
      <c r="L2861">
        <v>3540</v>
      </c>
      <c r="M2861">
        <v>0</v>
      </c>
      <c r="N2861">
        <v>0</v>
      </c>
      <c r="P2861">
        <v>0.35</v>
      </c>
      <c r="Q2861">
        <v>2</v>
      </c>
      <c r="R2861">
        <v>1</v>
      </c>
      <c r="S2861">
        <v>9752</v>
      </c>
      <c r="T2861" t="s">
        <v>112</v>
      </c>
      <c r="U2861">
        <v>0</v>
      </c>
      <c r="V2861">
        <v>0</v>
      </c>
      <c r="Y2861">
        <v>0</v>
      </c>
      <c r="AA2861" t="s">
        <v>197</v>
      </c>
      <c r="AB2861" t="s">
        <v>66</v>
      </c>
      <c r="AC2861" t="s">
        <v>67</v>
      </c>
      <c r="AE2861">
        <v>9</v>
      </c>
      <c r="AF2861" t="s">
        <v>161</v>
      </c>
      <c r="AG2861" t="s">
        <v>69</v>
      </c>
      <c r="AK2861" t="s">
        <v>71</v>
      </c>
      <c r="AL2861">
        <v>30</v>
      </c>
      <c r="AM2861">
        <v>20</v>
      </c>
      <c r="AN2861" t="s">
        <v>138</v>
      </c>
      <c r="AP2861" t="s">
        <v>56</v>
      </c>
      <c r="AR2861">
        <v>0</v>
      </c>
      <c r="AS2861" t="s">
        <v>73</v>
      </c>
      <c r="AT2861" t="s">
        <v>74</v>
      </c>
      <c r="AV2861" t="s">
        <v>74</v>
      </c>
      <c r="AX2861">
        <v>530</v>
      </c>
      <c r="AY2861" t="s">
        <v>58</v>
      </c>
      <c r="AZ2861">
        <v>4700</v>
      </c>
      <c r="BA2861">
        <v>7660</v>
      </c>
      <c r="BC2861">
        <v>64860</v>
      </c>
      <c r="BD2861" t="s">
        <v>59</v>
      </c>
    </row>
    <row r="2862" spans="1:56" x14ac:dyDescent="0.25">
      <c r="A2862">
        <v>1</v>
      </c>
      <c r="B2862">
        <v>11</v>
      </c>
      <c r="C2862">
        <v>23</v>
      </c>
      <c r="D2862">
        <v>100020700000</v>
      </c>
      <c r="E2862" t="s">
        <v>412</v>
      </c>
      <c r="G2862">
        <v>709</v>
      </c>
      <c r="H2862">
        <v>11</v>
      </c>
      <c r="I2862">
        <v>21</v>
      </c>
      <c r="J2862" t="str">
        <f t="shared" si="44"/>
        <v>11-23-2021</v>
      </c>
      <c r="K2862">
        <v>879427</v>
      </c>
      <c r="L2862">
        <v>0</v>
      </c>
      <c r="M2862">
        <v>0</v>
      </c>
      <c r="N2862">
        <v>0</v>
      </c>
      <c r="P2862">
        <v>40.22</v>
      </c>
      <c r="U2862">
        <v>0</v>
      </c>
      <c r="V2862">
        <v>0</v>
      </c>
      <c r="Y2862">
        <v>0</v>
      </c>
      <c r="AE2862">
        <v>0</v>
      </c>
      <c r="AP2862" t="s">
        <v>56</v>
      </c>
      <c r="AR2862">
        <v>0</v>
      </c>
      <c r="AS2862" t="s">
        <v>73</v>
      </c>
      <c r="AX2862">
        <v>110</v>
      </c>
      <c r="AY2862" t="s">
        <v>58</v>
      </c>
      <c r="AZ2862">
        <v>9709</v>
      </c>
      <c r="BA2862">
        <v>259740</v>
      </c>
      <c r="BC2862">
        <v>0</v>
      </c>
      <c r="BD2862" t="s">
        <v>59</v>
      </c>
    </row>
    <row r="2863" spans="1:56" x14ac:dyDescent="0.25">
      <c r="A2863">
        <v>1</v>
      </c>
      <c r="B2863">
        <v>11</v>
      </c>
      <c r="C2863">
        <v>23</v>
      </c>
      <c r="D2863">
        <v>100020800000</v>
      </c>
      <c r="E2863" t="s">
        <v>415</v>
      </c>
      <c r="G2863">
        <v>709</v>
      </c>
      <c r="H2863">
        <v>11</v>
      </c>
      <c r="I2863">
        <v>21</v>
      </c>
      <c r="J2863" t="str">
        <f t="shared" si="44"/>
        <v>11-23-2021</v>
      </c>
      <c r="K2863">
        <v>879427</v>
      </c>
      <c r="L2863">
        <v>1888</v>
      </c>
      <c r="M2863">
        <v>0</v>
      </c>
      <c r="N2863">
        <v>0</v>
      </c>
      <c r="P2863">
        <v>40.21</v>
      </c>
      <c r="Q2863" t="s">
        <v>115</v>
      </c>
      <c r="R2863" t="s">
        <v>116</v>
      </c>
      <c r="S2863" t="s">
        <v>142</v>
      </c>
      <c r="T2863" t="s">
        <v>118</v>
      </c>
      <c r="U2863">
        <v>3</v>
      </c>
      <c r="V2863">
        <v>0</v>
      </c>
      <c r="Y2863">
        <v>576</v>
      </c>
      <c r="Z2863" t="s">
        <v>64</v>
      </c>
      <c r="AA2863" t="s">
        <v>164</v>
      </c>
      <c r="AB2863" t="s">
        <v>66</v>
      </c>
      <c r="AC2863" t="s">
        <v>67</v>
      </c>
      <c r="AE2863">
        <v>8</v>
      </c>
      <c r="AF2863" t="s">
        <v>81</v>
      </c>
      <c r="AI2863" t="s">
        <v>70</v>
      </c>
      <c r="AK2863" t="s">
        <v>71</v>
      </c>
      <c r="AL2863">
        <v>40</v>
      </c>
      <c r="AN2863" t="s">
        <v>82</v>
      </c>
      <c r="AP2863" t="s">
        <v>56</v>
      </c>
      <c r="AR2863">
        <v>0</v>
      </c>
      <c r="AS2863" t="s">
        <v>73</v>
      </c>
      <c r="AT2863" t="s">
        <v>213</v>
      </c>
      <c r="AV2863" t="s">
        <v>213</v>
      </c>
      <c r="AX2863">
        <v>111</v>
      </c>
      <c r="AY2863" t="s">
        <v>58</v>
      </c>
      <c r="AZ2863">
        <v>9709</v>
      </c>
      <c r="BA2863">
        <v>256290</v>
      </c>
      <c r="BC2863">
        <v>106910</v>
      </c>
      <c r="BD2863" t="s">
        <v>59</v>
      </c>
    </row>
    <row r="2864" spans="1:56" x14ac:dyDescent="0.25">
      <c r="A2864">
        <v>1</v>
      </c>
      <c r="B2864">
        <v>11</v>
      </c>
      <c r="C2864">
        <v>22</v>
      </c>
      <c r="D2864">
        <v>100051600000</v>
      </c>
      <c r="E2864" t="s">
        <v>428</v>
      </c>
      <c r="G2864">
        <v>703</v>
      </c>
      <c r="H2864">
        <v>11</v>
      </c>
      <c r="I2864">
        <v>21</v>
      </c>
      <c r="J2864" t="str">
        <f t="shared" si="44"/>
        <v>11-22-2021</v>
      </c>
      <c r="K2864">
        <v>167000</v>
      </c>
      <c r="L2864">
        <v>2362</v>
      </c>
      <c r="M2864">
        <v>0</v>
      </c>
      <c r="N2864">
        <v>0</v>
      </c>
      <c r="P2864">
        <v>1.29</v>
      </c>
      <c r="Q2864" t="s">
        <v>61</v>
      </c>
      <c r="R2864" t="s">
        <v>116</v>
      </c>
      <c r="S2864" t="s">
        <v>135</v>
      </c>
      <c r="T2864" t="s">
        <v>143</v>
      </c>
      <c r="U2864">
        <v>0</v>
      </c>
      <c r="V2864">
        <v>0</v>
      </c>
      <c r="Y2864">
        <v>980</v>
      </c>
      <c r="Z2864" t="s">
        <v>64</v>
      </c>
      <c r="AA2864" t="s">
        <v>164</v>
      </c>
      <c r="AB2864" t="s">
        <v>66</v>
      </c>
      <c r="AC2864" t="s">
        <v>67</v>
      </c>
      <c r="AE2864">
        <v>8</v>
      </c>
      <c r="AF2864" t="s">
        <v>102</v>
      </c>
      <c r="AG2864" t="s">
        <v>69</v>
      </c>
      <c r="AK2864" t="s">
        <v>71</v>
      </c>
      <c r="AL2864">
        <v>45</v>
      </c>
      <c r="AN2864" t="s">
        <v>82</v>
      </c>
      <c r="AP2864" t="s">
        <v>56</v>
      </c>
      <c r="AR2864">
        <v>0</v>
      </c>
      <c r="AS2864" t="s">
        <v>73</v>
      </c>
      <c r="AT2864" t="s">
        <v>74</v>
      </c>
      <c r="AV2864" t="s">
        <v>74</v>
      </c>
      <c r="AX2864">
        <v>510</v>
      </c>
      <c r="AY2864" t="s">
        <v>429</v>
      </c>
      <c r="AZ2864">
        <v>2703</v>
      </c>
      <c r="BA2864">
        <v>10800</v>
      </c>
      <c r="BC2864">
        <v>102510</v>
      </c>
      <c r="BD2864" t="s">
        <v>59</v>
      </c>
    </row>
    <row r="2865" spans="1:56" x14ac:dyDescent="0.25">
      <c r="A2865">
        <v>1</v>
      </c>
      <c r="B2865">
        <v>11</v>
      </c>
      <c r="C2865">
        <v>10</v>
      </c>
      <c r="D2865">
        <v>100100900100</v>
      </c>
      <c r="E2865" t="s">
        <v>412</v>
      </c>
      <c r="G2865">
        <v>680</v>
      </c>
      <c r="H2865">
        <v>11</v>
      </c>
      <c r="I2865">
        <v>21</v>
      </c>
      <c r="J2865" t="str">
        <f t="shared" si="44"/>
        <v>11-10-2021</v>
      </c>
      <c r="K2865">
        <v>310000</v>
      </c>
      <c r="L2865">
        <v>0</v>
      </c>
      <c r="M2865">
        <v>0</v>
      </c>
      <c r="N2865">
        <v>0</v>
      </c>
      <c r="P2865">
        <v>0.52700000000000002</v>
      </c>
      <c r="U2865">
        <v>0</v>
      </c>
      <c r="V2865">
        <v>0</v>
      </c>
      <c r="Y2865">
        <v>0</v>
      </c>
      <c r="AE2865">
        <v>0</v>
      </c>
      <c r="AP2865" t="s">
        <v>56</v>
      </c>
      <c r="AR2865">
        <v>0</v>
      </c>
      <c r="AS2865" t="s">
        <v>73</v>
      </c>
      <c r="AX2865">
        <v>500</v>
      </c>
      <c r="AY2865" t="s">
        <v>439</v>
      </c>
      <c r="AZ2865">
        <v>5680</v>
      </c>
      <c r="BA2865">
        <v>0</v>
      </c>
      <c r="BC2865">
        <v>0</v>
      </c>
      <c r="BD2865" t="s">
        <v>59</v>
      </c>
    </row>
    <row r="2866" spans="1:56" x14ac:dyDescent="0.25">
      <c r="A2866">
        <v>1</v>
      </c>
      <c r="B2866">
        <v>11</v>
      </c>
      <c r="C2866">
        <v>10</v>
      </c>
      <c r="D2866">
        <v>100101100000</v>
      </c>
      <c r="E2866" t="s">
        <v>440</v>
      </c>
      <c r="G2866">
        <v>680</v>
      </c>
      <c r="H2866">
        <v>11</v>
      </c>
      <c r="I2866">
        <v>21</v>
      </c>
      <c r="J2866" t="str">
        <f t="shared" si="44"/>
        <v>11-10-2021</v>
      </c>
      <c r="K2866">
        <v>310000</v>
      </c>
      <c r="L2866">
        <v>1656</v>
      </c>
      <c r="M2866">
        <v>0</v>
      </c>
      <c r="N2866">
        <v>0</v>
      </c>
      <c r="P2866">
        <v>1.71</v>
      </c>
      <c r="Q2866">
        <v>1</v>
      </c>
      <c r="R2866">
        <v>1</v>
      </c>
      <c r="S2866">
        <v>9811</v>
      </c>
      <c r="T2866" t="s">
        <v>86</v>
      </c>
      <c r="U2866">
        <v>0</v>
      </c>
      <c r="V2866">
        <v>1656</v>
      </c>
      <c r="W2866" t="s">
        <v>71</v>
      </c>
      <c r="X2866" t="s">
        <v>63</v>
      </c>
      <c r="Y2866">
        <v>880</v>
      </c>
      <c r="Z2866" t="s">
        <v>64</v>
      </c>
      <c r="AA2866" t="s">
        <v>441</v>
      </c>
      <c r="AB2866" t="s">
        <v>66</v>
      </c>
      <c r="AC2866" t="s">
        <v>67</v>
      </c>
      <c r="AE2866">
        <v>4</v>
      </c>
      <c r="AF2866" t="s">
        <v>88</v>
      </c>
      <c r="AK2866" t="s">
        <v>71</v>
      </c>
      <c r="AL2866">
        <v>20</v>
      </c>
      <c r="AN2866" t="s">
        <v>310</v>
      </c>
      <c r="AP2866" t="s">
        <v>56</v>
      </c>
      <c r="AR2866">
        <v>0</v>
      </c>
      <c r="AS2866" t="s">
        <v>73</v>
      </c>
      <c r="AT2866" t="s">
        <v>74</v>
      </c>
      <c r="AV2866" t="s">
        <v>74</v>
      </c>
      <c r="AX2866">
        <v>510</v>
      </c>
      <c r="AY2866" t="s">
        <v>58</v>
      </c>
      <c r="AZ2866">
        <v>5680</v>
      </c>
      <c r="BA2866">
        <v>15800</v>
      </c>
      <c r="BC2866">
        <v>162860</v>
      </c>
      <c r="BD2866" t="s">
        <v>59</v>
      </c>
    </row>
    <row r="2867" spans="1:56" x14ac:dyDescent="0.25">
      <c r="A2867">
        <v>1</v>
      </c>
      <c r="B2867">
        <v>11</v>
      </c>
      <c r="C2867">
        <v>10</v>
      </c>
      <c r="D2867">
        <v>100101200000</v>
      </c>
      <c r="E2867" t="s">
        <v>412</v>
      </c>
      <c r="G2867">
        <v>680</v>
      </c>
      <c r="H2867">
        <v>11</v>
      </c>
      <c r="I2867">
        <v>21</v>
      </c>
      <c r="J2867" t="str">
        <f t="shared" si="44"/>
        <v>11-10-2021</v>
      </c>
      <c r="K2867">
        <v>310000</v>
      </c>
      <c r="L2867">
        <v>0</v>
      </c>
      <c r="M2867">
        <v>0</v>
      </c>
      <c r="N2867">
        <v>0</v>
      </c>
      <c r="P2867">
        <v>0.53</v>
      </c>
      <c r="U2867">
        <v>0</v>
      </c>
      <c r="V2867">
        <v>0</v>
      </c>
      <c r="Y2867">
        <v>0</v>
      </c>
      <c r="AE2867">
        <v>0</v>
      </c>
      <c r="AP2867" t="s">
        <v>56</v>
      </c>
      <c r="AR2867">
        <v>0</v>
      </c>
      <c r="AS2867" t="s">
        <v>73</v>
      </c>
      <c r="AX2867">
        <v>500</v>
      </c>
      <c r="AY2867" t="s">
        <v>442</v>
      </c>
      <c r="AZ2867">
        <v>5680</v>
      </c>
      <c r="BA2867">
        <v>0</v>
      </c>
      <c r="BC2867">
        <v>0</v>
      </c>
      <c r="BD2867" t="s">
        <v>59</v>
      </c>
    </row>
    <row r="2868" spans="1:56" x14ac:dyDescent="0.25">
      <c r="A2868">
        <v>1</v>
      </c>
      <c r="B2868">
        <v>11</v>
      </c>
      <c r="C2868">
        <v>10</v>
      </c>
      <c r="D2868">
        <v>140050900100</v>
      </c>
      <c r="E2868" t="s">
        <v>510</v>
      </c>
      <c r="G2868">
        <v>682</v>
      </c>
      <c r="H2868">
        <v>11</v>
      </c>
      <c r="I2868">
        <v>21</v>
      </c>
      <c r="J2868" t="str">
        <f t="shared" si="44"/>
        <v>11-10-2021</v>
      </c>
      <c r="K2868">
        <v>212000</v>
      </c>
      <c r="L2868">
        <v>0</v>
      </c>
      <c r="M2868">
        <v>0</v>
      </c>
      <c r="N2868">
        <v>0</v>
      </c>
      <c r="P2868">
        <v>0.34100000000000003</v>
      </c>
      <c r="U2868">
        <v>0</v>
      </c>
      <c r="V2868">
        <v>0</v>
      </c>
      <c r="Y2868">
        <v>0</v>
      </c>
      <c r="AE2868">
        <v>0</v>
      </c>
      <c r="AR2868">
        <v>0</v>
      </c>
      <c r="AX2868">
        <v>500</v>
      </c>
      <c r="AY2868" t="s">
        <v>58</v>
      </c>
      <c r="AZ2868">
        <v>4682</v>
      </c>
      <c r="BA2868">
        <v>0</v>
      </c>
      <c r="BC2868">
        <v>0</v>
      </c>
      <c r="BD2868" t="s">
        <v>59</v>
      </c>
    </row>
    <row r="2869" spans="1:56" x14ac:dyDescent="0.25">
      <c r="A2869">
        <v>1</v>
      </c>
      <c r="B2869">
        <v>11</v>
      </c>
      <c r="C2869">
        <v>10</v>
      </c>
      <c r="D2869">
        <v>140051300100</v>
      </c>
      <c r="E2869" t="s">
        <v>510</v>
      </c>
      <c r="G2869">
        <v>682</v>
      </c>
      <c r="H2869">
        <v>11</v>
      </c>
      <c r="I2869">
        <v>21</v>
      </c>
      <c r="J2869" t="str">
        <f t="shared" si="44"/>
        <v>11-10-2021</v>
      </c>
      <c r="K2869">
        <v>212000</v>
      </c>
      <c r="L2869">
        <v>0</v>
      </c>
      <c r="M2869">
        <v>0</v>
      </c>
      <c r="N2869">
        <v>0</v>
      </c>
      <c r="P2869">
        <v>0.184</v>
      </c>
      <c r="U2869">
        <v>0</v>
      </c>
      <c r="V2869">
        <v>0</v>
      </c>
      <c r="Y2869">
        <v>0</v>
      </c>
      <c r="AE2869">
        <v>0</v>
      </c>
      <c r="AR2869">
        <v>0</v>
      </c>
      <c r="AX2869">
        <v>500</v>
      </c>
      <c r="AY2869" t="s">
        <v>58</v>
      </c>
      <c r="AZ2869">
        <v>4682</v>
      </c>
      <c r="BA2869">
        <v>0</v>
      </c>
      <c r="BC2869">
        <v>0</v>
      </c>
      <c r="BD2869" t="s">
        <v>59</v>
      </c>
    </row>
    <row r="2870" spans="1:56" x14ac:dyDescent="0.25">
      <c r="A2870">
        <v>1</v>
      </c>
      <c r="B2870">
        <v>11</v>
      </c>
      <c r="C2870">
        <v>10</v>
      </c>
      <c r="D2870">
        <v>140051300110</v>
      </c>
      <c r="E2870" t="s">
        <v>510</v>
      </c>
      <c r="G2870">
        <v>681</v>
      </c>
      <c r="H2870">
        <v>11</v>
      </c>
      <c r="I2870">
        <v>21</v>
      </c>
      <c r="J2870" t="str">
        <f t="shared" si="44"/>
        <v>11-10-2021</v>
      </c>
      <c r="K2870">
        <v>500</v>
      </c>
      <c r="L2870">
        <v>0</v>
      </c>
      <c r="M2870">
        <v>0</v>
      </c>
      <c r="N2870">
        <v>0</v>
      </c>
      <c r="P2870">
        <v>7.6999999999999999E-2</v>
      </c>
      <c r="U2870">
        <v>0</v>
      </c>
      <c r="V2870">
        <v>0</v>
      </c>
      <c r="Y2870">
        <v>0</v>
      </c>
      <c r="AE2870">
        <v>0</v>
      </c>
      <c r="AP2870" t="s">
        <v>56</v>
      </c>
      <c r="AR2870">
        <v>0</v>
      </c>
      <c r="AS2870" t="s">
        <v>73</v>
      </c>
      <c r="AX2870">
        <v>500</v>
      </c>
      <c r="AY2870" t="s">
        <v>58</v>
      </c>
      <c r="AZ2870">
        <v>1681</v>
      </c>
      <c r="BA2870">
        <v>0</v>
      </c>
      <c r="BC2870">
        <v>0</v>
      </c>
      <c r="BD2870" t="s">
        <v>59</v>
      </c>
    </row>
    <row r="2871" spans="1:56" x14ac:dyDescent="0.25">
      <c r="A2871">
        <v>1</v>
      </c>
      <c r="B2871">
        <v>11</v>
      </c>
      <c r="C2871">
        <v>10</v>
      </c>
      <c r="D2871">
        <v>140051400000</v>
      </c>
      <c r="E2871" t="s">
        <v>512</v>
      </c>
      <c r="G2871">
        <v>682</v>
      </c>
      <c r="H2871">
        <v>11</v>
      </c>
      <c r="I2871">
        <v>21</v>
      </c>
      <c r="J2871" t="str">
        <f t="shared" si="44"/>
        <v>11-10-2021</v>
      </c>
      <c r="K2871">
        <v>212000</v>
      </c>
      <c r="L2871">
        <v>1830</v>
      </c>
      <c r="M2871">
        <v>0</v>
      </c>
      <c r="N2871">
        <v>0</v>
      </c>
      <c r="P2871">
        <v>0.72</v>
      </c>
      <c r="Q2871">
        <v>1</v>
      </c>
      <c r="R2871">
        <v>7</v>
      </c>
      <c r="S2871" t="s">
        <v>513</v>
      </c>
      <c r="T2871" t="s">
        <v>76</v>
      </c>
      <c r="U2871">
        <v>3</v>
      </c>
      <c r="V2871">
        <v>1100</v>
      </c>
      <c r="W2871" t="s">
        <v>71</v>
      </c>
      <c r="X2871" t="s">
        <v>63</v>
      </c>
      <c r="Y2871">
        <v>528</v>
      </c>
      <c r="Z2871" t="s">
        <v>64</v>
      </c>
      <c r="AA2871" t="s">
        <v>359</v>
      </c>
      <c r="AB2871" t="s">
        <v>66</v>
      </c>
      <c r="AC2871" t="s">
        <v>67</v>
      </c>
      <c r="AE2871">
        <v>11</v>
      </c>
      <c r="AF2871" t="s">
        <v>88</v>
      </c>
      <c r="AK2871" t="s">
        <v>71</v>
      </c>
      <c r="AL2871">
        <v>30</v>
      </c>
      <c r="AN2871" t="s">
        <v>82</v>
      </c>
      <c r="AP2871" t="s">
        <v>56</v>
      </c>
      <c r="AR2871">
        <v>0</v>
      </c>
      <c r="AS2871" t="s">
        <v>73</v>
      </c>
      <c r="AT2871" t="s">
        <v>74</v>
      </c>
      <c r="AV2871" t="s">
        <v>74</v>
      </c>
      <c r="AX2871">
        <v>510</v>
      </c>
      <c r="AY2871" t="s">
        <v>58</v>
      </c>
      <c r="AZ2871">
        <v>3682</v>
      </c>
      <c r="BA2871">
        <v>12060</v>
      </c>
      <c r="BC2871">
        <v>142510</v>
      </c>
      <c r="BD2871" t="s">
        <v>59</v>
      </c>
    </row>
    <row r="2872" spans="1:56" x14ac:dyDescent="0.25">
      <c r="A2872">
        <v>1</v>
      </c>
      <c r="B2872">
        <v>11</v>
      </c>
      <c r="C2872">
        <v>18</v>
      </c>
      <c r="D2872">
        <v>140070900000</v>
      </c>
      <c r="E2872" t="s">
        <v>447</v>
      </c>
      <c r="G2872">
        <v>693</v>
      </c>
      <c r="H2872">
        <v>11</v>
      </c>
      <c r="I2872">
        <v>21</v>
      </c>
      <c r="J2872" t="str">
        <f t="shared" si="44"/>
        <v>11-18-2021</v>
      </c>
      <c r="K2872">
        <v>245000</v>
      </c>
      <c r="L2872">
        <v>0</v>
      </c>
      <c r="M2872">
        <v>0</v>
      </c>
      <c r="N2872">
        <v>0</v>
      </c>
      <c r="P2872">
        <v>41.976999999999997</v>
      </c>
      <c r="U2872">
        <v>0</v>
      </c>
      <c r="V2872">
        <v>0</v>
      </c>
      <c r="Y2872">
        <v>0</v>
      </c>
      <c r="AE2872">
        <v>0</v>
      </c>
      <c r="AP2872" t="s">
        <v>56</v>
      </c>
      <c r="AR2872">
        <v>0</v>
      </c>
      <c r="AS2872" t="s">
        <v>73</v>
      </c>
      <c r="AX2872">
        <v>110</v>
      </c>
      <c r="AY2872" t="s">
        <v>58</v>
      </c>
      <c r="AZ2872">
        <v>2693</v>
      </c>
      <c r="BA2872">
        <v>265460</v>
      </c>
      <c r="BC2872">
        <v>0</v>
      </c>
      <c r="BD2872" t="s">
        <v>59</v>
      </c>
    </row>
    <row r="2873" spans="1:56" x14ac:dyDescent="0.25">
      <c r="A2873">
        <v>1</v>
      </c>
      <c r="B2873">
        <v>11</v>
      </c>
      <c r="C2873">
        <v>12</v>
      </c>
      <c r="D2873">
        <v>170550800000</v>
      </c>
      <c r="E2873" t="s">
        <v>675</v>
      </c>
      <c r="G2873">
        <v>684</v>
      </c>
      <c r="H2873">
        <v>11</v>
      </c>
      <c r="I2873">
        <v>21</v>
      </c>
      <c r="J2873" t="str">
        <f t="shared" si="44"/>
        <v>11-12-2021</v>
      </c>
      <c r="K2873">
        <v>60000</v>
      </c>
      <c r="L2873">
        <v>1126</v>
      </c>
      <c r="M2873">
        <v>106</v>
      </c>
      <c r="N2873">
        <v>106</v>
      </c>
      <c r="P2873">
        <v>0</v>
      </c>
      <c r="Q2873">
        <v>1</v>
      </c>
      <c r="R2873">
        <v>1</v>
      </c>
      <c r="S2873">
        <v>9701</v>
      </c>
      <c r="T2873" t="s">
        <v>112</v>
      </c>
      <c r="U2873">
        <v>0</v>
      </c>
      <c r="V2873">
        <v>0</v>
      </c>
      <c r="X2873" t="s">
        <v>63</v>
      </c>
      <c r="Y2873">
        <v>336</v>
      </c>
      <c r="Z2873" t="s">
        <v>64</v>
      </c>
      <c r="AA2873" t="s">
        <v>676</v>
      </c>
      <c r="AB2873" t="s">
        <v>66</v>
      </c>
      <c r="AC2873" t="s">
        <v>67</v>
      </c>
      <c r="AE2873">
        <v>5</v>
      </c>
      <c r="AF2873" t="s">
        <v>102</v>
      </c>
      <c r="AG2873" t="s">
        <v>69</v>
      </c>
      <c r="AK2873" t="s">
        <v>71</v>
      </c>
      <c r="AL2873">
        <v>35</v>
      </c>
      <c r="AN2873" t="s">
        <v>82</v>
      </c>
      <c r="AP2873" t="s">
        <v>56</v>
      </c>
      <c r="AR2873">
        <v>1703</v>
      </c>
      <c r="AS2873" t="s">
        <v>73</v>
      </c>
      <c r="AT2873" t="s">
        <v>74</v>
      </c>
      <c r="AV2873" t="s">
        <v>74</v>
      </c>
      <c r="AX2873">
        <v>510</v>
      </c>
      <c r="AY2873" t="s">
        <v>473</v>
      </c>
      <c r="AZ2873">
        <v>5684</v>
      </c>
      <c r="BA2873">
        <v>10600</v>
      </c>
      <c r="BC2873">
        <v>73000</v>
      </c>
      <c r="BD2873" t="s">
        <v>59</v>
      </c>
    </row>
    <row r="2874" spans="1:56" x14ac:dyDescent="0.25">
      <c r="A2874">
        <v>1</v>
      </c>
      <c r="B2874">
        <v>11</v>
      </c>
      <c r="C2874">
        <v>18</v>
      </c>
      <c r="D2874">
        <v>180060900000</v>
      </c>
      <c r="E2874" t="s">
        <v>735</v>
      </c>
      <c r="G2874">
        <v>694</v>
      </c>
      <c r="H2874">
        <v>11</v>
      </c>
      <c r="I2874">
        <v>21</v>
      </c>
      <c r="J2874" t="str">
        <f t="shared" si="44"/>
        <v>11-18-2021</v>
      </c>
      <c r="K2874">
        <v>106794</v>
      </c>
      <c r="L2874">
        <v>0</v>
      </c>
      <c r="M2874">
        <v>0</v>
      </c>
      <c r="N2874">
        <v>0</v>
      </c>
      <c r="P2874">
        <v>12.564</v>
      </c>
      <c r="U2874">
        <v>0</v>
      </c>
      <c r="V2874">
        <v>0</v>
      </c>
      <c r="Y2874">
        <v>0</v>
      </c>
      <c r="AE2874">
        <v>0</v>
      </c>
      <c r="AP2874" t="s">
        <v>56</v>
      </c>
      <c r="AR2874">
        <v>0</v>
      </c>
      <c r="AS2874" t="s">
        <v>73</v>
      </c>
      <c r="AX2874">
        <v>110</v>
      </c>
      <c r="AY2874" t="s">
        <v>736</v>
      </c>
      <c r="AZ2874">
        <v>5694</v>
      </c>
      <c r="BA2874">
        <v>75690</v>
      </c>
      <c r="BC2874">
        <v>0</v>
      </c>
      <c r="BD2874" t="s">
        <v>59</v>
      </c>
    </row>
    <row r="2875" spans="1:56" x14ac:dyDescent="0.25">
      <c r="A2875">
        <v>1</v>
      </c>
      <c r="B2875">
        <v>11</v>
      </c>
      <c r="C2875">
        <v>5</v>
      </c>
      <c r="D2875">
        <v>180061800000</v>
      </c>
      <c r="E2875" t="s">
        <v>727</v>
      </c>
      <c r="G2875">
        <v>669</v>
      </c>
      <c r="H2875">
        <v>11</v>
      </c>
      <c r="I2875">
        <v>21</v>
      </c>
      <c r="J2875" t="str">
        <f t="shared" si="44"/>
        <v>11-05-2021</v>
      </c>
      <c r="K2875">
        <v>73573</v>
      </c>
      <c r="L2875">
        <v>0</v>
      </c>
      <c r="M2875">
        <v>0</v>
      </c>
      <c r="N2875">
        <v>0</v>
      </c>
      <c r="P2875">
        <v>30.64</v>
      </c>
      <c r="U2875">
        <v>0</v>
      </c>
      <c r="V2875">
        <v>0</v>
      </c>
      <c r="Y2875">
        <v>0</v>
      </c>
      <c r="AE2875">
        <v>0</v>
      </c>
      <c r="AP2875" t="s">
        <v>56</v>
      </c>
      <c r="AR2875">
        <v>0</v>
      </c>
      <c r="AS2875" t="s">
        <v>73</v>
      </c>
      <c r="AX2875">
        <v>110</v>
      </c>
      <c r="AY2875" t="s">
        <v>736</v>
      </c>
      <c r="AZ2875">
        <v>9669</v>
      </c>
      <c r="BA2875">
        <v>230400</v>
      </c>
      <c r="BC2875">
        <v>0</v>
      </c>
      <c r="BD2875" t="s">
        <v>59</v>
      </c>
    </row>
    <row r="2876" spans="1:56" x14ac:dyDescent="0.25">
      <c r="A2876">
        <v>1</v>
      </c>
      <c r="B2876">
        <v>11</v>
      </c>
      <c r="C2876">
        <v>23</v>
      </c>
      <c r="D2876">
        <v>190260100000</v>
      </c>
      <c r="E2876" t="s">
        <v>796</v>
      </c>
      <c r="G2876">
        <v>708</v>
      </c>
      <c r="H2876">
        <v>11</v>
      </c>
      <c r="I2876">
        <v>21</v>
      </c>
      <c r="J2876" t="str">
        <f t="shared" si="44"/>
        <v>11-23-2021</v>
      </c>
      <c r="K2876">
        <v>225214</v>
      </c>
      <c r="L2876">
        <v>0</v>
      </c>
      <c r="M2876">
        <v>0</v>
      </c>
      <c r="N2876">
        <v>0</v>
      </c>
      <c r="P2876">
        <v>54</v>
      </c>
      <c r="U2876">
        <v>0</v>
      </c>
      <c r="V2876">
        <v>0</v>
      </c>
      <c r="Y2876">
        <v>0</v>
      </c>
      <c r="AE2876">
        <v>0</v>
      </c>
      <c r="AP2876" t="s">
        <v>56</v>
      </c>
      <c r="AR2876">
        <v>0</v>
      </c>
      <c r="AS2876" t="s">
        <v>73</v>
      </c>
      <c r="AX2876">
        <v>110</v>
      </c>
      <c r="AY2876" t="s">
        <v>58</v>
      </c>
      <c r="AZ2876">
        <v>5708</v>
      </c>
      <c r="BA2876">
        <v>368260</v>
      </c>
      <c r="BC2876">
        <v>0</v>
      </c>
      <c r="BD2876" t="s">
        <v>59</v>
      </c>
    </row>
    <row r="2877" spans="1:56" x14ac:dyDescent="0.25">
      <c r="A2877">
        <v>1</v>
      </c>
      <c r="B2877">
        <v>11</v>
      </c>
      <c r="C2877">
        <v>12</v>
      </c>
      <c r="D2877">
        <v>220300200200</v>
      </c>
      <c r="E2877" t="s">
        <v>221</v>
      </c>
      <c r="G2877">
        <v>683</v>
      </c>
      <c r="H2877">
        <v>11</v>
      </c>
      <c r="I2877">
        <v>21</v>
      </c>
      <c r="J2877" t="str">
        <f t="shared" si="44"/>
        <v>11-12-2021</v>
      </c>
      <c r="K2877">
        <v>123200</v>
      </c>
      <c r="L2877">
        <v>0</v>
      </c>
      <c r="M2877">
        <v>0</v>
      </c>
      <c r="N2877">
        <v>0</v>
      </c>
      <c r="P2877">
        <v>13.82</v>
      </c>
      <c r="U2877">
        <v>0</v>
      </c>
      <c r="V2877">
        <v>0</v>
      </c>
      <c r="Y2877">
        <v>0</v>
      </c>
      <c r="AE2877">
        <v>0</v>
      </c>
      <c r="AP2877" t="s">
        <v>56</v>
      </c>
      <c r="AR2877">
        <v>0</v>
      </c>
      <c r="AS2877" t="s">
        <v>73</v>
      </c>
      <c r="AX2877">
        <v>110</v>
      </c>
      <c r="AY2877" t="s">
        <v>423</v>
      </c>
      <c r="AZ2877">
        <v>4683</v>
      </c>
      <c r="BA2877">
        <v>82340</v>
      </c>
      <c r="BC2877">
        <v>0</v>
      </c>
      <c r="BD2877" t="s">
        <v>59</v>
      </c>
    </row>
    <row r="2878" spans="1:56" x14ac:dyDescent="0.25">
      <c r="A2878">
        <v>1</v>
      </c>
      <c r="B2878">
        <v>11</v>
      </c>
      <c r="C2878">
        <v>12</v>
      </c>
      <c r="D2878">
        <v>220300500000</v>
      </c>
      <c r="E2878" t="s">
        <v>221</v>
      </c>
      <c r="G2878">
        <v>683</v>
      </c>
      <c r="H2878">
        <v>11</v>
      </c>
      <c r="I2878">
        <v>21</v>
      </c>
      <c r="J2878" t="str">
        <f t="shared" si="44"/>
        <v>11-12-2021</v>
      </c>
      <c r="K2878">
        <v>123200</v>
      </c>
      <c r="L2878">
        <v>0</v>
      </c>
      <c r="M2878">
        <v>0</v>
      </c>
      <c r="N2878">
        <v>0</v>
      </c>
      <c r="P2878">
        <v>17</v>
      </c>
      <c r="U2878">
        <v>0</v>
      </c>
      <c r="V2878">
        <v>0</v>
      </c>
      <c r="Y2878">
        <v>0</v>
      </c>
      <c r="AE2878">
        <v>0</v>
      </c>
      <c r="AP2878" t="s">
        <v>56</v>
      </c>
      <c r="AR2878">
        <v>0</v>
      </c>
      <c r="AS2878" t="s">
        <v>73</v>
      </c>
      <c r="AX2878">
        <v>110</v>
      </c>
      <c r="AY2878" t="s">
        <v>423</v>
      </c>
      <c r="AZ2878">
        <v>4683</v>
      </c>
      <c r="BA2878">
        <v>109400</v>
      </c>
      <c r="BC2878">
        <v>0</v>
      </c>
      <c r="BD2878" t="s">
        <v>59</v>
      </c>
    </row>
    <row r="2879" spans="1:56" x14ac:dyDescent="0.25">
      <c r="A2879">
        <v>1</v>
      </c>
      <c r="B2879">
        <v>11</v>
      </c>
      <c r="C2879">
        <v>22</v>
      </c>
      <c r="D2879">
        <v>240451100000</v>
      </c>
      <c r="E2879" t="s">
        <v>1005</v>
      </c>
      <c r="G2879">
        <v>702</v>
      </c>
      <c r="H2879">
        <v>11</v>
      </c>
      <c r="I2879">
        <v>21</v>
      </c>
      <c r="J2879" t="str">
        <f t="shared" si="44"/>
        <v>11-22-2021</v>
      </c>
      <c r="K2879">
        <v>110000</v>
      </c>
      <c r="L2879">
        <v>2045</v>
      </c>
      <c r="M2879">
        <v>83</v>
      </c>
      <c r="N2879">
        <v>165</v>
      </c>
      <c r="P2879">
        <v>0</v>
      </c>
      <c r="Q2879" t="s">
        <v>61</v>
      </c>
      <c r="R2879" t="s">
        <v>116</v>
      </c>
      <c r="S2879" t="s">
        <v>135</v>
      </c>
      <c r="T2879" t="s">
        <v>143</v>
      </c>
      <c r="U2879">
        <v>0</v>
      </c>
      <c r="V2879">
        <v>0</v>
      </c>
      <c r="Y2879">
        <v>0</v>
      </c>
      <c r="AA2879" t="s">
        <v>1006</v>
      </c>
      <c r="AB2879" t="s">
        <v>66</v>
      </c>
      <c r="AC2879" t="s">
        <v>67</v>
      </c>
      <c r="AE2879">
        <v>6</v>
      </c>
      <c r="AF2879" t="s">
        <v>102</v>
      </c>
      <c r="AG2879" t="s">
        <v>69</v>
      </c>
      <c r="AK2879" t="s">
        <v>90</v>
      </c>
      <c r="AL2879">
        <v>50</v>
      </c>
      <c r="AN2879" t="s">
        <v>170</v>
      </c>
      <c r="AP2879" t="s">
        <v>56</v>
      </c>
      <c r="AR2879">
        <v>2415</v>
      </c>
      <c r="AS2879" t="s">
        <v>73</v>
      </c>
      <c r="AT2879" t="s">
        <v>213</v>
      </c>
      <c r="AV2879" t="s">
        <v>213</v>
      </c>
      <c r="AX2879">
        <v>510</v>
      </c>
      <c r="AY2879" t="s">
        <v>58</v>
      </c>
      <c r="AZ2879">
        <v>3702</v>
      </c>
      <c r="BA2879">
        <v>6140</v>
      </c>
      <c r="BC2879">
        <v>52710</v>
      </c>
      <c r="BD2879" t="s">
        <v>59</v>
      </c>
    </row>
    <row r="2880" spans="1:56" x14ac:dyDescent="0.25">
      <c r="A2880">
        <v>1</v>
      </c>
      <c r="B2880">
        <v>11</v>
      </c>
      <c r="C2880">
        <v>23</v>
      </c>
      <c r="D2880">
        <v>240560600000</v>
      </c>
      <c r="E2880" t="s">
        <v>1058</v>
      </c>
      <c r="G2880">
        <v>707</v>
      </c>
      <c r="H2880">
        <v>11</v>
      </c>
      <c r="I2880">
        <v>21</v>
      </c>
      <c r="J2880" t="str">
        <f t="shared" si="44"/>
        <v>11-23-2021</v>
      </c>
      <c r="K2880">
        <v>50000</v>
      </c>
      <c r="L2880">
        <v>0</v>
      </c>
      <c r="M2880">
        <v>165</v>
      </c>
      <c r="N2880">
        <v>164</v>
      </c>
      <c r="P2880">
        <v>0</v>
      </c>
      <c r="U2880">
        <v>0</v>
      </c>
      <c r="V2880">
        <v>0</v>
      </c>
      <c r="Y2880">
        <v>0</v>
      </c>
      <c r="AE2880">
        <v>0</v>
      </c>
      <c r="AF2880" t="s">
        <v>81</v>
      </c>
      <c r="AR2880">
        <v>7241</v>
      </c>
      <c r="AX2880">
        <v>420</v>
      </c>
      <c r="AY2880" t="s">
        <v>58</v>
      </c>
      <c r="AZ2880">
        <v>3707</v>
      </c>
      <c r="BA2880">
        <v>13710</v>
      </c>
      <c r="BC2880">
        <v>36510</v>
      </c>
      <c r="BD2880" t="s">
        <v>59</v>
      </c>
    </row>
    <row r="2881" spans="1:56" x14ac:dyDescent="0.25">
      <c r="A2881">
        <v>1</v>
      </c>
      <c r="B2881">
        <v>11</v>
      </c>
      <c r="C2881">
        <v>18</v>
      </c>
      <c r="D2881">
        <v>270461200000</v>
      </c>
      <c r="E2881" t="s">
        <v>1384</v>
      </c>
      <c r="G2881">
        <v>692</v>
      </c>
      <c r="H2881">
        <v>11</v>
      </c>
      <c r="I2881">
        <v>21</v>
      </c>
      <c r="J2881" t="str">
        <f t="shared" si="44"/>
        <v>11-18-2021</v>
      </c>
      <c r="K2881">
        <v>234000</v>
      </c>
      <c r="L2881">
        <v>1452</v>
      </c>
      <c r="M2881">
        <v>120</v>
      </c>
      <c r="N2881">
        <v>120</v>
      </c>
      <c r="P2881">
        <v>0</v>
      </c>
      <c r="Q2881">
        <v>1</v>
      </c>
      <c r="R2881">
        <v>5</v>
      </c>
      <c r="S2881" t="s">
        <v>1385</v>
      </c>
      <c r="T2881" t="s">
        <v>112</v>
      </c>
      <c r="U2881">
        <v>0</v>
      </c>
      <c r="V2881">
        <v>682</v>
      </c>
      <c r="W2881" t="s">
        <v>71</v>
      </c>
      <c r="X2881" t="s">
        <v>63</v>
      </c>
      <c r="Y2881">
        <v>528</v>
      </c>
      <c r="Z2881" t="s">
        <v>64</v>
      </c>
      <c r="AA2881" t="s">
        <v>1386</v>
      </c>
      <c r="AB2881" t="s">
        <v>66</v>
      </c>
      <c r="AC2881" t="s">
        <v>77</v>
      </c>
      <c r="AE2881">
        <v>6</v>
      </c>
      <c r="AF2881" t="s">
        <v>88</v>
      </c>
      <c r="AK2881" t="s">
        <v>71</v>
      </c>
      <c r="AL2881">
        <v>35</v>
      </c>
      <c r="AN2881" t="s">
        <v>72</v>
      </c>
      <c r="AP2881" t="s">
        <v>56</v>
      </c>
      <c r="AR2881">
        <v>2716</v>
      </c>
      <c r="AS2881" t="s">
        <v>73</v>
      </c>
      <c r="AT2881" t="s">
        <v>213</v>
      </c>
      <c r="AV2881" t="s">
        <v>213</v>
      </c>
      <c r="AX2881">
        <v>510</v>
      </c>
      <c r="AY2881" t="s">
        <v>58</v>
      </c>
      <c r="AZ2881">
        <v>4692</v>
      </c>
      <c r="BA2881">
        <v>11770</v>
      </c>
      <c r="BC2881">
        <v>137400</v>
      </c>
      <c r="BD2881" t="s">
        <v>59</v>
      </c>
    </row>
    <row r="2882" spans="1:56" x14ac:dyDescent="0.25">
      <c r="A2882">
        <v>1</v>
      </c>
      <c r="B2882">
        <v>11</v>
      </c>
      <c r="C2882">
        <v>3</v>
      </c>
      <c r="D2882">
        <v>270461700000</v>
      </c>
      <c r="E2882" t="s">
        <v>1389</v>
      </c>
      <c r="G2882">
        <v>661</v>
      </c>
      <c r="H2882">
        <v>11</v>
      </c>
      <c r="I2882">
        <v>21</v>
      </c>
      <c r="J2882" t="str">
        <f t="shared" ref="J2882:J2945" si="45">CONCATENATE(TEXT(H2882,"00"),"-",TEXT(C2882,"00"),"-",TEXT(I2882,"2000"))</f>
        <v>11-03-2021</v>
      </c>
      <c r="K2882">
        <v>159000</v>
      </c>
      <c r="L2882">
        <v>1468</v>
      </c>
      <c r="M2882">
        <v>120</v>
      </c>
      <c r="N2882">
        <v>138</v>
      </c>
      <c r="P2882">
        <v>0</v>
      </c>
      <c r="Q2882">
        <v>1</v>
      </c>
      <c r="R2882">
        <v>1</v>
      </c>
      <c r="S2882">
        <v>9571</v>
      </c>
      <c r="T2882" t="s">
        <v>76</v>
      </c>
      <c r="U2882">
        <v>0</v>
      </c>
      <c r="V2882">
        <v>1468</v>
      </c>
      <c r="W2882" t="s">
        <v>71</v>
      </c>
      <c r="X2882" t="s">
        <v>63</v>
      </c>
      <c r="Y2882">
        <v>260</v>
      </c>
      <c r="Z2882" t="s">
        <v>64</v>
      </c>
      <c r="AA2882" t="s">
        <v>300</v>
      </c>
      <c r="AB2882" t="s">
        <v>66</v>
      </c>
      <c r="AC2882" t="s">
        <v>67</v>
      </c>
      <c r="AE2882">
        <v>8</v>
      </c>
      <c r="AF2882" t="s">
        <v>88</v>
      </c>
      <c r="AK2882" t="s">
        <v>71</v>
      </c>
      <c r="AL2882">
        <v>40</v>
      </c>
      <c r="AN2882" t="s">
        <v>72</v>
      </c>
      <c r="AP2882" t="s">
        <v>56</v>
      </c>
      <c r="AR2882">
        <v>2716</v>
      </c>
      <c r="AS2882" t="s">
        <v>73</v>
      </c>
      <c r="AT2882" t="s">
        <v>213</v>
      </c>
      <c r="AV2882" t="s">
        <v>213</v>
      </c>
      <c r="AX2882">
        <v>510</v>
      </c>
      <c r="AY2882" t="s">
        <v>429</v>
      </c>
      <c r="AZ2882">
        <v>4661</v>
      </c>
      <c r="BA2882">
        <v>12600</v>
      </c>
      <c r="BC2882">
        <v>112660</v>
      </c>
      <c r="BD2882" t="s">
        <v>59</v>
      </c>
    </row>
    <row r="2883" spans="1:56" x14ac:dyDescent="0.25">
      <c r="A2883">
        <v>1</v>
      </c>
      <c r="B2883">
        <v>11</v>
      </c>
      <c r="C2883">
        <v>19</v>
      </c>
      <c r="D2883">
        <v>270472000000</v>
      </c>
      <c r="E2883" t="s">
        <v>1393</v>
      </c>
      <c r="G2883">
        <v>699</v>
      </c>
      <c r="H2883">
        <v>11</v>
      </c>
      <c r="I2883">
        <v>21</v>
      </c>
      <c r="J2883" t="str">
        <f t="shared" si="45"/>
        <v>11-19-2021</v>
      </c>
      <c r="K2883">
        <v>180000</v>
      </c>
      <c r="L2883">
        <v>1530</v>
      </c>
      <c r="M2883">
        <v>100</v>
      </c>
      <c r="N2883">
        <v>104</v>
      </c>
      <c r="P2883">
        <v>0</v>
      </c>
      <c r="Q2883">
        <v>1</v>
      </c>
      <c r="R2883">
        <v>6</v>
      </c>
      <c r="S2883" t="s">
        <v>1394</v>
      </c>
      <c r="T2883" t="s">
        <v>112</v>
      </c>
      <c r="U2883">
        <v>3</v>
      </c>
      <c r="V2883">
        <v>0</v>
      </c>
      <c r="X2883" t="s">
        <v>63</v>
      </c>
      <c r="Y2883">
        <v>468</v>
      </c>
      <c r="Z2883" t="s">
        <v>64</v>
      </c>
      <c r="AA2883" t="s">
        <v>1395</v>
      </c>
      <c r="AB2883" t="s">
        <v>66</v>
      </c>
      <c r="AC2883" t="s">
        <v>67</v>
      </c>
      <c r="AE2883">
        <v>7</v>
      </c>
      <c r="AF2883" t="s">
        <v>81</v>
      </c>
      <c r="AK2883" t="s">
        <v>71</v>
      </c>
      <c r="AL2883">
        <v>30</v>
      </c>
      <c r="AN2883" t="s">
        <v>82</v>
      </c>
      <c r="AP2883" t="s">
        <v>56</v>
      </c>
      <c r="AR2883">
        <v>2709</v>
      </c>
      <c r="AS2883" t="s">
        <v>73</v>
      </c>
      <c r="AT2883" t="s">
        <v>213</v>
      </c>
      <c r="AX2883">
        <v>510</v>
      </c>
      <c r="AY2883" t="s">
        <v>58</v>
      </c>
      <c r="AZ2883">
        <v>5699</v>
      </c>
      <c r="BA2883">
        <v>11600</v>
      </c>
      <c r="BC2883">
        <v>99370</v>
      </c>
      <c r="BD2883" t="s">
        <v>59</v>
      </c>
    </row>
    <row r="2884" spans="1:56" x14ac:dyDescent="0.25">
      <c r="A2884">
        <v>1</v>
      </c>
      <c r="B2884">
        <v>11</v>
      </c>
      <c r="C2884">
        <v>3</v>
      </c>
      <c r="D2884">
        <v>270541900000</v>
      </c>
      <c r="E2884" t="s">
        <v>1430</v>
      </c>
      <c r="G2884">
        <v>662</v>
      </c>
      <c r="H2884">
        <v>11</v>
      </c>
      <c r="I2884">
        <v>21</v>
      </c>
      <c r="J2884" t="str">
        <f t="shared" si="45"/>
        <v>11-03-2021</v>
      </c>
      <c r="K2884">
        <v>125000</v>
      </c>
      <c r="L2884">
        <v>1830</v>
      </c>
      <c r="M2884">
        <v>73</v>
      </c>
      <c r="N2884">
        <v>307</v>
      </c>
      <c r="P2884">
        <v>0</v>
      </c>
      <c r="Q2884" t="s">
        <v>279</v>
      </c>
      <c r="R2884">
        <v>1</v>
      </c>
      <c r="S2884">
        <v>9132</v>
      </c>
      <c r="T2884" t="s">
        <v>623</v>
      </c>
      <c r="U2884">
        <v>0</v>
      </c>
      <c r="V2884">
        <v>900</v>
      </c>
      <c r="X2884" t="s">
        <v>63</v>
      </c>
      <c r="Y2884">
        <v>0</v>
      </c>
      <c r="AA2884" t="s">
        <v>300</v>
      </c>
      <c r="AB2884" t="s">
        <v>66</v>
      </c>
      <c r="AC2884" t="s">
        <v>77</v>
      </c>
      <c r="AE2884">
        <v>12</v>
      </c>
      <c r="AF2884" t="s">
        <v>102</v>
      </c>
      <c r="AG2884" t="s">
        <v>69</v>
      </c>
      <c r="AK2884" t="s">
        <v>71</v>
      </c>
      <c r="AL2884">
        <v>45</v>
      </c>
      <c r="AN2884" t="s">
        <v>82</v>
      </c>
      <c r="AP2884" t="s">
        <v>56</v>
      </c>
      <c r="AR2884">
        <v>2716</v>
      </c>
      <c r="AS2884" t="s">
        <v>73</v>
      </c>
      <c r="AT2884" t="s">
        <v>213</v>
      </c>
      <c r="AV2884" t="s">
        <v>213</v>
      </c>
      <c r="AX2884">
        <v>510</v>
      </c>
      <c r="AY2884" t="s">
        <v>58</v>
      </c>
      <c r="AZ2884">
        <v>3662</v>
      </c>
      <c r="BA2884">
        <v>9630</v>
      </c>
      <c r="BC2884">
        <v>97710</v>
      </c>
      <c r="BD2884" t="s">
        <v>59</v>
      </c>
    </row>
    <row r="2885" spans="1:56" x14ac:dyDescent="0.25">
      <c r="A2885">
        <v>1</v>
      </c>
      <c r="B2885">
        <v>11</v>
      </c>
      <c r="C2885">
        <v>26</v>
      </c>
      <c r="D2885">
        <v>300571600200</v>
      </c>
      <c r="E2885" t="s">
        <v>1632</v>
      </c>
      <c r="G2885">
        <v>716</v>
      </c>
      <c r="H2885">
        <v>11</v>
      </c>
      <c r="I2885">
        <v>21</v>
      </c>
      <c r="J2885" t="str">
        <f t="shared" si="45"/>
        <v>11-26-2021</v>
      </c>
      <c r="K2885">
        <v>21632</v>
      </c>
      <c r="L2885">
        <v>0</v>
      </c>
      <c r="M2885">
        <v>0</v>
      </c>
      <c r="N2885">
        <v>0</v>
      </c>
      <c r="P2885">
        <v>3.3279999999999998</v>
      </c>
      <c r="U2885">
        <v>0</v>
      </c>
      <c r="V2885">
        <v>0</v>
      </c>
      <c r="Y2885">
        <v>0</v>
      </c>
      <c r="AE2885">
        <v>0</v>
      </c>
      <c r="AP2885" t="s">
        <v>56</v>
      </c>
      <c r="AR2885">
        <v>0</v>
      </c>
      <c r="AS2885" t="s">
        <v>73</v>
      </c>
      <c r="AT2885" t="s">
        <v>74</v>
      </c>
      <c r="AV2885" t="s">
        <v>74</v>
      </c>
      <c r="AX2885">
        <v>110</v>
      </c>
      <c r="AY2885" t="s">
        <v>58</v>
      </c>
      <c r="AZ2885">
        <v>1716</v>
      </c>
      <c r="BA2885">
        <v>0</v>
      </c>
      <c r="BC2885">
        <v>0</v>
      </c>
      <c r="BD2885" t="s">
        <v>59</v>
      </c>
    </row>
    <row r="2886" spans="1:56" x14ac:dyDescent="0.25">
      <c r="A2886">
        <v>1</v>
      </c>
      <c r="B2886">
        <v>11</v>
      </c>
      <c r="C2886">
        <v>24</v>
      </c>
      <c r="D2886">
        <v>300650300000</v>
      </c>
      <c r="E2886" t="s">
        <v>1657</v>
      </c>
      <c r="G2886">
        <v>711</v>
      </c>
      <c r="H2886">
        <v>11</v>
      </c>
      <c r="I2886">
        <v>21</v>
      </c>
      <c r="J2886" t="str">
        <f t="shared" si="45"/>
        <v>11-24-2021</v>
      </c>
      <c r="K2886">
        <v>112500</v>
      </c>
      <c r="L2886">
        <v>1265</v>
      </c>
      <c r="M2886">
        <v>0</v>
      </c>
      <c r="N2886">
        <v>0</v>
      </c>
      <c r="P2886">
        <v>0.61</v>
      </c>
      <c r="Q2886">
        <v>1</v>
      </c>
      <c r="R2886">
        <v>1</v>
      </c>
      <c r="S2886">
        <v>9651</v>
      </c>
      <c r="T2886" t="s">
        <v>76</v>
      </c>
      <c r="U2886">
        <v>0</v>
      </c>
      <c r="V2886">
        <v>972</v>
      </c>
      <c r="Y2886">
        <v>506</v>
      </c>
      <c r="Z2886" t="s">
        <v>64</v>
      </c>
      <c r="AA2886" t="s">
        <v>164</v>
      </c>
      <c r="AB2886" t="s">
        <v>66</v>
      </c>
      <c r="AC2886" t="s">
        <v>67</v>
      </c>
      <c r="AE2886">
        <v>7</v>
      </c>
      <c r="AF2886" t="s">
        <v>102</v>
      </c>
      <c r="AG2886" t="s">
        <v>69</v>
      </c>
      <c r="AK2886" t="s">
        <v>71</v>
      </c>
      <c r="AL2886">
        <v>40</v>
      </c>
      <c r="AN2886" t="s">
        <v>82</v>
      </c>
      <c r="AP2886" t="s">
        <v>56</v>
      </c>
      <c r="AR2886">
        <v>0</v>
      </c>
      <c r="AS2886" t="s">
        <v>73</v>
      </c>
      <c r="AT2886" t="s">
        <v>74</v>
      </c>
      <c r="AV2886" t="s">
        <v>74</v>
      </c>
      <c r="AX2886">
        <v>510</v>
      </c>
      <c r="AY2886" t="s">
        <v>1658</v>
      </c>
      <c r="AZ2886">
        <v>1711</v>
      </c>
      <c r="BA2886">
        <v>10090</v>
      </c>
      <c r="BC2886">
        <v>89970</v>
      </c>
      <c r="BD2886" t="s">
        <v>59</v>
      </c>
    </row>
    <row r="2887" spans="1:56" x14ac:dyDescent="0.25">
      <c r="A2887">
        <v>1</v>
      </c>
      <c r="B2887">
        <v>11</v>
      </c>
      <c r="C2887">
        <v>23</v>
      </c>
      <c r="D2887">
        <v>320051700000</v>
      </c>
      <c r="E2887" t="s">
        <v>690</v>
      </c>
      <c r="G2887">
        <v>706</v>
      </c>
      <c r="H2887">
        <v>11</v>
      </c>
      <c r="I2887">
        <v>21</v>
      </c>
      <c r="J2887" t="str">
        <f t="shared" si="45"/>
        <v>11-23-2021</v>
      </c>
      <c r="K2887">
        <v>298161</v>
      </c>
      <c r="L2887">
        <v>0</v>
      </c>
      <c r="M2887">
        <v>115</v>
      </c>
      <c r="N2887">
        <v>60</v>
      </c>
      <c r="P2887">
        <v>0</v>
      </c>
      <c r="U2887">
        <v>0</v>
      </c>
      <c r="V2887">
        <v>0</v>
      </c>
      <c r="Y2887">
        <v>0</v>
      </c>
      <c r="AE2887">
        <v>0</v>
      </c>
      <c r="AR2887">
        <v>7322</v>
      </c>
      <c r="AX2887">
        <v>400</v>
      </c>
      <c r="AY2887" t="s">
        <v>1824</v>
      </c>
      <c r="AZ2887">
        <v>3706</v>
      </c>
      <c r="BA2887">
        <v>0</v>
      </c>
      <c r="BC2887">
        <v>0</v>
      </c>
      <c r="BD2887" t="s">
        <v>59</v>
      </c>
    </row>
    <row r="2888" spans="1:56" x14ac:dyDescent="0.25">
      <c r="A2888">
        <v>1</v>
      </c>
      <c r="B2888">
        <v>11</v>
      </c>
      <c r="C2888">
        <v>23</v>
      </c>
      <c r="D2888">
        <v>320051900000</v>
      </c>
      <c r="E2888" t="s">
        <v>1827</v>
      </c>
      <c r="G2888">
        <v>706</v>
      </c>
      <c r="H2888">
        <v>11</v>
      </c>
      <c r="I2888">
        <v>21</v>
      </c>
      <c r="J2888" t="str">
        <f t="shared" si="45"/>
        <v>11-23-2021</v>
      </c>
      <c r="K2888">
        <v>298161</v>
      </c>
      <c r="L2888">
        <v>0</v>
      </c>
      <c r="M2888">
        <v>8</v>
      </c>
      <c r="N2888">
        <v>60</v>
      </c>
      <c r="P2888">
        <v>0</v>
      </c>
      <c r="U2888">
        <v>0</v>
      </c>
      <c r="V2888">
        <v>0</v>
      </c>
      <c r="Y2888">
        <v>0</v>
      </c>
      <c r="AE2888">
        <v>0</v>
      </c>
      <c r="AR2888">
        <v>7322</v>
      </c>
      <c r="AX2888">
        <v>400</v>
      </c>
      <c r="AY2888" t="s">
        <v>1824</v>
      </c>
      <c r="AZ2888">
        <v>3706</v>
      </c>
      <c r="BA2888">
        <v>0</v>
      </c>
      <c r="BC2888">
        <v>0</v>
      </c>
      <c r="BD2888" t="s">
        <v>59</v>
      </c>
    </row>
    <row r="2889" spans="1:56" x14ac:dyDescent="0.25">
      <c r="A2889">
        <v>1</v>
      </c>
      <c r="B2889">
        <v>11</v>
      </c>
      <c r="C2889">
        <v>23</v>
      </c>
      <c r="D2889">
        <v>320052000000</v>
      </c>
      <c r="E2889" t="s">
        <v>1827</v>
      </c>
      <c r="G2889">
        <v>706</v>
      </c>
      <c r="H2889">
        <v>11</v>
      </c>
      <c r="I2889">
        <v>21</v>
      </c>
      <c r="J2889" t="str">
        <f t="shared" si="45"/>
        <v>11-23-2021</v>
      </c>
      <c r="K2889">
        <v>298161</v>
      </c>
      <c r="L2889">
        <v>0</v>
      </c>
      <c r="M2889">
        <v>123</v>
      </c>
      <c r="N2889">
        <v>128</v>
      </c>
      <c r="P2889">
        <v>0</v>
      </c>
      <c r="U2889">
        <v>0</v>
      </c>
      <c r="V2889">
        <v>0</v>
      </c>
      <c r="Y2889">
        <v>0</v>
      </c>
      <c r="AA2889" t="s">
        <v>157</v>
      </c>
      <c r="AE2889">
        <v>0</v>
      </c>
      <c r="AF2889" t="s">
        <v>81</v>
      </c>
      <c r="AR2889">
        <v>7322</v>
      </c>
      <c r="AX2889">
        <v>499</v>
      </c>
      <c r="AY2889" t="s">
        <v>58</v>
      </c>
      <c r="AZ2889">
        <v>3706</v>
      </c>
      <c r="BA2889">
        <v>24110</v>
      </c>
      <c r="BC2889">
        <v>25600</v>
      </c>
      <c r="BD2889" t="s">
        <v>59</v>
      </c>
    </row>
    <row r="2890" spans="1:56" x14ac:dyDescent="0.25">
      <c r="A2890">
        <v>1</v>
      </c>
      <c r="B2890">
        <v>11</v>
      </c>
      <c r="C2890">
        <v>23</v>
      </c>
      <c r="D2890">
        <v>320060200000</v>
      </c>
      <c r="E2890" t="s">
        <v>1823</v>
      </c>
      <c r="G2890">
        <v>706</v>
      </c>
      <c r="H2890">
        <v>11</v>
      </c>
      <c r="I2890">
        <v>21</v>
      </c>
      <c r="J2890" t="str">
        <f t="shared" si="45"/>
        <v>11-23-2021</v>
      </c>
      <c r="K2890">
        <v>298161</v>
      </c>
      <c r="L2890">
        <v>0</v>
      </c>
      <c r="M2890">
        <v>8</v>
      </c>
      <c r="N2890">
        <v>60</v>
      </c>
      <c r="P2890">
        <v>0</v>
      </c>
      <c r="U2890">
        <v>0</v>
      </c>
      <c r="V2890">
        <v>0</v>
      </c>
      <c r="Y2890">
        <v>0</v>
      </c>
      <c r="AE2890">
        <v>0</v>
      </c>
      <c r="AR2890">
        <v>7322</v>
      </c>
      <c r="AX2890">
        <v>400</v>
      </c>
      <c r="AY2890" t="s">
        <v>1824</v>
      </c>
      <c r="AZ2890">
        <v>3706</v>
      </c>
      <c r="BA2890">
        <v>0</v>
      </c>
      <c r="BC2890">
        <v>0</v>
      </c>
      <c r="BD2890" t="s">
        <v>59</v>
      </c>
    </row>
    <row r="2891" spans="1:56" x14ac:dyDescent="0.25">
      <c r="A2891">
        <v>1</v>
      </c>
      <c r="B2891">
        <v>11</v>
      </c>
      <c r="C2891">
        <v>23</v>
      </c>
      <c r="D2891">
        <v>320060300000</v>
      </c>
      <c r="E2891" t="s">
        <v>1823</v>
      </c>
      <c r="G2891">
        <v>706</v>
      </c>
      <c r="H2891">
        <v>11</v>
      </c>
      <c r="I2891">
        <v>21</v>
      </c>
      <c r="J2891" t="str">
        <f t="shared" si="45"/>
        <v>11-23-2021</v>
      </c>
      <c r="K2891">
        <v>298161</v>
      </c>
      <c r="L2891">
        <v>0</v>
      </c>
      <c r="M2891">
        <v>68</v>
      </c>
      <c r="N2891">
        <v>83</v>
      </c>
      <c r="P2891">
        <v>0</v>
      </c>
      <c r="U2891">
        <v>0</v>
      </c>
      <c r="V2891">
        <v>0</v>
      </c>
      <c r="Y2891">
        <v>0</v>
      </c>
      <c r="AE2891">
        <v>0</v>
      </c>
      <c r="AR2891">
        <v>7322</v>
      </c>
      <c r="AX2891">
        <v>400</v>
      </c>
      <c r="AY2891" t="s">
        <v>1828</v>
      </c>
      <c r="AZ2891">
        <v>3706</v>
      </c>
      <c r="BA2891">
        <v>0</v>
      </c>
      <c r="BC2891">
        <v>0</v>
      </c>
      <c r="BD2891" t="s">
        <v>59</v>
      </c>
    </row>
    <row r="2892" spans="1:56" x14ac:dyDescent="0.25">
      <c r="A2892">
        <v>1</v>
      </c>
      <c r="B2892">
        <v>11</v>
      </c>
      <c r="C2892">
        <v>23</v>
      </c>
      <c r="D2892">
        <v>320060500000</v>
      </c>
      <c r="E2892" t="s">
        <v>1829</v>
      </c>
      <c r="G2892">
        <v>706</v>
      </c>
      <c r="H2892">
        <v>11</v>
      </c>
      <c r="I2892">
        <v>21</v>
      </c>
      <c r="J2892" t="str">
        <f t="shared" si="45"/>
        <v>11-23-2021</v>
      </c>
      <c r="K2892">
        <v>298161</v>
      </c>
      <c r="L2892">
        <v>0</v>
      </c>
      <c r="M2892">
        <v>128</v>
      </c>
      <c r="N2892">
        <v>83</v>
      </c>
      <c r="P2892">
        <v>0</v>
      </c>
      <c r="U2892">
        <v>0</v>
      </c>
      <c r="V2892">
        <v>0</v>
      </c>
      <c r="Y2892">
        <v>0</v>
      </c>
      <c r="AE2892">
        <v>0</v>
      </c>
      <c r="AF2892" t="s">
        <v>81</v>
      </c>
      <c r="AR2892">
        <v>7322</v>
      </c>
      <c r="AX2892">
        <v>453</v>
      </c>
      <c r="AY2892" t="s">
        <v>1830</v>
      </c>
      <c r="AZ2892">
        <v>3706</v>
      </c>
      <c r="BA2892">
        <v>19570</v>
      </c>
      <c r="BC2892">
        <v>54290</v>
      </c>
      <c r="BD2892" t="s">
        <v>59</v>
      </c>
    </row>
    <row r="2893" spans="1:56" x14ac:dyDescent="0.25">
      <c r="A2893">
        <v>1</v>
      </c>
      <c r="B2893">
        <v>11</v>
      </c>
      <c r="C2893">
        <v>5</v>
      </c>
      <c r="D2893">
        <v>320310500000</v>
      </c>
      <c r="E2893" t="s">
        <v>1956</v>
      </c>
      <c r="G2893">
        <v>666</v>
      </c>
      <c r="H2893">
        <v>11</v>
      </c>
      <c r="I2893">
        <v>21</v>
      </c>
      <c r="J2893" t="str">
        <f t="shared" si="45"/>
        <v>11-05-2021</v>
      </c>
      <c r="K2893">
        <v>165000</v>
      </c>
      <c r="L2893">
        <v>1720</v>
      </c>
      <c r="M2893">
        <v>30</v>
      </c>
      <c r="N2893">
        <v>160</v>
      </c>
      <c r="P2893">
        <v>0</v>
      </c>
      <c r="Q2893" t="s">
        <v>115</v>
      </c>
      <c r="R2893" t="s">
        <v>116</v>
      </c>
      <c r="S2893" t="s">
        <v>241</v>
      </c>
      <c r="T2893" t="s">
        <v>722</v>
      </c>
      <c r="U2893">
        <v>4</v>
      </c>
      <c r="V2893">
        <v>330</v>
      </c>
      <c r="X2893" t="s">
        <v>63</v>
      </c>
      <c r="Y2893">
        <v>360</v>
      </c>
      <c r="Z2893" t="s">
        <v>92</v>
      </c>
      <c r="AA2893" t="s">
        <v>1871</v>
      </c>
      <c r="AB2893" t="s">
        <v>66</v>
      </c>
      <c r="AC2893" t="s">
        <v>67</v>
      </c>
      <c r="AE2893">
        <v>10</v>
      </c>
      <c r="AF2893" t="s">
        <v>88</v>
      </c>
      <c r="AK2893" t="s">
        <v>90</v>
      </c>
      <c r="AL2893">
        <v>40</v>
      </c>
      <c r="AN2893" t="s">
        <v>82</v>
      </c>
      <c r="AP2893" t="s">
        <v>56</v>
      </c>
      <c r="AR2893">
        <v>3254</v>
      </c>
      <c r="AS2893" t="s">
        <v>73</v>
      </c>
      <c r="AT2893" t="s">
        <v>213</v>
      </c>
      <c r="AV2893" t="s">
        <v>213</v>
      </c>
      <c r="AX2893">
        <v>510</v>
      </c>
      <c r="AY2893" t="s">
        <v>58</v>
      </c>
      <c r="AZ2893">
        <v>2666</v>
      </c>
      <c r="BA2893">
        <v>4740</v>
      </c>
      <c r="BC2893">
        <v>75710</v>
      </c>
      <c r="BD2893" t="s">
        <v>59</v>
      </c>
    </row>
    <row r="2894" spans="1:56" x14ac:dyDescent="0.25">
      <c r="A2894">
        <v>1</v>
      </c>
      <c r="B2894">
        <v>11</v>
      </c>
      <c r="C2894">
        <v>4</v>
      </c>
      <c r="D2894">
        <v>321671510000</v>
      </c>
      <c r="E2894" t="s">
        <v>2398</v>
      </c>
      <c r="G2894">
        <v>664</v>
      </c>
      <c r="H2894">
        <v>11</v>
      </c>
      <c r="I2894">
        <v>21</v>
      </c>
      <c r="J2894" t="str">
        <f t="shared" si="45"/>
        <v>11-04-2021</v>
      </c>
      <c r="K2894">
        <v>305000</v>
      </c>
      <c r="L2894">
        <v>1522</v>
      </c>
      <c r="M2894">
        <v>71</v>
      </c>
      <c r="N2894">
        <v>128</v>
      </c>
      <c r="P2894">
        <v>0</v>
      </c>
      <c r="Q2894">
        <v>1</v>
      </c>
      <c r="R2894">
        <v>1</v>
      </c>
      <c r="S2894">
        <v>9991</v>
      </c>
      <c r="T2894" t="s">
        <v>86</v>
      </c>
      <c r="U2894">
        <v>2</v>
      </c>
      <c r="V2894">
        <v>1522</v>
      </c>
      <c r="W2894" t="s">
        <v>71</v>
      </c>
      <c r="X2894" t="s">
        <v>63</v>
      </c>
      <c r="Y2894">
        <v>529</v>
      </c>
      <c r="Z2894" t="s">
        <v>64</v>
      </c>
      <c r="AA2894" t="s">
        <v>133</v>
      </c>
      <c r="AB2894" t="s">
        <v>66</v>
      </c>
      <c r="AC2894" t="s">
        <v>77</v>
      </c>
      <c r="AE2894">
        <v>7</v>
      </c>
      <c r="AF2894" t="s">
        <v>68</v>
      </c>
      <c r="AG2894" t="s">
        <v>69</v>
      </c>
      <c r="AK2894" t="s">
        <v>71</v>
      </c>
      <c r="AL2894">
        <v>12</v>
      </c>
      <c r="AN2894" t="s">
        <v>189</v>
      </c>
      <c r="AP2894" t="s">
        <v>56</v>
      </c>
      <c r="AR2894">
        <v>3292</v>
      </c>
      <c r="AS2894" t="s">
        <v>73</v>
      </c>
      <c r="AT2894" t="s">
        <v>213</v>
      </c>
      <c r="AV2894" t="s">
        <v>213</v>
      </c>
      <c r="AX2894">
        <v>510</v>
      </c>
      <c r="AY2894" t="s">
        <v>2220</v>
      </c>
      <c r="AZ2894">
        <v>4664</v>
      </c>
      <c r="BA2894">
        <v>12430</v>
      </c>
      <c r="BC2894">
        <v>188200</v>
      </c>
      <c r="BD2894" t="s">
        <v>59</v>
      </c>
    </row>
    <row r="2895" spans="1:56" x14ac:dyDescent="0.25">
      <c r="A2895">
        <v>1</v>
      </c>
      <c r="B2895">
        <v>11</v>
      </c>
      <c r="C2895">
        <v>26</v>
      </c>
      <c r="D2895">
        <v>330011600000</v>
      </c>
      <c r="E2895" t="s">
        <v>730</v>
      </c>
      <c r="G2895">
        <v>714</v>
      </c>
      <c r="H2895">
        <v>11</v>
      </c>
      <c r="I2895">
        <v>21</v>
      </c>
      <c r="J2895" t="str">
        <f t="shared" si="45"/>
        <v>11-26-2021</v>
      </c>
      <c r="K2895">
        <v>243066</v>
      </c>
      <c r="L2895">
        <v>0</v>
      </c>
      <c r="M2895">
        <v>0</v>
      </c>
      <c r="N2895">
        <v>0</v>
      </c>
      <c r="P2895">
        <v>27.779</v>
      </c>
      <c r="U2895">
        <v>0</v>
      </c>
      <c r="V2895">
        <v>0</v>
      </c>
      <c r="Y2895">
        <v>0</v>
      </c>
      <c r="AE2895">
        <v>0</v>
      </c>
      <c r="AP2895" t="s">
        <v>56</v>
      </c>
      <c r="AR2895">
        <v>0</v>
      </c>
      <c r="AS2895" t="s">
        <v>73</v>
      </c>
      <c r="AT2895" t="s">
        <v>74</v>
      </c>
      <c r="AV2895" t="s">
        <v>74</v>
      </c>
      <c r="AX2895">
        <v>110</v>
      </c>
      <c r="AY2895" t="s">
        <v>58</v>
      </c>
      <c r="AZ2895">
        <v>3714</v>
      </c>
      <c r="BA2895">
        <v>196290</v>
      </c>
      <c r="BC2895">
        <v>0</v>
      </c>
      <c r="BD2895" t="s">
        <v>59</v>
      </c>
    </row>
    <row r="2896" spans="1:56" x14ac:dyDescent="0.25">
      <c r="A2896">
        <v>1</v>
      </c>
      <c r="B2896">
        <v>11</v>
      </c>
      <c r="C2896">
        <v>18</v>
      </c>
      <c r="D2896">
        <v>330051000100</v>
      </c>
      <c r="E2896" t="s">
        <v>2500</v>
      </c>
      <c r="G2896">
        <v>695</v>
      </c>
      <c r="H2896">
        <v>11</v>
      </c>
      <c r="I2896">
        <v>21</v>
      </c>
      <c r="J2896" t="str">
        <f t="shared" si="45"/>
        <v>11-18-2021</v>
      </c>
      <c r="K2896">
        <v>177500</v>
      </c>
      <c r="L2896">
        <v>1928</v>
      </c>
      <c r="M2896">
        <v>0</v>
      </c>
      <c r="N2896">
        <v>0</v>
      </c>
      <c r="P2896">
        <v>1.0740000000000001</v>
      </c>
      <c r="Q2896" t="s">
        <v>61</v>
      </c>
      <c r="R2896" t="s">
        <v>116</v>
      </c>
      <c r="S2896" t="s">
        <v>434</v>
      </c>
      <c r="T2896" t="s">
        <v>143</v>
      </c>
      <c r="U2896">
        <v>3</v>
      </c>
      <c r="V2896">
        <v>0</v>
      </c>
      <c r="X2896" t="s">
        <v>63</v>
      </c>
      <c r="Y2896">
        <v>396</v>
      </c>
      <c r="Z2896" t="s">
        <v>64</v>
      </c>
      <c r="AA2896" t="s">
        <v>205</v>
      </c>
      <c r="AB2896" t="s">
        <v>66</v>
      </c>
      <c r="AC2896" t="s">
        <v>67</v>
      </c>
      <c r="AE2896">
        <v>5</v>
      </c>
      <c r="AF2896" t="s">
        <v>68</v>
      </c>
      <c r="AG2896" t="s">
        <v>69</v>
      </c>
      <c r="AK2896" t="s">
        <v>71</v>
      </c>
      <c r="AL2896">
        <v>42</v>
      </c>
      <c r="AN2896" t="s">
        <v>138</v>
      </c>
      <c r="AP2896" t="s">
        <v>56</v>
      </c>
      <c r="AR2896">
        <v>0</v>
      </c>
      <c r="AS2896" t="s">
        <v>73</v>
      </c>
      <c r="AT2896" t="s">
        <v>74</v>
      </c>
      <c r="AV2896" t="s">
        <v>74</v>
      </c>
      <c r="AX2896">
        <v>510</v>
      </c>
      <c r="AY2896" t="s">
        <v>58</v>
      </c>
      <c r="AZ2896">
        <v>3695</v>
      </c>
      <c r="BA2896">
        <v>14200</v>
      </c>
      <c r="BC2896">
        <v>100510</v>
      </c>
      <c r="BD2896" t="s">
        <v>59</v>
      </c>
    </row>
    <row r="2897" spans="1:56" x14ac:dyDescent="0.25">
      <c r="A2897">
        <v>1</v>
      </c>
      <c r="B2897">
        <v>11</v>
      </c>
      <c r="C2897">
        <v>12</v>
      </c>
      <c r="D2897">
        <v>330070500000</v>
      </c>
      <c r="E2897" t="s">
        <v>2506</v>
      </c>
      <c r="G2897">
        <v>685</v>
      </c>
      <c r="H2897">
        <v>11</v>
      </c>
      <c r="I2897">
        <v>21</v>
      </c>
      <c r="J2897" t="str">
        <f t="shared" si="45"/>
        <v>11-12-2021</v>
      </c>
      <c r="K2897">
        <v>71666</v>
      </c>
      <c r="L2897">
        <v>0</v>
      </c>
      <c r="M2897">
        <v>0</v>
      </c>
      <c r="N2897">
        <v>0</v>
      </c>
      <c r="P2897">
        <v>40</v>
      </c>
      <c r="U2897">
        <v>0</v>
      </c>
      <c r="V2897">
        <v>0</v>
      </c>
      <c r="Y2897">
        <v>0</v>
      </c>
      <c r="AE2897">
        <v>0</v>
      </c>
      <c r="AP2897" t="s">
        <v>56</v>
      </c>
      <c r="AR2897">
        <v>0</v>
      </c>
      <c r="AS2897" t="s">
        <v>73</v>
      </c>
      <c r="AX2897">
        <v>110</v>
      </c>
      <c r="AY2897" t="s">
        <v>58</v>
      </c>
      <c r="AZ2897">
        <v>5685</v>
      </c>
      <c r="BA2897">
        <v>49660</v>
      </c>
      <c r="BC2897">
        <v>0</v>
      </c>
      <c r="BD2897" t="s">
        <v>59</v>
      </c>
    </row>
    <row r="2898" spans="1:56" x14ac:dyDescent="0.25">
      <c r="A2898">
        <v>1</v>
      </c>
      <c r="B2898">
        <v>11</v>
      </c>
      <c r="C2898">
        <v>12</v>
      </c>
      <c r="D2898">
        <v>330070500000</v>
      </c>
      <c r="E2898" t="s">
        <v>2506</v>
      </c>
      <c r="G2898">
        <v>686</v>
      </c>
      <c r="H2898">
        <v>11</v>
      </c>
      <c r="I2898">
        <v>21</v>
      </c>
      <c r="J2898" t="str">
        <f t="shared" si="45"/>
        <v>11-12-2021</v>
      </c>
      <c r="K2898">
        <v>358333</v>
      </c>
      <c r="L2898">
        <v>0</v>
      </c>
      <c r="M2898">
        <v>0</v>
      </c>
      <c r="N2898">
        <v>0</v>
      </c>
      <c r="P2898">
        <v>40</v>
      </c>
      <c r="U2898">
        <v>0</v>
      </c>
      <c r="V2898">
        <v>0</v>
      </c>
      <c r="Y2898">
        <v>0</v>
      </c>
      <c r="AE2898">
        <v>0</v>
      </c>
      <c r="AP2898" t="s">
        <v>56</v>
      </c>
      <c r="AR2898">
        <v>0</v>
      </c>
      <c r="AS2898" t="s">
        <v>73</v>
      </c>
      <c r="AX2898">
        <v>110</v>
      </c>
      <c r="AY2898" t="s">
        <v>58</v>
      </c>
      <c r="AZ2898">
        <v>6686</v>
      </c>
      <c r="BA2898">
        <v>49660</v>
      </c>
      <c r="BC2898">
        <v>0</v>
      </c>
      <c r="BD2898" t="s">
        <v>59</v>
      </c>
    </row>
    <row r="2899" spans="1:56" x14ac:dyDescent="0.25">
      <c r="A2899">
        <v>1</v>
      </c>
      <c r="B2899">
        <v>11</v>
      </c>
      <c r="C2899">
        <v>12</v>
      </c>
      <c r="D2899">
        <v>330080100000</v>
      </c>
      <c r="E2899" t="s">
        <v>2509</v>
      </c>
      <c r="G2899">
        <v>685</v>
      </c>
      <c r="H2899">
        <v>11</v>
      </c>
      <c r="I2899">
        <v>21</v>
      </c>
      <c r="J2899" t="str">
        <f t="shared" si="45"/>
        <v>11-12-2021</v>
      </c>
      <c r="K2899">
        <v>71666</v>
      </c>
      <c r="L2899">
        <v>2078</v>
      </c>
      <c r="M2899">
        <v>0</v>
      </c>
      <c r="N2899">
        <v>0</v>
      </c>
      <c r="P2899">
        <v>40.479999999999997</v>
      </c>
      <c r="Q2899" t="s">
        <v>61</v>
      </c>
      <c r="R2899" t="s">
        <v>116</v>
      </c>
      <c r="S2899" t="s">
        <v>135</v>
      </c>
      <c r="T2899" t="s">
        <v>143</v>
      </c>
      <c r="U2899">
        <v>4</v>
      </c>
      <c r="V2899">
        <v>0</v>
      </c>
      <c r="X2899" t="s">
        <v>63</v>
      </c>
      <c r="Y2899">
        <v>0</v>
      </c>
      <c r="AA2899" t="s">
        <v>2510</v>
      </c>
      <c r="AB2899" t="s">
        <v>66</v>
      </c>
      <c r="AC2899" t="s">
        <v>67</v>
      </c>
      <c r="AE2899">
        <v>8</v>
      </c>
      <c r="AF2899" t="s">
        <v>88</v>
      </c>
      <c r="AK2899" t="s">
        <v>71</v>
      </c>
      <c r="AL2899">
        <v>45</v>
      </c>
      <c r="AN2899" t="s">
        <v>138</v>
      </c>
      <c r="AP2899" t="s">
        <v>56</v>
      </c>
      <c r="AR2899">
        <v>0</v>
      </c>
      <c r="AS2899" t="s">
        <v>73</v>
      </c>
      <c r="AT2899" t="s">
        <v>74</v>
      </c>
      <c r="AV2899" t="s">
        <v>74</v>
      </c>
      <c r="AX2899">
        <v>111</v>
      </c>
      <c r="AY2899" t="s">
        <v>58</v>
      </c>
      <c r="AZ2899">
        <v>5685</v>
      </c>
      <c r="BA2899">
        <v>59170</v>
      </c>
      <c r="BC2899">
        <v>104000</v>
      </c>
      <c r="BD2899" t="s">
        <v>59</v>
      </c>
    </row>
    <row r="2900" spans="1:56" x14ac:dyDescent="0.25">
      <c r="A2900">
        <v>1</v>
      </c>
      <c r="B2900">
        <v>11</v>
      </c>
      <c r="C2900">
        <v>12</v>
      </c>
      <c r="D2900">
        <v>330080100000</v>
      </c>
      <c r="E2900" t="s">
        <v>2509</v>
      </c>
      <c r="G2900">
        <v>686</v>
      </c>
      <c r="H2900">
        <v>11</v>
      </c>
      <c r="I2900">
        <v>21</v>
      </c>
      <c r="J2900" t="str">
        <f t="shared" si="45"/>
        <v>11-12-2021</v>
      </c>
      <c r="K2900">
        <v>358333</v>
      </c>
      <c r="L2900">
        <v>2078</v>
      </c>
      <c r="M2900">
        <v>0</v>
      </c>
      <c r="N2900">
        <v>0</v>
      </c>
      <c r="P2900">
        <v>40.479999999999997</v>
      </c>
      <c r="Q2900" t="s">
        <v>61</v>
      </c>
      <c r="R2900" t="s">
        <v>116</v>
      </c>
      <c r="S2900" t="s">
        <v>135</v>
      </c>
      <c r="T2900" t="s">
        <v>143</v>
      </c>
      <c r="U2900">
        <v>4</v>
      </c>
      <c r="V2900">
        <v>0</v>
      </c>
      <c r="X2900" t="s">
        <v>63</v>
      </c>
      <c r="Y2900">
        <v>0</v>
      </c>
      <c r="AA2900" t="s">
        <v>2510</v>
      </c>
      <c r="AB2900" t="s">
        <v>66</v>
      </c>
      <c r="AC2900" t="s">
        <v>67</v>
      </c>
      <c r="AE2900">
        <v>8</v>
      </c>
      <c r="AF2900" t="s">
        <v>88</v>
      </c>
      <c r="AK2900" t="s">
        <v>71</v>
      </c>
      <c r="AL2900">
        <v>45</v>
      </c>
      <c r="AN2900" t="s">
        <v>138</v>
      </c>
      <c r="AP2900" t="s">
        <v>56</v>
      </c>
      <c r="AR2900">
        <v>0</v>
      </c>
      <c r="AS2900" t="s">
        <v>73</v>
      </c>
      <c r="AT2900" t="s">
        <v>74</v>
      </c>
      <c r="AV2900" t="s">
        <v>74</v>
      </c>
      <c r="AX2900">
        <v>111</v>
      </c>
      <c r="AY2900" t="s">
        <v>58</v>
      </c>
      <c r="AZ2900">
        <v>6686</v>
      </c>
      <c r="BA2900">
        <v>59170</v>
      </c>
      <c r="BC2900">
        <v>104000</v>
      </c>
      <c r="BD2900" t="s">
        <v>59</v>
      </c>
    </row>
    <row r="2901" spans="1:56" x14ac:dyDescent="0.25">
      <c r="A2901">
        <v>1</v>
      </c>
      <c r="B2901">
        <v>11</v>
      </c>
      <c r="C2901">
        <v>26</v>
      </c>
      <c r="D2901">
        <v>330080400000</v>
      </c>
      <c r="E2901" t="s">
        <v>303</v>
      </c>
      <c r="G2901">
        <v>715</v>
      </c>
      <c r="H2901">
        <v>11</v>
      </c>
      <c r="I2901">
        <v>21</v>
      </c>
      <c r="J2901" t="str">
        <f t="shared" si="45"/>
        <v>11-26-2021</v>
      </c>
      <c r="K2901">
        <v>200000</v>
      </c>
      <c r="L2901">
        <v>0</v>
      </c>
      <c r="M2901">
        <v>0</v>
      </c>
      <c r="N2901">
        <v>0</v>
      </c>
      <c r="P2901">
        <v>40.32</v>
      </c>
      <c r="U2901">
        <v>0</v>
      </c>
      <c r="V2901">
        <v>0</v>
      </c>
      <c r="Y2901">
        <v>0</v>
      </c>
      <c r="AE2901">
        <v>0</v>
      </c>
      <c r="AP2901" t="s">
        <v>56</v>
      </c>
      <c r="AR2901">
        <v>0</v>
      </c>
      <c r="AS2901" t="s">
        <v>73</v>
      </c>
      <c r="AX2901">
        <v>110</v>
      </c>
      <c r="AY2901" t="s">
        <v>58</v>
      </c>
      <c r="AZ2901">
        <v>3715</v>
      </c>
      <c r="BA2901">
        <v>252490</v>
      </c>
      <c r="BC2901">
        <v>0</v>
      </c>
      <c r="BD2901" t="s">
        <v>59</v>
      </c>
    </row>
    <row r="2902" spans="1:56" x14ac:dyDescent="0.25">
      <c r="A2902">
        <v>1</v>
      </c>
      <c r="B2902">
        <v>11</v>
      </c>
      <c r="C2902">
        <v>16</v>
      </c>
      <c r="D2902">
        <v>330091900000</v>
      </c>
      <c r="E2902" t="s">
        <v>2518</v>
      </c>
      <c r="G2902">
        <v>688</v>
      </c>
      <c r="H2902">
        <v>11</v>
      </c>
      <c r="I2902">
        <v>21</v>
      </c>
      <c r="J2902" t="str">
        <f t="shared" si="45"/>
        <v>11-16-2021</v>
      </c>
      <c r="K2902">
        <v>713852</v>
      </c>
      <c r="L2902">
        <v>0</v>
      </c>
      <c r="M2902">
        <v>0</v>
      </c>
      <c r="N2902">
        <v>0</v>
      </c>
      <c r="P2902">
        <v>78.382999999999996</v>
      </c>
      <c r="U2902">
        <v>0</v>
      </c>
      <c r="V2902">
        <v>0</v>
      </c>
      <c r="Y2902">
        <v>0</v>
      </c>
      <c r="AE2902">
        <v>0</v>
      </c>
      <c r="AP2902" t="s">
        <v>56</v>
      </c>
      <c r="AR2902">
        <v>0</v>
      </c>
      <c r="AS2902" t="s">
        <v>73</v>
      </c>
      <c r="AX2902">
        <v>110</v>
      </c>
      <c r="AY2902" t="s">
        <v>58</v>
      </c>
      <c r="AZ2902">
        <v>4688</v>
      </c>
      <c r="BA2902">
        <v>500260</v>
      </c>
      <c r="BC2902">
        <v>0</v>
      </c>
      <c r="BD2902" t="s">
        <v>59</v>
      </c>
    </row>
    <row r="2903" spans="1:56" x14ac:dyDescent="0.25">
      <c r="A2903">
        <v>1</v>
      </c>
      <c r="B2903">
        <v>11</v>
      </c>
      <c r="C2903">
        <v>23</v>
      </c>
      <c r="D2903">
        <v>330130400000</v>
      </c>
      <c r="E2903" t="s">
        <v>2524</v>
      </c>
      <c r="G2903">
        <v>708</v>
      </c>
      <c r="H2903">
        <v>11</v>
      </c>
      <c r="I2903">
        <v>21</v>
      </c>
      <c r="J2903" t="str">
        <f t="shared" si="45"/>
        <v>11-23-2021</v>
      </c>
      <c r="K2903">
        <v>225214</v>
      </c>
      <c r="L2903">
        <v>1780</v>
      </c>
      <c r="M2903">
        <v>0</v>
      </c>
      <c r="N2903">
        <v>0</v>
      </c>
      <c r="P2903">
        <v>30.2</v>
      </c>
      <c r="Q2903">
        <v>1</v>
      </c>
      <c r="R2903" t="s">
        <v>116</v>
      </c>
      <c r="S2903" t="s">
        <v>135</v>
      </c>
      <c r="T2903" t="s">
        <v>112</v>
      </c>
      <c r="U2903">
        <v>3</v>
      </c>
      <c r="V2903">
        <v>0</v>
      </c>
      <c r="X2903" t="s">
        <v>63</v>
      </c>
      <c r="Y2903">
        <v>650</v>
      </c>
      <c r="Z2903" t="s">
        <v>64</v>
      </c>
      <c r="AA2903" t="s">
        <v>87</v>
      </c>
      <c r="AB2903" t="s">
        <v>66</v>
      </c>
      <c r="AC2903" t="s">
        <v>67</v>
      </c>
      <c r="AE2903">
        <v>5</v>
      </c>
      <c r="AF2903" t="s">
        <v>102</v>
      </c>
      <c r="AG2903" t="s">
        <v>69</v>
      </c>
      <c r="AK2903" t="s">
        <v>71</v>
      </c>
      <c r="AL2903">
        <v>45</v>
      </c>
      <c r="AN2903" t="s">
        <v>138</v>
      </c>
      <c r="AP2903" t="s">
        <v>56</v>
      </c>
      <c r="AR2903">
        <v>0</v>
      </c>
      <c r="AS2903" t="s">
        <v>73</v>
      </c>
      <c r="AT2903" t="s">
        <v>74</v>
      </c>
      <c r="AV2903" t="s">
        <v>74</v>
      </c>
      <c r="AX2903">
        <v>111</v>
      </c>
      <c r="AY2903" t="s">
        <v>429</v>
      </c>
      <c r="AZ2903">
        <v>4708</v>
      </c>
      <c r="BA2903">
        <v>202030</v>
      </c>
      <c r="BC2903">
        <v>130860</v>
      </c>
      <c r="BD2903" t="s">
        <v>59</v>
      </c>
    </row>
    <row r="2904" spans="1:56" x14ac:dyDescent="0.25">
      <c r="A2904">
        <v>1</v>
      </c>
      <c r="B2904">
        <v>11</v>
      </c>
      <c r="C2904">
        <v>26</v>
      </c>
      <c r="D2904">
        <v>330150700000</v>
      </c>
      <c r="E2904" t="s">
        <v>2529</v>
      </c>
      <c r="G2904">
        <v>713</v>
      </c>
      <c r="H2904">
        <v>11</v>
      </c>
      <c r="I2904">
        <v>21</v>
      </c>
      <c r="J2904" t="str">
        <f t="shared" si="45"/>
        <v>11-26-2021</v>
      </c>
      <c r="K2904">
        <v>366147</v>
      </c>
      <c r="L2904">
        <v>0</v>
      </c>
      <c r="M2904">
        <v>0</v>
      </c>
      <c r="N2904">
        <v>0</v>
      </c>
      <c r="P2904">
        <v>40.299999999999997</v>
      </c>
      <c r="U2904">
        <v>0</v>
      </c>
      <c r="V2904">
        <v>0</v>
      </c>
      <c r="Y2904">
        <v>0</v>
      </c>
      <c r="AE2904">
        <v>0</v>
      </c>
      <c r="AR2904">
        <v>0</v>
      </c>
      <c r="AS2904" t="s">
        <v>73</v>
      </c>
      <c r="AX2904">
        <v>110</v>
      </c>
      <c r="AY2904" t="s">
        <v>423</v>
      </c>
      <c r="AZ2904">
        <v>3713</v>
      </c>
      <c r="BA2904">
        <v>254570</v>
      </c>
      <c r="BC2904">
        <v>0</v>
      </c>
      <c r="BD2904" t="s">
        <v>59</v>
      </c>
    </row>
    <row r="2905" spans="1:56" x14ac:dyDescent="0.25">
      <c r="A2905">
        <v>1</v>
      </c>
      <c r="B2905">
        <v>11</v>
      </c>
      <c r="C2905">
        <v>5</v>
      </c>
      <c r="D2905">
        <v>340291500100</v>
      </c>
      <c r="E2905" t="s">
        <v>2566</v>
      </c>
      <c r="G2905">
        <v>668</v>
      </c>
      <c r="H2905">
        <v>11</v>
      </c>
      <c r="I2905">
        <v>21</v>
      </c>
      <c r="J2905" t="str">
        <f t="shared" si="45"/>
        <v>11-05-2021</v>
      </c>
      <c r="K2905">
        <v>210000</v>
      </c>
      <c r="L2905">
        <v>1512</v>
      </c>
      <c r="M2905">
        <v>0</v>
      </c>
      <c r="N2905">
        <v>0</v>
      </c>
      <c r="P2905">
        <v>2.6080000000000001</v>
      </c>
      <c r="Q2905">
        <v>1</v>
      </c>
      <c r="R2905">
        <v>1</v>
      </c>
      <c r="S2905">
        <v>9991</v>
      </c>
      <c r="T2905" t="s">
        <v>112</v>
      </c>
      <c r="U2905">
        <v>3</v>
      </c>
      <c r="V2905">
        <v>1512</v>
      </c>
      <c r="W2905" t="s">
        <v>71</v>
      </c>
      <c r="X2905" t="s">
        <v>63</v>
      </c>
      <c r="Y2905">
        <v>576</v>
      </c>
      <c r="Z2905" t="s">
        <v>64</v>
      </c>
      <c r="AA2905" t="s">
        <v>157</v>
      </c>
      <c r="AB2905" t="s">
        <v>66</v>
      </c>
      <c r="AC2905" t="s">
        <v>67</v>
      </c>
      <c r="AE2905">
        <v>5</v>
      </c>
      <c r="AF2905" t="s">
        <v>88</v>
      </c>
      <c r="AK2905" t="s">
        <v>71</v>
      </c>
      <c r="AL2905">
        <v>17</v>
      </c>
      <c r="AN2905" t="s">
        <v>82</v>
      </c>
      <c r="AP2905" t="s">
        <v>56</v>
      </c>
      <c r="AR2905">
        <v>0</v>
      </c>
      <c r="AS2905" t="s">
        <v>73</v>
      </c>
      <c r="AT2905" t="s">
        <v>74</v>
      </c>
      <c r="AV2905" t="s">
        <v>74</v>
      </c>
      <c r="AX2905">
        <v>510</v>
      </c>
      <c r="AY2905" t="s">
        <v>58</v>
      </c>
      <c r="AZ2905">
        <v>4668</v>
      </c>
      <c r="BA2905">
        <v>17510</v>
      </c>
      <c r="BC2905">
        <v>132690</v>
      </c>
      <c r="BD2905" t="s">
        <v>59</v>
      </c>
    </row>
    <row r="2906" spans="1:56" x14ac:dyDescent="0.25">
      <c r="A2906">
        <v>1</v>
      </c>
      <c r="B2906">
        <v>11</v>
      </c>
      <c r="C2906">
        <v>9</v>
      </c>
      <c r="D2906">
        <v>360460700000</v>
      </c>
      <c r="E2906" t="s">
        <v>2591</v>
      </c>
      <c r="G2906">
        <v>675</v>
      </c>
      <c r="H2906">
        <v>11</v>
      </c>
      <c r="I2906">
        <v>21</v>
      </c>
      <c r="J2906" t="str">
        <f t="shared" si="45"/>
        <v>11-09-2021</v>
      </c>
      <c r="K2906">
        <v>163000</v>
      </c>
      <c r="L2906">
        <v>1648</v>
      </c>
      <c r="M2906">
        <v>50</v>
      </c>
      <c r="N2906">
        <v>150</v>
      </c>
      <c r="P2906">
        <v>0</v>
      </c>
      <c r="Q2906" t="s">
        <v>98</v>
      </c>
      <c r="R2906" t="s">
        <v>116</v>
      </c>
      <c r="S2906" t="s">
        <v>419</v>
      </c>
      <c r="T2906" t="s">
        <v>100</v>
      </c>
      <c r="U2906">
        <v>3</v>
      </c>
      <c r="V2906">
        <v>0</v>
      </c>
      <c r="X2906" t="s">
        <v>63</v>
      </c>
      <c r="Y2906">
        <v>816</v>
      </c>
      <c r="Z2906" t="s">
        <v>92</v>
      </c>
      <c r="AA2906" t="s">
        <v>205</v>
      </c>
      <c r="AB2906" t="s">
        <v>66</v>
      </c>
      <c r="AC2906" t="s">
        <v>67</v>
      </c>
      <c r="AE2906">
        <v>5</v>
      </c>
      <c r="AF2906" t="s">
        <v>88</v>
      </c>
      <c r="AK2906" t="s">
        <v>71</v>
      </c>
      <c r="AL2906">
        <v>37</v>
      </c>
      <c r="AN2906" t="s">
        <v>82</v>
      </c>
      <c r="AR2906">
        <v>3600</v>
      </c>
      <c r="AS2906" t="s">
        <v>73</v>
      </c>
      <c r="AT2906" t="s">
        <v>74</v>
      </c>
      <c r="AV2906" t="s">
        <v>74</v>
      </c>
      <c r="AX2906">
        <v>510</v>
      </c>
      <c r="AY2906" t="s">
        <v>58</v>
      </c>
      <c r="AZ2906">
        <v>8675</v>
      </c>
      <c r="BA2906">
        <v>3510</v>
      </c>
      <c r="BC2906">
        <v>78340</v>
      </c>
      <c r="BD2906" t="s">
        <v>59</v>
      </c>
    </row>
    <row r="2907" spans="1:56" x14ac:dyDescent="0.25">
      <c r="A2907">
        <v>1</v>
      </c>
      <c r="B2907">
        <v>11</v>
      </c>
      <c r="C2907">
        <v>18</v>
      </c>
      <c r="D2907">
        <v>370161100200</v>
      </c>
      <c r="E2907" t="s">
        <v>2654</v>
      </c>
      <c r="G2907">
        <v>697</v>
      </c>
      <c r="H2907">
        <v>11</v>
      </c>
      <c r="I2907">
        <v>21</v>
      </c>
      <c r="J2907" t="str">
        <f t="shared" si="45"/>
        <v>11-18-2021</v>
      </c>
      <c r="K2907">
        <v>135000</v>
      </c>
      <c r="L2907">
        <v>2041</v>
      </c>
      <c r="M2907">
        <v>0</v>
      </c>
      <c r="N2907">
        <v>0</v>
      </c>
      <c r="P2907">
        <v>1</v>
      </c>
      <c r="Q2907">
        <v>1</v>
      </c>
      <c r="R2907">
        <v>1</v>
      </c>
      <c r="S2907">
        <v>9881</v>
      </c>
      <c r="T2907" t="s">
        <v>112</v>
      </c>
      <c r="U2907">
        <v>3</v>
      </c>
      <c r="V2907">
        <v>0</v>
      </c>
      <c r="X2907" t="s">
        <v>63</v>
      </c>
      <c r="Y2907">
        <v>576</v>
      </c>
      <c r="Z2907" t="s">
        <v>92</v>
      </c>
      <c r="AA2907" t="s">
        <v>2655</v>
      </c>
      <c r="AB2907" t="s">
        <v>66</v>
      </c>
      <c r="AC2907" t="s">
        <v>67</v>
      </c>
      <c r="AE2907">
        <v>7</v>
      </c>
      <c r="AF2907" t="s">
        <v>68</v>
      </c>
      <c r="AG2907" t="s">
        <v>69</v>
      </c>
      <c r="AI2907" t="s">
        <v>70</v>
      </c>
      <c r="AK2907" t="s">
        <v>71</v>
      </c>
      <c r="AL2907">
        <v>24</v>
      </c>
      <c r="AN2907" t="s">
        <v>138</v>
      </c>
      <c r="AP2907" t="s">
        <v>56</v>
      </c>
      <c r="AR2907">
        <v>0</v>
      </c>
      <c r="AS2907" t="s">
        <v>73</v>
      </c>
      <c r="AT2907" t="s">
        <v>74</v>
      </c>
      <c r="AV2907" t="s">
        <v>74</v>
      </c>
      <c r="AX2907">
        <v>510</v>
      </c>
      <c r="AY2907" t="s">
        <v>58</v>
      </c>
      <c r="AZ2907">
        <v>5697</v>
      </c>
      <c r="BA2907">
        <v>9000</v>
      </c>
      <c r="BC2907">
        <v>65400</v>
      </c>
      <c r="BD2907" t="s">
        <v>59</v>
      </c>
    </row>
    <row r="2908" spans="1:56" x14ac:dyDescent="0.25">
      <c r="A2908">
        <v>1</v>
      </c>
      <c r="B2908">
        <v>11</v>
      </c>
      <c r="C2908">
        <v>1</v>
      </c>
      <c r="D2908">
        <v>400240700200</v>
      </c>
      <c r="E2908" t="s">
        <v>2675</v>
      </c>
      <c r="G2908">
        <v>654</v>
      </c>
      <c r="H2908">
        <v>11</v>
      </c>
      <c r="I2908">
        <v>21</v>
      </c>
      <c r="J2908" t="str">
        <f t="shared" si="45"/>
        <v>11-01-2021</v>
      </c>
      <c r="K2908">
        <v>100000</v>
      </c>
      <c r="L2908">
        <v>0</v>
      </c>
      <c r="M2908">
        <v>0</v>
      </c>
      <c r="N2908">
        <v>0</v>
      </c>
      <c r="P2908">
        <v>2.6150000000000002</v>
      </c>
      <c r="U2908">
        <v>0</v>
      </c>
      <c r="V2908">
        <v>0</v>
      </c>
      <c r="Y2908">
        <v>0</v>
      </c>
      <c r="AE2908">
        <v>0</v>
      </c>
      <c r="AP2908" t="s">
        <v>56</v>
      </c>
      <c r="AR2908">
        <v>0</v>
      </c>
      <c r="AS2908" t="s">
        <v>73</v>
      </c>
      <c r="AT2908" t="s">
        <v>74</v>
      </c>
      <c r="AV2908" t="s">
        <v>74</v>
      </c>
      <c r="AX2908">
        <v>111</v>
      </c>
      <c r="AY2908" t="s">
        <v>58</v>
      </c>
      <c r="AZ2908">
        <v>1654</v>
      </c>
      <c r="BA2908">
        <v>0</v>
      </c>
      <c r="BC2908">
        <v>0</v>
      </c>
      <c r="BD2908" t="s">
        <v>59</v>
      </c>
    </row>
    <row r="2909" spans="1:56" x14ac:dyDescent="0.25">
      <c r="A2909">
        <v>1</v>
      </c>
      <c r="B2909">
        <v>11</v>
      </c>
      <c r="C2909">
        <v>2</v>
      </c>
      <c r="D2909">
        <v>400240800000</v>
      </c>
      <c r="E2909" t="s">
        <v>331</v>
      </c>
      <c r="G2909">
        <v>659</v>
      </c>
      <c r="H2909">
        <v>11</v>
      </c>
      <c r="I2909">
        <v>21</v>
      </c>
      <c r="J2909" t="str">
        <f t="shared" si="45"/>
        <v>11-02-2021</v>
      </c>
      <c r="K2909">
        <v>219414</v>
      </c>
      <c r="L2909">
        <v>0</v>
      </c>
      <c r="M2909">
        <v>0</v>
      </c>
      <c r="N2909">
        <v>0</v>
      </c>
      <c r="P2909">
        <v>50.44</v>
      </c>
      <c r="U2909">
        <v>0</v>
      </c>
      <c r="V2909">
        <v>0</v>
      </c>
      <c r="Y2909">
        <v>0</v>
      </c>
      <c r="AE2909">
        <v>0</v>
      </c>
      <c r="AP2909" t="s">
        <v>56</v>
      </c>
      <c r="AR2909">
        <v>0</v>
      </c>
      <c r="AS2909" t="s">
        <v>73</v>
      </c>
      <c r="AX2909">
        <v>110</v>
      </c>
      <c r="AY2909" t="s">
        <v>423</v>
      </c>
      <c r="AZ2909">
        <v>3659</v>
      </c>
      <c r="BA2909">
        <v>317260</v>
      </c>
      <c r="BC2909">
        <v>0</v>
      </c>
      <c r="BD2909" t="s">
        <v>59</v>
      </c>
    </row>
    <row r="2910" spans="1:56" x14ac:dyDescent="0.25">
      <c r="A2910">
        <v>1</v>
      </c>
      <c r="B2910">
        <v>11</v>
      </c>
      <c r="C2910">
        <v>24</v>
      </c>
      <c r="D2910">
        <v>410331820000</v>
      </c>
      <c r="E2910" t="s">
        <v>2694</v>
      </c>
      <c r="G2910">
        <v>712</v>
      </c>
      <c r="H2910">
        <v>11</v>
      </c>
      <c r="I2910">
        <v>21</v>
      </c>
      <c r="J2910" t="str">
        <f t="shared" si="45"/>
        <v>11-24-2021</v>
      </c>
      <c r="K2910">
        <v>28500</v>
      </c>
      <c r="L2910">
        <v>0</v>
      </c>
      <c r="M2910">
        <v>0</v>
      </c>
      <c r="N2910">
        <v>0</v>
      </c>
      <c r="P2910">
        <v>1</v>
      </c>
      <c r="U2910">
        <v>0</v>
      </c>
      <c r="V2910">
        <v>0</v>
      </c>
      <c r="Y2910">
        <v>576</v>
      </c>
      <c r="Z2910" t="s">
        <v>92</v>
      </c>
      <c r="AE2910">
        <v>0</v>
      </c>
      <c r="AP2910" t="s">
        <v>56</v>
      </c>
      <c r="AR2910">
        <v>4100</v>
      </c>
      <c r="AS2910" t="s">
        <v>73</v>
      </c>
      <c r="AX2910">
        <v>599</v>
      </c>
      <c r="AY2910" t="s">
        <v>58</v>
      </c>
      <c r="AZ2910">
        <v>3712</v>
      </c>
      <c r="BA2910">
        <v>9000</v>
      </c>
      <c r="BC2910">
        <v>5740</v>
      </c>
      <c r="BD2910" t="s">
        <v>59</v>
      </c>
    </row>
    <row r="2911" spans="1:56" x14ac:dyDescent="0.25">
      <c r="A2911">
        <v>1</v>
      </c>
      <c r="B2911">
        <v>11</v>
      </c>
      <c r="C2911">
        <v>5</v>
      </c>
      <c r="D2911">
        <v>440030430000</v>
      </c>
      <c r="E2911" t="s">
        <v>2768</v>
      </c>
      <c r="G2911">
        <v>667</v>
      </c>
      <c r="H2911">
        <v>11</v>
      </c>
      <c r="I2911">
        <v>21</v>
      </c>
      <c r="J2911" t="str">
        <f t="shared" si="45"/>
        <v>11-05-2021</v>
      </c>
      <c r="K2911">
        <v>295000</v>
      </c>
      <c r="L2911">
        <v>1352</v>
      </c>
      <c r="M2911">
        <v>0</v>
      </c>
      <c r="N2911">
        <v>0</v>
      </c>
      <c r="P2911">
        <v>1</v>
      </c>
      <c r="Q2911" t="s">
        <v>98</v>
      </c>
      <c r="R2911">
        <v>1</v>
      </c>
      <c r="S2911">
        <v>9941</v>
      </c>
      <c r="T2911" t="s">
        <v>100</v>
      </c>
      <c r="U2911">
        <v>4</v>
      </c>
      <c r="V2911">
        <v>1352</v>
      </c>
      <c r="W2911" t="s">
        <v>71</v>
      </c>
      <c r="X2911" t="s">
        <v>63</v>
      </c>
      <c r="Y2911">
        <v>576</v>
      </c>
      <c r="Z2911" t="s">
        <v>64</v>
      </c>
      <c r="AA2911" t="s">
        <v>1620</v>
      </c>
      <c r="AB2911" t="s">
        <v>66</v>
      </c>
      <c r="AC2911" t="s">
        <v>67</v>
      </c>
      <c r="AE2911">
        <v>7</v>
      </c>
      <c r="AF2911" t="s">
        <v>88</v>
      </c>
      <c r="AK2911" t="s">
        <v>71</v>
      </c>
      <c r="AL2911">
        <v>22</v>
      </c>
      <c r="AN2911" t="s">
        <v>82</v>
      </c>
      <c r="AP2911" t="s">
        <v>56</v>
      </c>
      <c r="AR2911">
        <v>0</v>
      </c>
      <c r="AS2911" t="s">
        <v>73</v>
      </c>
      <c r="AT2911" t="s">
        <v>74</v>
      </c>
      <c r="AV2911" t="s">
        <v>74</v>
      </c>
      <c r="AX2911">
        <v>510</v>
      </c>
      <c r="AY2911" t="s">
        <v>58</v>
      </c>
      <c r="AZ2911">
        <v>4667</v>
      </c>
      <c r="BA2911">
        <v>15400</v>
      </c>
      <c r="BC2911">
        <v>162940</v>
      </c>
      <c r="BD2911" t="s">
        <v>59</v>
      </c>
    </row>
    <row r="2912" spans="1:56" x14ac:dyDescent="0.25">
      <c r="A2912">
        <v>1</v>
      </c>
      <c r="B2912">
        <v>11</v>
      </c>
      <c r="C2912">
        <v>16</v>
      </c>
      <c r="D2912">
        <v>440031600100</v>
      </c>
      <c r="E2912" t="s">
        <v>2776</v>
      </c>
      <c r="G2912">
        <v>687</v>
      </c>
      <c r="H2912">
        <v>11</v>
      </c>
      <c r="I2912">
        <v>21</v>
      </c>
      <c r="J2912" t="str">
        <f t="shared" si="45"/>
        <v>11-16-2021</v>
      </c>
      <c r="K2912">
        <v>235612</v>
      </c>
      <c r="L2912">
        <v>0</v>
      </c>
      <c r="M2912">
        <v>0</v>
      </c>
      <c r="N2912">
        <v>0</v>
      </c>
      <c r="P2912">
        <v>29.088000000000001</v>
      </c>
      <c r="U2912">
        <v>0</v>
      </c>
      <c r="V2912">
        <v>0</v>
      </c>
      <c r="Y2912">
        <v>0</v>
      </c>
      <c r="AE2912">
        <v>0</v>
      </c>
      <c r="AP2912" t="s">
        <v>56</v>
      </c>
      <c r="AR2912">
        <v>0</v>
      </c>
      <c r="AS2912" t="s">
        <v>73</v>
      </c>
      <c r="AX2912">
        <v>110</v>
      </c>
      <c r="AY2912" t="s">
        <v>58</v>
      </c>
      <c r="AZ2912">
        <v>2687</v>
      </c>
      <c r="BA2912">
        <v>204310</v>
      </c>
      <c r="BC2912">
        <v>0</v>
      </c>
      <c r="BD2912" t="s">
        <v>59</v>
      </c>
    </row>
    <row r="2913" spans="1:56" x14ac:dyDescent="0.25">
      <c r="A2913">
        <v>1</v>
      </c>
      <c r="B2913">
        <v>11</v>
      </c>
      <c r="C2913">
        <v>17</v>
      </c>
      <c r="D2913">
        <v>460441800000</v>
      </c>
      <c r="E2913" t="s">
        <v>2858</v>
      </c>
      <c r="G2913">
        <v>690</v>
      </c>
      <c r="H2913">
        <v>11</v>
      </c>
      <c r="I2913">
        <v>21</v>
      </c>
      <c r="J2913" t="str">
        <f t="shared" si="45"/>
        <v>11-17-2021</v>
      </c>
      <c r="K2913">
        <v>243340</v>
      </c>
      <c r="L2913">
        <v>0</v>
      </c>
      <c r="M2913">
        <v>0</v>
      </c>
      <c r="N2913">
        <v>0</v>
      </c>
      <c r="P2913">
        <v>2.6930000000000001</v>
      </c>
      <c r="U2913">
        <v>0</v>
      </c>
      <c r="V2913">
        <v>0</v>
      </c>
      <c r="Y2913">
        <v>0</v>
      </c>
      <c r="AE2913">
        <v>0</v>
      </c>
      <c r="AR2913">
        <v>0</v>
      </c>
      <c r="AS2913" t="s">
        <v>174</v>
      </c>
      <c r="AX2913">
        <v>500</v>
      </c>
      <c r="AY2913" t="s">
        <v>58</v>
      </c>
      <c r="AZ2913">
        <v>2690</v>
      </c>
      <c r="BA2913">
        <v>6660</v>
      </c>
      <c r="BC2913">
        <v>0</v>
      </c>
      <c r="BD2913" t="s">
        <v>59</v>
      </c>
    </row>
    <row r="2914" spans="1:56" x14ac:dyDescent="0.25">
      <c r="A2914">
        <v>1</v>
      </c>
      <c r="B2914">
        <v>11</v>
      </c>
      <c r="C2914">
        <v>17</v>
      </c>
      <c r="D2914">
        <v>460441800000</v>
      </c>
      <c r="E2914" t="s">
        <v>2858</v>
      </c>
      <c r="G2914">
        <v>691</v>
      </c>
      <c r="H2914">
        <v>11</v>
      </c>
      <c r="I2914">
        <v>21</v>
      </c>
      <c r="J2914" t="str">
        <f t="shared" si="45"/>
        <v>11-17-2021</v>
      </c>
      <c r="K2914">
        <v>6660</v>
      </c>
      <c r="L2914">
        <v>0</v>
      </c>
      <c r="M2914">
        <v>0</v>
      </c>
      <c r="N2914">
        <v>0</v>
      </c>
      <c r="P2914">
        <v>2.6930000000000001</v>
      </c>
      <c r="U2914">
        <v>0</v>
      </c>
      <c r="V2914">
        <v>0</v>
      </c>
      <c r="Y2914">
        <v>0</v>
      </c>
      <c r="AE2914">
        <v>0</v>
      </c>
      <c r="AR2914">
        <v>0</v>
      </c>
      <c r="AS2914" t="s">
        <v>174</v>
      </c>
      <c r="AX2914">
        <v>500</v>
      </c>
      <c r="AY2914" t="s">
        <v>58</v>
      </c>
      <c r="AZ2914">
        <v>3691</v>
      </c>
      <c r="BA2914">
        <v>6660</v>
      </c>
      <c r="BC2914">
        <v>0</v>
      </c>
      <c r="BD2914" t="s">
        <v>59</v>
      </c>
    </row>
    <row r="2915" spans="1:56" x14ac:dyDescent="0.25">
      <c r="A2915">
        <v>1</v>
      </c>
      <c r="B2915">
        <v>11</v>
      </c>
      <c r="C2915">
        <v>17</v>
      </c>
      <c r="D2915">
        <v>460451800000</v>
      </c>
      <c r="E2915" t="s">
        <v>2904</v>
      </c>
      <c r="G2915">
        <v>690</v>
      </c>
      <c r="H2915">
        <v>11</v>
      </c>
      <c r="I2915">
        <v>21</v>
      </c>
      <c r="J2915" t="str">
        <f t="shared" si="45"/>
        <v>11-17-2021</v>
      </c>
      <c r="K2915">
        <v>243340</v>
      </c>
      <c r="L2915">
        <v>1666</v>
      </c>
      <c r="M2915">
        <v>0</v>
      </c>
      <c r="N2915">
        <v>0</v>
      </c>
      <c r="P2915">
        <v>0</v>
      </c>
      <c r="Q2915">
        <v>1</v>
      </c>
      <c r="R2915">
        <v>1</v>
      </c>
      <c r="S2915">
        <v>9921</v>
      </c>
      <c r="T2915" t="s">
        <v>86</v>
      </c>
      <c r="U2915">
        <v>3</v>
      </c>
      <c r="V2915">
        <v>1526</v>
      </c>
      <c r="X2915" t="s">
        <v>63</v>
      </c>
      <c r="Y2915">
        <v>826</v>
      </c>
      <c r="Z2915" t="s">
        <v>64</v>
      </c>
      <c r="AA2915" t="s">
        <v>65</v>
      </c>
      <c r="AB2915" t="s">
        <v>66</v>
      </c>
      <c r="AC2915" t="s">
        <v>67</v>
      </c>
      <c r="AE2915">
        <v>4</v>
      </c>
      <c r="AF2915" t="s">
        <v>88</v>
      </c>
      <c r="AI2915" t="s">
        <v>70</v>
      </c>
      <c r="AK2915" t="s">
        <v>71</v>
      </c>
      <c r="AL2915">
        <v>19</v>
      </c>
      <c r="AN2915" t="s">
        <v>72</v>
      </c>
      <c r="AP2915" t="s">
        <v>56</v>
      </c>
      <c r="AR2915">
        <v>4606</v>
      </c>
      <c r="AS2915" t="s">
        <v>73</v>
      </c>
      <c r="AT2915" t="s">
        <v>74</v>
      </c>
      <c r="AV2915" t="s">
        <v>74</v>
      </c>
      <c r="AX2915">
        <v>510</v>
      </c>
      <c r="AY2915" t="s">
        <v>58</v>
      </c>
      <c r="AZ2915">
        <v>2690</v>
      </c>
      <c r="BA2915">
        <v>14200</v>
      </c>
      <c r="BC2915">
        <v>156230</v>
      </c>
      <c r="BD2915" t="s">
        <v>59</v>
      </c>
    </row>
    <row r="2916" spans="1:56" x14ac:dyDescent="0.25">
      <c r="A2916">
        <v>1</v>
      </c>
      <c r="B2916">
        <v>11</v>
      </c>
      <c r="C2916">
        <v>17</v>
      </c>
      <c r="D2916">
        <v>460451900000</v>
      </c>
      <c r="E2916" t="s">
        <v>2858</v>
      </c>
      <c r="G2916">
        <v>690</v>
      </c>
      <c r="H2916">
        <v>11</v>
      </c>
      <c r="I2916">
        <v>21</v>
      </c>
      <c r="J2916" t="str">
        <f t="shared" si="45"/>
        <v>11-17-2021</v>
      </c>
      <c r="K2916">
        <v>243340</v>
      </c>
      <c r="L2916">
        <v>0</v>
      </c>
      <c r="M2916">
        <v>0</v>
      </c>
      <c r="N2916">
        <v>0</v>
      </c>
      <c r="P2916">
        <v>0</v>
      </c>
      <c r="U2916">
        <v>0</v>
      </c>
      <c r="V2916">
        <v>0</v>
      </c>
      <c r="Y2916">
        <v>0</v>
      </c>
      <c r="AE2916">
        <v>0</v>
      </c>
      <c r="AP2916" t="s">
        <v>56</v>
      </c>
      <c r="AR2916">
        <v>4606</v>
      </c>
      <c r="AS2916" t="s">
        <v>73</v>
      </c>
      <c r="AX2916">
        <v>500</v>
      </c>
      <c r="AY2916" t="s">
        <v>439</v>
      </c>
      <c r="AZ2916">
        <v>2690</v>
      </c>
      <c r="BA2916">
        <v>0</v>
      </c>
      <c r="BC2916">
        <v>0</v>
      </c>
      <c r="BD2916" t="s">
        <v>59</v>
      </c>
    </row>
    <row r="2917" spans="1:56" x14ac:dyDescent="0.25">
      <c r="A2917">
        <v>1</v>
      </c>
      <c r="B2917">
        <v>11</v>
      </c>
      <c r="C2917">
        <v>17</v>
      </c>
      <c r="D2917">
        <v>460452000000</v>
      </c>
      <c r="E2917" t="s">
        <v>2858</v>
      </c>
      <c r="G2917">
        <v>690</v>
      </c>
      <c r="H2917">
        <v>11</v>
      </c>
      <c r="I2917">
        <v>21</v>
      </c>
      <c r="J2917" t="str">
        <f t="shared" si="45"/>
        <v>11-17-2021</v>
      </c>
      <c r="K2917">
        <v>243340</v>
      </c>
      <c r="L2917">
        <v>0</v>
      </c>
      <c r="M2917">
        <v>0</v>
      </c>
      <c r="N2917">
        <v>0</v>
      </c>
      <c r="P2917">
        <v>0</v>
      </c>
      <c r="U2917">
        <v>0</v>
      </c>
      <c r="V2917">
        <v>0</v>
      </c>
      <c r="Y2917">
        <v>0</v>
      </c>
      <c r="AE2917">
        <v>0</v>
      </c>
      <c r="AP2917" t="s">
        <v>56</v>
      </c>
      <c r="AR2917">
        <v>4606</v>
      </c>
      <c r="AS2917" t="s">
        <v>73</v>
      </c>
      <c r="AX2917">
        <v>500</v>
      </c>
      <c r="AY2917" t="s">
        <v>439</v>
      </c>
      <c r="AZ2917">
        <v>2690</v>
      </c>
      <c r="BA2917">
        <v>0</v>
      </c>
      <c r="BC2917">
        <v>0</v>
      </c>
      <c r="BD2917" t="s">
        <v>59</v>
      </c>
    </row>
    <row r="2918" spans="1:56" x14ac:dyDescent="0.25">
      <c r="A2918">
        <v>1</v>
      </c>
      <c r="B2918">
        <v>11</v>
      </c>
      <c r="C2918">
        <v>17</v>
      </c>
      <c r="D2918">
        <v>460460100000</v>
      </c>
      <c r="E2918" t="s">
        <v>2858</v>
      </c>
      <c r="G2918">
        <v>690</v>
      </c>
      <c r="H2918">
        <v>11</v>
      </c>
      <c r="I2918">
        <v>21</v>
      </c>
      <c r="J2918" t="str">
        <f t="shared" si="45"/>
        <v>11-17-2021</v>
      </c>
      <c r="K2918">
        <v>243340</v>
      </c>
      <c r="L2918">
        <v>0</v>
      </c>
      <c r="M2918">
        <v>0</v>
      </c>
      <c r="N2918">
        <v>0</v>
      </c>
      <c r="P2918">
        <v>0</v>
      </c>
      <c r="U2918">
        <v>0</v>
      </c>
      <c r="V2918">
        <v>0</v>
      </c>
      <c r="Y2918">
        <v>0</v>
      </c>
      <c r="AE2918">
        <v>0</v>
      </c>
      <c r="AP2918" t="s">
        <v>56</v>
      </c>
      <c r="AR2918">
        <v>4606</v>
      </c>
      <c r="AS2918" t="s">
        <v>73</v>
      </c>
      <c r="AX2918">
        <v>500</v>
      </c>
      <c r="AY2918" t="s">
        <v>439</v>
      </c>
      <c r="AZ2918">
        <v>2690</v>
      </c>
      <c r="BA2918">
        <v>0</v>
      </c>
      <c r="BC2918">
        <v>0</v>
      </c>
      <c r="BD2918" t="s">
        <v>59</v>
      </c>
    </row>
    <row r="2919" spans="1:56" x14ac:dyDescent="0.25">
      <c r="A2919">
        <v>1</v>
      </c>
      <c r="B2919">
        <v>11</v>
      </c>
      <c r="C2919">
        <v>24</v>
      </c>
      <c r="D2919">
        <v>470760600000</v>
      </c>
      <c r="E2919" t="s">
        <v>1030</v>
      </c>
      <c r="G2919">
        <v>710</v>
      </c>
      <c r="H2919">
        <v>11</v>
      </c>
      <c r="I2919">
        <v>21</v>
      </c>
      <c r="J2919" t="str">
        <f t="shared" si="45"/>
        <v>11-24-2021</v>
      </c>
      <c r="K2919">
        <v>160000</v>
      </c>
      <c r="L2919">
        <v>2086</v>
      </c>
      <c r="M2919">
        <v>66</v>
      </c>
      <c r="N2919">
        <v>148</v>
      </c>
      <c r="P2919">
        <v>0</v>
      </c>
      <c r="Q2919">
        <v>2</v>
      </c>
      <c r="R2919" t="s">
        <v>116</v>
      </c>
      <c r="S2919" t="s">
        <v>269</v>
      </c>
      <c r="T2919" t="s">
        <v>76</v>
      </c>
      <c r="U2919">
        <v>0</v>
      </c>
      <c r="V2919">
        <v>979</v>
      </c>
      <c r="X2919" t="s">
        <v>63</v>
      </c>
      <c r="Y2919">
        <v>864</v>
      </c>
      <c r="Z2919" t="s">
        <v>92</v>
      </c>
      <c r="AA2919" t="s">
        <v>133</v>
      </c>
      <c r="AB2919" t="s">
        <v>66</v>
      </c>
      <c r="AC2919" t="s">
        <v>77</v>
      </c>
      <c r="AE2919">
        <v>7</v>
      </c>
      <c r="AF2919" t="s">
        <v>88</v>
      </c>
      <c r="AK2919" t="s">
        <v>71</v>
      </c>
      <c r="AL2919">
        <v>40</v>
      </c>
      <c r="AN2919" t="s">
        <v>72</v>
      </c>
      <c r="AP2919" t="s">
        <v>56</v>
      </c>
      <c r="AR2919">
        <v>4793</v>
      </c>
      <c r="AS2919" t="s">
        <v>73</v>
      </c>
      <c r="AT2919" t="s">
        <v>213</v>
      </c>
      <c r="AV2919" t="s">
        <v>213</v>
      </c>
      <c r="AX2919">
        <v>510</v>
      </c>
      <c r="AY2919" t="s">
        <v>58</v>
      </c>
      <c r="AZ2919">
        <v>5710</v>
      </c>
      <c r="BA2919">
        <v>9170</v>
      </c>
      <c r="BC2919">
        <v>121860</v>
      </c>
      <c r="BD2919" t="s">
        <v>59</v>
      </c>
    </row>
    <row r="2920" spans="1:56" x14ac:dyDescent="0.25">
      <c r="A2920">
        <v>1</v>
      </c>
      <c r="B2920">
        <v>11</v>
      </c>
      <c r="C2920">
        <v>1</v>
      </c>
      <c r="D2920">
        <v>470840300000</v>
      </c>
      <c r="E2920" t="s">
        <v>3081</v>
      </c>
      <c r="G2920">
        <v>655</v>
      </c>
      <c r="H2920">
        <v>11</v>
      </c>
      <c r="I2920">
        <v>21</v>
      </c>
      <c r="J2920" t="str">
        <f t="shared" si="45"/>
        <v>11-01-2021</v>
      </c>
      <c r="K2920">
        <v>70000</v>
      </c>
      <c r="L2920">
        <v>720</v>
      </c>
      <c r="M2920">
        <v>98</v>
      </c>
      <c r="N2920">
        <v>64</v>
      </c>
      <c r="P2920">
        <v>0</v>
      </c>
      <c r="Q2920" t="s">
        <v>98</v>
      </c>
      <c r="R2920" t="s">
        <v>116</v>
      </c>
      <c r="S2920" t="s">
        <v>135</v>
      </c>
      <c r="T2920" t="s">
        <v>132</v>
      </c>
      <c r="U2920">
        <v>0</v>
      </c>
      <c r="V2920">
        <v>0</v>
      </c>
      <c r="Y2920">
        <v>308</v>
      </c>
      <c r="Z2920" t="s">
        <v>64</v>
      </c>
      <c r="AA2920" t="s">
        <v>152</v>
      </c>
      <c r="AB2920" t="s">
        <v>66</v>
      </c>
      <c r="AC2920" t="s">
        <v>67</v>
      </c>
      <c r="AE2920">
        <v>5</v>
      </c>
      <c r="AF2920" t="s">
        <v>81</v>
      </c>
      <c r="AK2920" t="s">
        <v>225</v>
      </c>
      <c r="AL2920">
        <v>45</v>
      </c>
      <c r="AN2920" t="s">
        <v>138</v>
      </c>
      <c r="AP2920" t="s">
        <v>56</v>
      </c>
      <c r="AR2920">
        <v>4796</v>
      </c>
      <c r="AS2920" t="s">
        <v>73</v>
      </c>
      <c r="AT2920" t="s">
        <v>213</v>
      </c>
      <c r="AV2920" t="s">
        <v>213</v>
      </c>
      <c r="AX2920">
        <v>510</v>
      </c>
      <c r="AY2920" t="s">
        <v>429</v>
      </c>
      <c r="AZ2920">
        <v>5655</v>
      </c>
      <c r="BA2920">
        <v>10890</v>
      </c>
      <c r="BC2920">
        <v>42060</v>
      </c>
      <c r="BD2920" t="s">
        <v>59</v>
      </c>
    </row>
    <row r="2921" spans="1:56" x14ac:dyDescent="0.25">
      <c r="A2921">
        <v>1</v>
      </c>
      <c r="B2921">
        <v>11</v>
      </c>
      <c r="C2921">
        <v>5</v>
      </c>
      <c r="D2921">
        <v>470981200000</v>
      </c>
      <c r="E2921" t="s">
        <v>3142</v>
      </c>
      <c r="G2921">
        <v>672</v>
      </c>
      <c r="H2921">
        <v>11</v>
      </c>
      <c r="I2921">
        <v>21</v>
      </c>
      <c r="J2921" t="str">
        <f t="shared" si="45"/>
        <v>11-05-2021</v>
      </c>
      <c r="K2921">
        <v>280000</v>
      </c>
      <c r="L2921">
        <v>1570</v>
      </c>
      <c r="M2921">
        <v>108</v>
      </c>
      <c r="N2921">
        <v>161</v>
      </c>
      <c r="P2921">
        <v>0</v>
      </c>
      <c r="Q2921">
        <v>1</v>
      </c>
      <c r="R2921" t="s">
        <v>397</v>
      </c>
      <c r="S2921">
        <v>9611</v>
      </c>
      <c r="T2921" t="s">
        <v>76</v>
      </c>
      <c r="U2921">
        <v>5</v>
      </c>
      <c r="V2921">
        <v>576</v>
      </c>
      <c r="W2921" t="s">
        <v>71</v>
      </c>
      <c r="X2921" t="s">
        <v>63</v>
      </c>
      <c r="Y2921">
        <v>1128</v>
      </c>
      <c r="Z2921" t="s">
        <v>64</v>
      </c>
      <c r="AA2921" t="s">
        <v>152</v>
      </c>
      <c r="AB2921" t="s">
        <v>66</v>
      </c>
      <c r="AC2921" t="s">
        <v>67</v>
      </c>
      <c r="AE2921">
        <v>10</v>
      </c>
      <c r="AF2921" t="s">
        <v>68</v>
      </c>
      <c r="AG2921" t="s">
        <v>69</v>
      </c>
      <c r="AI2921" t="s">
        <v>70</v>
      </c>
      <c r="AK2921" t="s">
        <v>71</v>
      </c>
      <c r="AL2921">
        <v>35</v>
      </c>
      <c r="AN2921" t="s">
        <v>72</v>
      </c>
      <c r="AP2921" t="s">
        <v>56</v>
      </c>
      <c r="AR2921">
        <v>4794</v>
      </c>
      <c r="AS2921" t="s">
        <v>73</v>
      </c>
      <c r="AT2921" t="s">
        <v>213</v>
      </c>
      <c r="AV2921" t="s">
        <v>213</v>
      </c>
      <c r="AX2921">
        <v>510</v>
      </c>
      <c r="AY2921" t="s">
        <v>58</v>
      </c>
      <c r="AZ2921">
        <v>2672</v>
      </c>
      <c r="BA2921">
        <v>19970</v>
      </c>
      <c r="BC2921">
        <v>116060</v>
      </c>
      <c r="BD2921" t="s">
        <v>59</v>
      </c>
    </row>
    <row r="2922" spans="1:56" x14ac:dyDescent="0.25">
      <c r="A2922">
        <v>1</v>
      </c>
      <c r="B2922">
        <v>11</v>
      </c>
      <c r="C2922">
        <v>4</v>
      </c>
      <c r="D2922">
        <v>471650000000</v>
      </c>
      <c r="E2922" t="s">
        <v>3240</v>
      </c>
      <c r="G2922">
        <v>663</v>
      </c>
      <c r="H2922">
        <v>11</v>
      </c>
      <c r="I2922">
        <v>21</v>
      </c>
      <c r="J2922" t="str">
        <f t="shared" si="45"/>
        <v>11-04-2021</v>
      </c>
      <c r="K2922">
        <v>40000</v>
      </c>
      <c r="L2922">
        <v>0</v>
      </c>
      <c r="M2922">
        <v>266</v>
      </c>
      <c r="N2922">
        <v>128</v>
      </c>
      <c r="P2922">
        <v>0.80500000000000005</v>
      </c>
      <c r="U2922">
        <v>0</v>
      </c>
      <c r="V2922">
        <v>0</v>
      </c>
      <c r="Y2922">
        <v>0</v>
      </c>
      <c r="AE2922">
        <v>0</v>
      </c>
      <c r="AP2922" t="s">
        <v>56</v>
      </c>
      <c r="AR2922">
        <v>4792</v>
      </c>
      <c r="AS2922" t="s">
        <v>73</v>
      </c>
      <c r="AX2922">
        <v>500</v>
      </c>
      <c r="AY2922" t="s">
        <v>58</v>
      </c>
      <c r="AZ2922">
        <v>3663</v>
      </c>
      <c r="BA2922">
        <v>41460</v>
      </c>
      <c r="BC2922">
        <v>0</v>
      </c>
      <c r="BD2922" t="s">
        <v>59</v>
      </c>
    </row>
    <row r="2923" spans="1:56" x14ac:dyDescent="0.25">
      <c r="A2923">
        <v>1</v>
      </c>
      <c r="B2923">
        <v>11</v>
      </c>
      <c r="C2923">
        <v>8</v>
      </c>
      <c r="D2923">
        <v>472120000000</v>
      </c>
      <c r="E2923" t="s">
        <v>3245</v>
      </c>
      <c r="G2923">
        <v>673</v>
      </c>
      <c r="H2923">
        <v>11</v>
      </c>
      <c r="I2923">
        <v>21</v>
      </c>
      <c r="J2923" t="str">
        <f t="shared" si="45"/>
        <v>11-08-2021</v>
      </c>
      <c r="K2923">
        <v>207000</v>
      </c>
      <c r="L2923">
        <v>1768</v>
      </c>
      <c r="M2923">
        <v>145</v>
      </c>
      <c r="N2923">
        <v>125</v>
      </c>
      <c r="P2923">
        <v>0.41199999999999998</v>
      </c>
      <c r="Q2923" t="s">
        <v>279</v>
      </c>
      <c r="R2923">
        <v>1</v>
      </c>
      <c r="S2923">
        <v>9372</v>
      </c>
      <c r="T2923" t="e">
        <f>+B F</f>
        <v>#NAME?</v>
      </c>
      <c r="U2923">
        <v>0</v>
      </c>
      <c r="V2923">
        <v>884</v>
      </c>
      <c r="X2923" t="s">
        <v>63</v>
      </c>
      <c r="Y2923">
        <v>480</v>
      </c>
      <c r="Z2923" t="s">
        <v>92</v>
      </c>
      <c r="AA2923" t="s">
        <v>152</v>
      </c>
      <c r="AB2923" t="s">
        <v>66</v>
      </c>
      <c r="AC2923" t="s">
        <v>67</v>
      </c>
      <c r="AE2923">
        <v>11</v>
      </c>
      <c r="AF2923" t="s">
        <v>102</v>
      </c>
      <c r="AG2923" t="s">
        <v>69</v>
      </c>
      <c r="AI2923" t="s">
        <v>89</v>
      </c>
      <c r="AK2923" t="s">
        <v>225</v>
      </c>
      <c r="AL2923">
        <v>30</v>
      </c>
      <c r="AN2923" t="s">
        <v>310</v>
      </c>
      <c r="AP2923" t="s">
        <v>56</v>
      </c>
      <c r="AR2923">
        <v>4797</v>
      </c>
      <c r="AS2923" t="s">
        <v>73</v>
      </c>
      <c r="AT2923" t="s">
        <v>213</v>
      </c>
      <c r="AV2923" t="s">
        <v>213</v>
      </c>
      <c r="AX2923">
        <v>510</v>
      </c>
      <c r="AY2923" t="s">
        <v>3246</v>
      </c>
      <c r="AZ2923">
        <v>2673</v>
      </c>
      <c r="BA2923">
        <v>23630</v>
      </c>
      <c r="BC2923">
        <v>152910</v>
      </c>
      <c r="BD2923" t="s">
        <v>59</v>
      </c>
    </row>
    <row r="2924" spans="1:56" x14ac:dyDescent="0.25">
      <c r="A2924">
        <v>1</v>
      </c>
      <c r="B2924">
        <v>11</v>
      </c>
      <c r="C2924">
        <v>8</v>
      </c>
      <c r="D2924">
        <v>472130000000</v>
      </c>
      <c r="E2924" t="s">
        <v>3138</v>
      </c>
      <c r="G2924">
        <v>673</v>
      </c>
      <c r="H2924">
        <v>11</v>
      </c>
      <c r="I2924">
        <v>21</v>
      </c>
      <c r="J2924" t="str">
        <f t="shared" si="45"/>
        <v>11-08-2021</v>
      </c>
      <c r="K2924">
        <v>207000</v>
      </c>
      <c r="L2924">
        <v>0</v>
      </c>
      <c r="M2924">
        <v>65</v>
      </c>
      <c r="N2924">
        <v>124</v>
      </c>
      <c r="P2924">
        <v>0.184</v>
      </c>
      <c r="U2924">
        <v>0</v>
      </c>
      <c r="V2924">
        <v>0</v>
      </c>
      <c r="Y2924">
        <v>0</v>
      </c>
      <c r="AE2924">
        <v>0</v>
      </c>
      <c r="AR2924">
        <v>4797</v>
      </c>
      <c r="AS2924" t="s">
        <v>73</v>
      </c>
      <c r="AX2924">
        <v>500</v>
      </c>
      <c r="AY2924" t="s">
        <v>58</v>
      </c>
      <c r="AZ2924">
        <v>2673</v>
      </c>
      <c r="BA2924">
        <v>0</v>
      </c>
      <c r="BC2924">
        <v>0</v>
      </c>
      <c r="BD2924" t="s">
        <v>59</v>
      </c>
    </row>
    <row r="2925" spans="1:56" x14ac:dyDescent="0.25">
      <c r="A2925">
        <v>1</v>
      </c>
      <c r="B2925">
        <v>11</v>
      </c>
      <c r="C2925">
        <v>8</v>
      </c>
      <c r="D2925">
        <v>472140000000</v>
      </c>
      <c r="E2925" t="s">
        <v>2930</v>
      </c>
      <c r="G2925">
        <v>673</v>
      </c>
      <c r="H2925">
        <v>11</v>
      </c>
      <c r="I2925">
        <v>21</v>
      </c>
      <c r="J2925" t="str">
        <f t="shared" si="45"/>
        <v>11-08-2021</v>
      </c>
      <c r="K2925">
        <v>207000</v>
      </c>
      <c r="L2925">
        <v>0</v>
      </c>
      <c r="M2925">
        <v>69</v>
      </c>
      <c r="N2925">
        <v>124</v>
      </c>
      <c r="P2925">
        <v>0.20300000000000001</v>
      </c>
      <c r="U2925">
        <v>0</v>
      </c>
      <c r="V2925">
        <v>0</v>
      </c>
      <c r="Y2925">
        <v>0</v>
      </c>
      <c r="AE2925">
        <v>0</v>
      </c>
      <c r="AP2925" t="s">
        <v>56</v>
      </c>
      <c r="AR2925">
        <v>4797</v>
      </c>
      <c r="AS2925" t="s">
        <v>73</v>
      </c>
      <c r="AT2925" t="s">
        <v>213</v>
      </c>
      <c r="AV2925" t="s">
        <v>213</v>
      </c>
      <c r="AX2925">
        <v>500</v>
      </c>
      <c r="AY2925" t="s">
        <v>58</v>
      </c>
      <c r="AZ2925">
        <v>2673</v>
      </c>
      <c r="BA2925">
        <v>0</v>
      </c>
      <c r="BC2925">
        <v>0</v>
      </c>
      <c r="BD2925" t="s">
        <v>59</v>
      </c>
    </row>
    <row r="2926" spans="1:56" x14ac:dyDescent="0.25">
      <c r="A2926">
        <v>1</v>
      </c>
      <c r="B2926">
        <v>11</v>
      </c>
      <c r="C2926">
        <v>9</v>
      </c>
      <c r="D2926">
        <v>480100700000</v>
      </c>
      <c r="E2926" t="s">
        <v>3288</v>
      </c>
      <c r="G2926">
        <v>679</v>
      </c>
      <c r="H2926">
        <v>11</v>
      </c>
      <c r="I2926">
        <v>21</v>
      </c>
      <c r="J2926" t="str">
        <f t="shared" si="45"/>
        <v>11-09-2021</v>
      </c>
      <c r="K2926">
        <v>185000</v>
      </c>
      <c r="L2926">
        <v>1662</v>
      </c>
      <c r="M2926">
        <v>0</v>
      </c>
      <c r="N2926">
        <v>0</v>
      </c>
      <c r="P2926">
        <v>0.44</v>
      </c>
      <c r="Q2926">
        <v>1</v>
      </c>
      <c r="R2926">
        <v>1</v>
      </c>
      <c r="S2926">
        <v>9701</v>
      </c>
      <c r="T2926" t="s">
        <v>112</v>
      </c>
      <c r="U2926">
        <v>0</v>
      </c>
      <c r="V2926">
        <v>0</v>
      </c>
      <c r="X2926" t="s">
        <v>63</v>
      </c>
      <c r="Y2926">
        <v>480</v>
      </c>
      <c r="Z2926" t="s">
        <v>64</v>
      </c>
      <c r="AA2926" t="s">
        <v>164</v>
      </c>
      <c r="AB2926" t="s">
        <v>66</v>
      </c>
      <c r="AC2926" t="s">
        <v>67</v>
      </c>
      <c r="AE2926">
        <v>7</v>
      </c>
      <c r="AF2926" t="s">
        <v>88</v>
      </c>
      <c r="AK2926" t="s">
        <v>90</v>
      </c>
      <c r="AL2926">
        <v>35</v>
      </c>
      <c r="AN2926" t="s">
        <v>82</v>
      </c>
      <c r="AP2926" t="s">
        <v>56</v>
      </c>
      <c r="AR2926">
        <v>4804</v>
      </c>
      <c r="AS2926" t="s">
        <v>73</v>
      </c>
      <c r="AT2926" t="s">
        <v>74</v>
      </c>
      <c r="AV2926" t="s">
        <v>74</v>
      </c>
      <c r="AX2926">
        <v>510</v>
      </c>
      <c r="AY2926" t="s">
        <v>473</v>
      </c>
      <c r="AZ2926">
        <v>5679</v>
      </c>
      <c r="BA2926">
        <v>9140</v>
      </c>
      <c r="BC2926">
        <v>100030</v>
      </c>
      <c r="BD2926" t="s">
        <v>59</v>
      </c>
    </row>
    <row r="2927" spans="1:56" x14ac:dyDescent="0.25">
      <c r="A2927">
        <v>1</v>
      </c>
      <c r="B2927">
        <v>11</v>
      </c>
      <c r="C2927">
        <v>4</v>
      </c>
      <c r="D2927">
        <v>490421300000</v>
      </c>
      <c r="E2927" t="s">
        <v>3398</v>
      </c>
      <c r="G2927">
        <v>665</v>
      </c>
      <c r="H2927">
        <v>11</v>
      </c>
      <c r="I2927">
        <v>21</v>
      </c>
      <c r="J2927" t="str">
        <f t="shared" si="45"/>
        <v>11-04-2021</v>
      </c>
      <c r="K2927">
        <v>142800</v>
      </c>
      <c r="L2927">
        <v>1668</v>
      </c>
      <c r="M2927">
        <v>74</v>
      </c>
      <c r="N2927">
        <v>132</v>
      </c>
      <c r="P2927">
        <v>0</v>
      </c>
      <c r="Q2927">
        <v>1</v>
      </c>
      <c r="R2927">
        <v>5</v>
      </c>
      <c r="S2927" t="s">
        <v>1091</v>
      </c>
      <c r="T2927" t="s">
        <v>112</v>
      </c>
      <c r="U2927">
        <v>0</v>
      </c>
      <c r="V2927">
        <v>0</v>
      </c>
      <c r="Y2927">
        <v>390</v>
      </c>
      <c r="Z2927" t="s">
        <v>64</v>
      </c>
      <c r="AA2927" t="s">
        <v>164</v>
      </c>
      <c r="AB2927" t="s">
        <v>64</v>
      </c>
      <c r="AC2927" t="s">
        <v>67</v>
      </c>
      <c r="AE2927">
        <v>4</v>
      </c>
      <c r="AF2927" t="s">
        <v>102</v>
      </c>
      <c r="AG2927" t="s">
        <v>69</v>
      </c>
      <c r="AK2927" t="s">
        <v>71</v>
      </c>
      <c r="AL2927">
        <v>30</v>
      </c>
      <c r="AN2927" t="s">
        <v>82</v>
      </c>
      <c r="AP2927" t="s">
        <v>56</v>
      </c>
      <c r="AR2927">
        <v>4918</v>
      </c>
      <c r="AS2927" t="s">
        <v>73</v>
      </c>
      <c r="AT2927" t="s">
        <v>213</v>
      </c>
      <c r="AV2927" t="s">
        <v>74</v>
      </c>
      <c r="AX2927">
        <v>510</v>
      </c>
      <c r="AY2927" t="s">
        <v>473</v>
      </c>
      <c r="AZ2927">
        <v>6665</v>
      </c>
      <c r="BA2927">
        <v>11830</v>
      </c>
      <c r="BC2927">
        <v>83310</v>
      </c>
      <c r="BD2927" t="s">
        <v>59</v>
      </c>
    </row>
    <row r="2928" spans="1:56" x14ac:dyDescent="0.25">
      <c r="A2928">
        <v>1</v>
      </c>
      <c r="B2928">
        <v>11</v>
      </c>
      <c r="C2928">
        <v>9</v>
      </c>
      <c r="D2928">
        <v>493561760000</v>
      </c>
      <c r="E2928" t="s">
        <v>3529</v>
      </c>
      <c r="G2928">
        <v>676</v>
      </c>
      <c r="H2928">
        <v>11</v>
      </c>
      <c r="I2928">
        <v>21</v>
      </c>
      <c r="J2928" t="str">
        <f t="shared" si="45"/>
        <v>11-09-2021</v>
      </c>
      <c r="K2928">
        <v>100000</v>
      </c>
      <c r="L2928">
        <v>1672</v>
      </c>
      <c r="M2928">
        <v>95</v>
      </c>
      <c r="N2928">
        <v>130</v>
      </c>
      <c r="P2928">
        <v>0</v>
      </c>
      <c r="Q2928">
        <v>1</v>
      </c>
      <c r="R2928">
        <v>1</v>
      </c>
      <c r="S2928">
        <v>9941</v>
      </c>
      <c r="T2928" t="s">
        <v>112</v>
      </c>
      <c r="U2928">
        <v>0</v>
      </c>
      <c r="V2928">
        <v>0</v>
      </c>
      <c r="X2928" t="s">
        <v>63</v>
      </c>
      <c r="Y2928">
        <v>576</v>
      </c>
      <c r="Z2928" t="s">
        <v>64</v>
      </c>
      <c r="AA2928" t="s">
        <v>2804</v>
      </c>
      <c r="AB2928" t="s">
        <v>66</v>
      </c>
      <c r="AC2928" t="s">
        <v>67</v>
      </c>
      <c r="AE2928">
        <v>6</v>
      </c>
      <c r="AF2928" t="s">
        <v>68</v>
      </c>
      <c r="AG2928" t="s">
        <v>69</v>
      </c>
      <c r="AK2928" t="s">
        <v>71</v>
      </c>
      <c r="AL2928">
        <v>22</v>
      </c>
      <c r="AN2928" t="s">
        <v>72</v>
      </c>
      <c r="AP2928" t="s">
        <v>56</v>
      </c>
      <c r="AR2928">
        <v>4916</v>
      </c>
      <c r="AS2928" t="s">
        <v>73</v>
      </c>
      <c r="AT2928" t="s">
        <v>213</v>
      </c>
      <c r="AV2928" t="s">
        <v>213</v>
      </c>
      <c r="AX2928">
        <v>510</v>
      </c>
      <c r="AY2928" t="s">
        <v>3530</v>
      </c>
      <c r="AZ2928">
        <v>7676</v>
      </c>
      <c r="BA2928">
        <v>10630</v>
      </c>
      <c r="BC2928">
        <v>119830</v>
      </c>
      <c r="BD2928" t="s">
        <v>59</v>
      </c>
    </row>
    <row r="2929" spans="1:56" x14ac:dyDescent="0.25">
      <c r="A2929">
        <v>1</v>
      </c>
      <c r="B2929">
        <v>11</v>
      </c>
      <c r="C2929">
        <v>9</v>
      </c>
      <c r="D2929">
        <v>493561760000</v>
      </c>
      <c r="E2929" t="s">
        <v>3529</v>
      </c>
      <c r="G2929">
        <v>677</v>
      </c>
      <c r="H2929">
        <v>11</v>
      </c>
      <c r="I2929">
        <v>21</v>
      </c>
      <c r="J2929" t="str">
        <f t="shared" si="45"/>
        <v>11-09-2021</v>
      </c>
      <c r="K2929">
        <v>100000</v>
      </c>
      <c r="L2929">
        <v>1672</v>
      </c>
      <c r="M2929">
        <v>95</v>
      </c>
      <c r="N2929">
        <v>130</v>
      </c>
      <c r="P2929">
        <v>0</v>
      </c>
      <c r="Q2929">
        <v>1</v>
      </c>
      <c r="R2929">
        <v>1</v>
      </c>
      <c r="S2929">
        <v>9941</v>
      </c>
      <c r="T2929" t="s">
        <v>112</v>
      </c>
      <c r="U2929">
        <v>0</v>
      </c>
      <c r="V2929">
        <v>0</v>
      </c>
      <c r="X2929" t="s">
        <v>63</v>
      </c>
      <c r="Y2929">
        <v>576</v>
      </c>
      <c r="Z2929" t="s">
        <v>64</v>
      </c>
      <c r="AA2929" t="s">
        <v>2804</v>
      </c>
      <c r="AB2929" t="s">
        <v>66</v>
      </c>
      <c r="AC2929" t="s">
        <v>67</v>
      </c>
      <c r="AE2929">
        <v>6</v>
      </c>
      <c r="AF2929" t="s">
        <v>68</v>
      </c>
      <c r="AG2929" t="s">
        <v>69</v>
      </c>
      <c r="AK2929" t="s">
        <v>71</v>
      </c>
      <c r="AL2929">
        <v>22</v>
      </c>
      <c r="AN2929" t="s">
        <v>72</v>
      </c>
      <c r="AP2929" t="s">
        <v>56</v>
      </c>
      <c r="AR2929">
        <v>4916</v>
      </c>
      <c r="AS2929" t="s">
        <v>73</v>
      </c>
      <c r="AT2929" t="s">
        <v>213</v>
      </c>
      <c r="AV2929" t="s">
        <v>213</v>
      </c>
      <c r="AX2929">
        <v>510</v>
      </c>
      <c r="AY2929" t="s">
        <v>3530</v>
      </c>
      <c r="AZ2929">
        <v>8677</v>
      </c>
      <c r="BA2929">
        <v>10630</v>
      </c>
      <c r="BC2929">
        <v>119830</v>
      </c>
      <c r="BD2929" t="s">
        <v>59</v>
      </c>
    </row>
    <row r="2930" spans="1:56" x14ac:dyDescent="0.25">
      <c r="A2930">
        <v>1</v>
      </c>
      <c r="B2930">
        <v>11</v>
      </c>
      <c r="C2930">
        <v>3</v>
      </c>
      <c r="D2930">
        <v>500121400300</v>
      </c>
      <c r="E2930" t="s">
        <v>3568</v>
      </c>
      <c r="G2930">
        <v>660</v>
      </c>
      <c r="H2930">
        <v>11</v>
      </c>
      <c r="I2930">
        <v>21</v>
      </c>
      <c r="J2930" t="str">
        <f t="shared" si="45"/>
        <v>11-03-2021</v>
      </c>
      <c r="K2930">
        <v>270000</v>
      </c>
      <c r="L2930">
        <v>2626</v>
      </c>
      <c r="M2930">
        <v>0</v>
      </c>
      <c r="N2930">
        <v>0</v>
      </c>
      <c r="P2930">
        <v>2.8130000000000002</v>
      </c>
      <c r="Q2930">
        <v>2</v>
      </c>
      <c r="R2930" t="s">
        <v>116</v>
      </c>
      <c r="S2930" t="s">
        <v>269</v>
      </c>
      <c r="T2930" t="s">
        <v>76</v>
      </c>
      <c r="U2930">
        <v>0</v>
      </c>
      <c r="V2930">
        <v>1000</v>
      </c>
      <c r="X2930" t="s">
        <v>63</v>
      </c>
      <c r="Y2930">
        <v>572</v>
      </c>
      <c r="Z2930" t="s">
        <v>64</v>
      </c>
      <c r="AA2930" t="s">
        <v>300</v>
      </c>
      <c r="AB2930" t="s">
        <v>66</v>
      </c>
      <c r="AC2930" t="s">
        <v>67</v>
      </c>
      <c r="AE2930">
        <v>12</v>
      </c>
      <c r="AF2930" t="s">
        <v>88</v>
      </c>
      <c r="AI2930" t="s">
        <v>70</v>
      </c>
      <c r="AK2930" t="s">
        <v>71</v>
      </c>
      <c r="AL2930">
        <v>45</v>
      </c>
      <c r="AN2930" t="s">
        <v>72</v>
      </c>
      <c r="AP2930" t="s">
        <v>56</v>
      </c>
      <c r="AR2930">
        <v>0</v>
      </c>
      <c r="AS2930" t="s">
        <v>73</v>
      </c>
      <c r="AT2930" t="s">
        <v>74</v>
      </c>
      <c r="AV2930" t="s">
        <v>74</v>
      </c>
      <c r="AX2930">
        <v>111</v>
      </c>
      <c r="AY2930" t="s">
        <v>58</v>
      </c>
      <c r="AZ2930">
        <v>4660</v>
      </c>
      <c r="BA2930">
        <v>25140</v>
      </c>
      <c r="BC2930">
        <v>142800</v>
      </c>
      <c r="BD2930" t="s">
        <v>59</v>
      </c>
    </row>
    <row r="2931" spans="1:56" x14ac:dyDescent="0.25">
      <c r="A2931">
        <v>1</v>
      </c>
      <c r="B2931">
        <v>11</v>
      </c>
      <c r="C2931">
        <v>1</v>
      </c>
      <c r="D2931">
        <v>500160200100</v>
      </c>
      <c r="E2931" t="s">
        <v>3591</v>
      </c>
      <c r="G2931">
        <v>653</v>
      </c>
      <c r="H2931">
        <v>11</v>
      </c>
      <c r="I2931">
        <v>21</v>
      </c>
      <c r="J2931" t="str">
        <f t="shared" si="45"/>
        <v>11-01-2021</v>
      </c>
      <c r="K2931">
        <v>100</v>
      </c>
      <c r="L2931">
        <v>0</v>
      </c>
      <c r="M2931">
        <v>10</v>
      </c>
      <c r="N2931">
        <v>154</v>
      </c>
      <c r="P2931">
        <v>3.5000000000000003E-2</v>
      </c>
      <c r="U2931">
        <v>0</v>
      </c>
      <c r="V2931">
        <v>0</v>
      </c>
      <c r="Y2931">
        <v>0</v>
      </c>
      <c r="AE2931">
        <v>0</v>
      </c>
      <c r="AR2931">
        <v>5000</v>
      </c>
      <c r="AS2931" t="s">
        <v>73</v>
      </c>
      <c r="AX2931">
        <v>500</v>
      </c>
      <c r="AY2931" t="s">
        <v>58</v>
      </c>
      <c r="AZ2931">
        <v>1653</v>
      </c>
      <c r="BA2931">
        <v>0</v>
      </c>
      <c r="BC2931">
        <v>0</v>
      </c>
      <c r="BD2931" t="s">
        <v>59</v>
      </c>
    </row>
    <row r="2932" spans="1:56" x14ac:dyDescent="0.25">
      <c r="A2932">
        <v>1</v>
      </c>
      <c r="B2932">
        <v>11</v>
      </c>
      <c r="C2932">
        <v>19</v>
      </c>
      <c r="D2932">
        <v>530010400000</v>
      </c>
      <c r="E2932" t="s">
        <v>2799</v>
      </c>
      <c r="G2932">
        <v>698</v>
      </c>
      <c r="H2932">
        <v>11</v>
      </c>
      <c r="I2932">
        <v>21</v>
      </c>
      <c r="J2932" t="str">
        <f t="shared" si="45"/>
        <v>11-19-2021</v>
      </c>
      <c r="K2932">
        <v>490000</v>
      </c>
      <c r="L2932">
        <v>0</v>
      </c>
      <c r="M2932">
        <v>0</v>
      </c>
      <c r="N2932">
        <v>0</v>
      </c>
      <c r="P2932">
        <v>1.5</v>
      </c>
      <c r="U2932">
        <v>0</v>
      </c>
      <c r="V2932">
        <v>0</v>
      </c>
      <c r="Y2932">
        <v>0</v>
      </c>
      <c r="AE2932">
        <v>0</v>
      </c>
      <c r="AP2932" t="s">
        <v>56</v>
      </c>
      <c r="AR2932">
        <v>0</v>
      </c>
      <c r="AS2932" t="s">
        <v>73</v>
      </c>
      <c r="AX2932">
        <v>110</v>
      </c>
      <c r="AY2932" t="s">
        <v>1604</v>
      </c>
      <c r="AZ2932">
        <v>5698</v>
      </c>
      <c r="BA2932">
        <v>8490</v>
      </c>
      <c r="BC2932">
        <v>0</v>
      </c>
      <c r="BD2932" t="s">
        <v>59</v>
      </c>
    </row>
    <row r="2933" spans="1:56" x14ac:dyDescent="0.25">
      <c r="A2933">
        <v>1</v>
      </c>
      <c r="B2933">
        <v>11</v>
      </c>
      <c r="C2933">
        <v>19</v>
      </c>
      <c r="D2933">
        <v>530171100000</v>
      </c>
      <c r="E2933" t="s">
        <v>2799</v>
      </c>
      <c r="G2933">
        <v>698</v>
      </c>
      <c r="H2933">
        <v>11</v>
      </c>
      <c r="I2933">
        <v>21</v>
      </c>
      <c r="J2933" t="str">
        <f t="shared" si="45"/>
        <v>11-19-2021</v>
      </c>
      <c r="K2933">
        <v>490000</v>
      </c>
      <c r="L2933">
        <v>0</v>
      </c>
      <c r="M2933">
        <v>0</v>
      </c>
      <c r="N2933">
        <v>0</v>
      </c>
      <c r="P2933">
        <v>79.7</v>
      </c>
      <c r="U2933">
        <v>0</v>
      </c>
      <c r="V2933">
        <v>0</v>
      </c>
      <c r="Y2933">
        <v>0</v>
      </c>
      <c r="AE2933">
        <v>0</v>
      </c>
      <c r="AP2933" t="s">
        <v>56</v>
      </c>
      <c r="AR2933">
        <v>0</v>
      </c>
      <c r="AS2933" t="s">
        <v>73</v>
      </c>
      <c r="AT2933" t="s">
        <v>74</v>
      </c>
      <c r="AV2933" t="s">
        <v>74</v>
      </c>
      <c r="AX2933">
        <v>110</v>
      </c>
      <c r="AY2933" t="s">
        <v>58</v>
      </c>
      <c r="AZ2933">
        <v>5698</v>
      </c>
      <c r="BA2933">
        <v>461570</v>
      </c>
      <c r="BC2933">
        <v>0</v>
      </c>
      <c r="BD2933" t="s">
        <v>59</v>
      </c>
    </row>
    <row r="2934" spans="1:56" x14ac:dyDescent="0.25">
      <c r="A2934">
        <v>1</v>
      </c>
      <c r="B2934">
        <v>11</v>
      </c>
      <c r="C2934">
        <v>19</v>
      </c>
      <c r="D2934">
        <v>530181810000</v>
      </c>
      <c r="E2934" t="s">
        <v>474</v>
      </c>
      <c r="G2934">
        <v>701</v>
      </c>
      <c r="H2934">
        <v>11</v>
      </c>
      <c r="I2934">
        <v>21</v>
      </c>
      <c r="J2934" t="str">
        <f t="shared" si="45"/>
        <v>11-19-2021</v>
      </c>
      <c r="K2934">
        <v>83670</v>
      </c>
      <c r="L2934">
        <v>0</v>
      </c>
      <c r="M2934">
        <v>0</v>
      </c>
      <c r="N2934">
        <v>0</v>
      </c>
      <c r="P2934">
        <v>13.945</v>
      </c>
      <c r="U2934">
        <v>0</v>
      </c>
      <c r="V2934">
        <v>0</v>
      </c>
      <c r="Y2934">
        <v>0</v>
      </c>
      <c r="AE2934">
        <v>0</v>
      </c>
      <c r="AR2934">
        <v>0</v>
      </c>
      <c r="AS2934" t="s">
        <v>73</v>
      </c>
      <c r="AX2934">
        <v>110</v>
      </c>
      <c r="AY2934" t="s">
        <v>423</v>
      </c>
      <c r="AZ2934">
        <v>3701</v>
      </c>
      <c r="BA2934">
        <v>127570</v>
      </c>
      <c r="BC2934">
        <v>0</v>
      </c>
      <c r="BD2934" t="s">
        <v>59</v>
      </c>
    </row>
    <row r="2935" spans="1:56" x14ac:dyDescent="0.25">
      <c r="A2935">
        <v>1</v>
      </c>
      <c r="B2935">
        <v>11</v>
      </c>
      <c r="C2935">
        <v>18</v>
      </c>
      <c r="D2935">
        <v>560711400000</v>
      </c>
      <c r="E2935" t="s">
        <v>3813</v>
      </c>
      <c r="G2935">
        <v>696</v>
      </c>
      <c r="H2935">
        <v>11</v>
      </c>
      <c r="I2935">
        <v>21</v>
      </c>
      <c r="J2935" t="str">
        <f t="shared" si="45"/>
        <v>11-18-2021</v>
      </c>
      <c r="K2935">
        <v>142500</v>
      </c>
      <c r="L2935">
        <v>1512</v>
      </c>
      <c r="M2935">
        <v>120</v>
      </c>
      <c r="N2935">
        <v>149</v>
      </c>
      <c r="P2935">
        <v>0</v>
      </c>
      <c r="Q2935">
        <v>1</v>
      </c>
      <c r="R2935">
        <v>1</v>
      </c>
      <c r="S2935">
        <v>9621</v>
      </c>
      <c r="T2935" t="s">
        <v>112</v>
      </c>
      <c r="U2935">
        <v>0</v>
      </c>
      <c r="V2935">
        <v>0</v>
      </c>
      <c r="X2935" t="s">
        <v>63</v>
      </c>
      <c r="Y2935">
        <v>576</v>
      </c>
      <c r="Z2935" t="s">
        <v>64</v>
      </c>
      <c r="AA2935" t="s">
        <v>197</v>
      </c>
      <c r="AB2935" t="s">
        <v>66</v>
      </c>
      <c r="AC2935" t="s">
        <v>77</v>
      </c>
      <c r="AE2935">
        <v>6</v>
      </c>
      <c r="AF2935" t="s">
        <v>102</v>
      </c>
      <c r="AG2935" t="s">
        <v>69</v>
      </c>
      <c r="AK2935" t="s">
        <v>71</v>
      </c>
      <c r="AL2935">
        <v>40</v>
      </c>
      <c r="AN2935" t="s">
        <v>72</v>
      </c>
      <c r="AP2935" t="s">
        <v>56</v>
      </c>
      <c r="AR2935">
        <v>5601</v>
      </c>
      <c r="AS2935" t="s">
        <v>73</v>
      </c>
      <c r="AT2935" t="s">
        <v>213</v>
      </c>
      <c r="AV2935" t="s">
        <v>213</v>
      </c>
      <c r="AX2935">
        <v>510</v>
      </c>
      <c r="AY2935" t="s">
        <v>473</v>
      </c>
      <c r="AZ2935">
        <v>4696</v>
      </c>
      <c r="BA2935">
        <v>14400</v>
      </c>
      <c r="BC2935">
        <v>101830</v>
      </c>
      <c r="BD2935" t="s">
        <v>59</v>
      </c>
    </row>
    <row r="2936" spans="1:56" x14ac:dyDescent="0.25">
      <c r="A2936">
        <v>1</v>
      </c>
      <c r="B2936">
        <v>11</v>
      </c>
      <c r="C2936">
        <v>30</v>
      </c>
      <c r="D2936">
        <v>560711500000</v>
      </c>
      <c r="E2936" t="s">
        <v>3814</v>
      </c>
      <c r="G2936">
        <v>718</v>
      </c>
      <c r="H2936">
        <v>11</v>
      </c>
      <c r="I2936">
        <v>21</v>
      </c>
      <c r="J2936" t="str">
        <f t="shared" si="45"/>
        <v>11-30-2021</v>
      </c>
      <c r="K2936">
        <v>168000</v>
      </c>
      <c r="L2936">
        <v>1456</v>
      </c>
      <c r="M2936">
        <v>120</v>
      </c>
      <c r="N2936">
        <v>149</v>
      </c>
      <c r="P2936">
        <v>0</v>
      </c>
      <c r="Q2936">
        <v>1</v>
      </c>
      <c r="R2936">
        <v>6</v>
      </c>
      <c r="S2936" t="s">
        <v>289</v>
      </c>
      <c r="T2936" t="s">
        <v>112</v>
      </c>
      <c r="U2936">
        <v>3</v>
      </c>
      <c r="V2936">
        <v>0</v>
      </c>
      <c r="Y2936">
        <v>675</v>
      </c>
      <c r="Z2936" t="s">
        <v>64</v>
      </c>
      <c r="AA2936" t="s">
        <v>3815</v>
      </c>
      <c r="AB2936" t="s">
        <v>66</v>
      </c>
      <c r="AC2936" t="s">
        <v>67</v>
      </c>
      <c r="AE2936">
        <v>8</v>
      </c>
      <c r="AF2936" t="s">
        <v>81</v>
      </c>
      <c r="AK2936" t="s">
        <v>71</v>
      </c>
      <c r="AL2936">
        <v>28</v>
      </c>
      <c r="AN2936" t="s">
        <v>82</v>
      </c>
      <c r="AP2936" t="s">
        <v>56</v>
      </c>
      <c r="AR2936">
        <v>5601</v>
      </c>
      <c r="AS2936" t="s">
        <v>73</v>
      </c>
      <c r="AT2936" t="s">
        <v>213</v>
      </c>
      <c r="AV2936" t="s">
        <v>213</v>
      </c>
      <c r="AX2936">
        <v>510</v>
      </c>
      <c r="AY2936" t="s">
        <v>429</v>
      </c>
      <c r="AZ2936">
        <v>5718</v>
      </c>
      <c r="BA2936">
        <v>14400</v>
      </c>
      <c r="BC2936">
        <v>107570</v>
      </c>
      <c r="BD2936" t="s">
        <v>59</v>
      </c>
    </row>
    <row r="2937" spans="1:56" x14ac:dyDescent="0.25">
      <c r="A2937">
        <v>1</v>
      </c>
      <c r="B2937">
        <v>11</v>
      </c>
      <c r="C2937">
        <v>1</v>
      </c>
      <c r="D2937">
        <v>561400000000</v>
      </c>
      <c r="E2937" t="s">
        <v>3843</v>
      </c>
      <c r="G2937">
        <v>657</v>
      </c>
      <c r="H2937">
        <v>11</v>
      </c>
      <c r="I2937">
        <v>21</v>
      </c>
      <c r="J2937" t="str">
        <f t="shared" si="45"/>
        <v>11-01-2021</v>
      </c>
      <c r="K2937">
        <v>38000</v>
      </c>
      <c r="L2937">
        <v>0</v>
      </c>
      <c r="M2937">
        <v>117</v>
      </c>
      <c r="N2937">
        <v>190</v>
      </c>
      <c r="P2937">
        <v>0.51</v>
      </c>
      <c r="U2937">
        <v>0</v>
      </c>
      <c r="V2937">
        <v>0</v>
      </c>
      <c r="Y2937">
        <v>0</v>
      </c>
      <c r="AE2937">
        <v>0</v>
      </c>
      <c r="AP2937" t="s">
        <v>56</v>
      </c>
      <c r="AR2937">
        <v>5604</v>
      </c>
      <c r="AS2937" t="s">
        <v>73</v>
      </c>
      <c r="AT2937" t="s">
        <v>213</v>
      </c>
      <c r="AV2937" t="s">
        <v>213</v>
      </c>
      <c r="AX2937">
        <v>500</v>
      </c>
      <c r="AY2937" t="s">
        <v>58</v>
      </c>
      <c r="AZ2937">
        <v>1657</v>
      </c>
      <c r="BA2937">
        <v>15490</v>
      </c>
      <c r="BC2937">
        <v>0</v>
      </c>
      <c r="BD2937" t="s">
        <v>59</v>
      </c>
    </row>
    <row r="2938" spans="1:56" x14ac:dyDescent="0.25">
      <c r="A2938">
        <v>1</v>
      </c>
      <c r="B2938">
        <v>11</v>
      </c>
      <c r="C2938">
        <v>1</v>
      </c>
      <c r="D2938">
        <v>590190200000</v>
      </c>
      <c r="E2938" t="s">
        <v>3889</v>
      </c>
      <c r="G2938">
        <v>658</v>
      </c>
      <c r="H2938">
        <v>11</v>
      </c>
      <c r="I2938">
        <v>21</v>
      </c>
      <c r="J2938" t="str">
        <f t="shared" si="45"/>
        <v>11-01-2021</v>
      </c>
      <c r="K2938">
        <v>900000</v>
      </c>
      <c r="L2938">
        <v>0</v>
      </c>
      <c r="M2938">
        <v>0</v>
      </c>
      <c r="N2938">
        <v>0</v>
      </c>
      <c r="P2938">
        <v>88.909000000000006</v>
      </c>
      <c r="U2938">
        <v>0</v>
      </c>
      <c r="V2938">
        <v>0</v>
      </c>
      <c r="Y2938">
        <v>0</v>
      </c>
      <c r="AE2938">
        <v>0</v>
      </c>
      <c r="AP2938" t="s">
        <v>56</v>
      </c>
      <c r="AR2938">
        <v>0</v>
      </c>
      <c r="AS2938" t="s">
        <v>73</v>
      </c>
      <c r="AT2938" t="s">
        <v>74</v>
      </c>
      <c r="AV2938" t="s">
        <v>74</v>
      </c>
      <c r="AX2938">
        <v>199</v>
      </c>
      <c r="AY2938" t="s">
        <v>58</v>
      </c>
      <c r="AZ2938">
        <v>2658</v>
      </c>
      <c r="BA2938">
        <v>626540</v>
      </c>
      <c r="BC2938">
        <v>16460</v>
      </c>
      <c r="BD2938" t="s">
        <v>59</v>
      </c>
    </row>
    <row r="2939" spans="1:56" x14ac:dyDescent="0.25">
      <c r="A2939">
        <v>1</v>
      </c>
      <c r="B2939">
        <v>11</v>
      </c>
      <c r="C2939">
        <v>5</v>
      </c>
      <c r="D2939">
        <v>610680700000</v>
      </c>
      <c r="E2939" t="s">
        <v>4028</v>
      </c>
      <c r="G2939">
        <v>671</v>
      </c>
      <c r="H2939">
        <v>11</v>
      </c>
      <c r="I2939">
        <v>21</v>
      </c>
      <c r="J2939" t="str">
        <f t="shared" si="45"/>
        <v>11-05-2021</v>
      </c>
      <c r="K2939">
        <v>70000</v>
      </c>
      <c r="L2939">
        <v>1328</v>
      </c>
      <c r="M2939">
        <v>132</v>
      </c>
      <c r="N2939">
        <v>132</v>
      </c>
      <c r="P2939">
        <v>0</v>
      </c>
      <c r="Q2939" t="s">
        <v>61</v>
      </c>
      <c r="R2939" t="s">
        <v>116</v>
      </c>
      <c r="S2939" t="s">
        <v>135</v>
      </c>
      <c r="T2939" t="s">
        <v>143</v>
      </c>
      <c r="U2939">
        <v>0</v>
      </c>
      <c r="V2939">
        <v>0</v>
      </c>
      <c r="X2939" t="s">
        <v>63</v>
      </c>
      <c r="Y2939">
        <v>528</v>
      </c>
      <c r="Z2939" t="s">
        <v>64</v>
      </c>
      <c r="AA2939" t="s">
        <v>259</v>
      </c>
      <c r="AB2939" t="s">
        <v>66</v>
      </c>
      <c r="AC2939" t="s">
        <v>67</v>
      </c>
      <c r="AE2939">
        <v>6</v>
      </c>
      <c r="AF2939" t="s">
        <v>81</v>
      </c>
      <c r="AK2939" t="s">
        <v>71</v>
      </c>
      <c r="AL2939">
        <v>45</v>
      </c>
      <c r="AN2939" t="s">
        <v>82</v>
      </c>
      <c r="AP2939" t="s">
        <v>56</v>
      </c>
      <c r="AR2939">
        <v>6121</v>
      </c>
      <c r="AS2939" t="s">
        <v>73</v>
      </c>
      <c r="AT2939" t="s">
        <v>213</v>
      </c>
      <c r="AV2939" t="s">
        <v>213</v>
      </c>
      <c r="AX2939">
        <v>510</v>
      </c>
      <c r="AY2939" t="s">
        <v>58</v>
      </c>
      <c r="AZ2939">
        <v>2671</v>
      </c>
      <c r="BA2939">
        <v>17430</v>
      </c>
      <c r="BC2939">
        <v>46370</v>
      </c>
      <c r="BD2939" t="s">
        <v>59</v>
      </c>
    </row>
    <row r="2940" spans="1:56" x14ac:dyDescent="0.25">
      <c r="A2940">
        <v>1</v>
      </c>
      <c r="B2940">
        <v>11</v>
      </c>
      <c r="C2940">
        <v>9</v>
      </c>
      <c r="D2940">
        <v>610691200000</v>
      </c>
      <c r="E2940" t="s">
        <v>4036</v>
      </c>
      <c r="G2940">
        <v>678</v>
      </c>
      <c r="H2940">
        <v>11</v>
      </c>
      <c r="I2940">
        <v>21</v>
      </c>
      <c r="J2940" t="str">
        <f t="shared" si="45"/>
        <v>11-09-2021</v>
      </c>
      <c r="K2940">
        <v>122500</v>
      </c>
      <c r="L2940">
        <v>0</v>
      </c>
      <c r="M2940">
        <v>64</v>
      </c>
      <c r="N2940">
        <v>105</v>
      </c>
      <c r="P2940">
        <v>0</v>
      </c>
      <c r="U2940">
        <v>0</v>
      </c>
      <c r="V2940">
        <v>0</v>
      </c>
      <c r="Y2940">
        <v>0</v>
      </c>
      <c r="AE2940">
        <v>0</v>
      </c>
      <c r="AR2940">
        <v>7611</v>
      </c>
      <c r="AX2940">
        <v>400</v>
      </c>
      <c r="AY2940" t="s">
        <v>4037</v>
      </c>
      <c r="AZ2940">
        <v>3678</v>
      </c>
      <c r="BA2940">
        <v>0</v>
      </c>
      <c r="BC2940">
        <v>0</v>
      </c>
      <c r="BD2940" t="s">
        <v>59</v>
      </c>
    </row>
    <row r="2941" spans="1:56" x14ac:dyDescent="0.25">
      <c r="A2941">
        <v>1</v>
      </c>
      <c r="B2941">
        <v>11</v>
      </c>
      <c r="C2941">
        <v>9</v>
      </c>
      <c r="D2941">
        <v>610691300000</v>
      </c>
      <c r="E2941" t="s">
        <v>4038</v>
      </c>
      <c r="G2941">
        <v>678</v>
      </c>
      <c r="H2941">
        <v>11</v>
      </c>
      <c r="I2941">
        <v>21</v>
      </c>
      <c r="J2941" t="str">
        <f t="shared" si="45"/>
        <v>11-09-2021</v>
      </c>
      <c r="K2941">
        <v>122500</v>
      </c>
      <c r="L2941">
        <v>0</v>
      </c>
      <c r="M2941">
        <v>128</v>
      </c>
      <c r="N2941">
        <v>106</v>
      </c>
      <c r="P2941">
        <v>0</v>
      </c>
      <c r="U2941">
        <v>0</v>
      </c>
      <c r="V2941">
        <v>0</v>
      </c>
      <c r="Y2941">
        <v>0</v>
      </c>
      <c r="AE2941">
        <v>0</v>
      </c>
      <c r="AF2941" t="s">
        <v>81</v>
      </c>
      <c r="AP2941" t="s">
        <v>56</v>
      </c>
      <c r="AR2941">
        <v>7611</v>
      </c>
      <c r="AS2941" t="s">
        <v>73</v>
      </c>
      <c r="AT2941" t="s">
        <v>213</v>
      </c>
      <c r="AV2941" t="s">
        <v>213</v>
      </c>
      <c r="AX2941">
        <v>401</v>
      </c>
      <c r="AY2941" t="s">
        <v>4039</v>
      </c>
      <c r="AZ2941">
        <v>3678</v>
      </c>
      <c r="BA2941">
        <v>19060</v>
      </c>
      <c r="BC2941">
        <v>51740</v>
      </c>
      <c r="BD2941" t="s">
        <v>59</v>
      </c>
    </row>
    <row r="2942" spans="1:56" x14ac:dyDescent="0.25">
      <c r="A2942">
        <v>1</v>
      </c>
      <c r="B2942">
        <v>11</v>
      </c>
      <c r="C2942">
        <v>23</v>
      </c>
      <c r="D2942">
        <v>610710500000</v>
      </c>
      <c r="E2942" t="s">
        <v>4048</v>
      </c>
      <c r="G2942">
        <v>704</v>
      </c>
      <c r="H2942">
        <v>11</v>
      </c>
      <c r="I2942">
        <v>21</v>
      </c>
      <c r="J2942" t="str">
        <f t="shared" si="45"/>
        <v>11-23-2021</v>
      </c>
      <c r="K2942">
        <v>30000</v>
      </c>
      <c r="L2942">
        <v>1720</v>
      </c>
      <c r="M2942">
        <v>50</v>
      </c>
      <c r="N2942">
        <v>175</v>
      </c>
      <c r="P2942">
        <v>0</v>
      </c>
      <c r="Q2942" t="s">
        <v>61</v>
      </c>
      <c r="R2942" t="s">
        <v>116</v>
      </c>
      <c r="S2942" t="s">
        <v>135</v>
      </c>
      <c r="T2942" t="s">
        <v>62</v>
      </c>
      <c r="U2942">
        <v>4</v>
      </c>
      <c r="V2942">
        <v>607</v>
      </c>
      <c r="Y2942">
        <v>0</v>
      </c>
      <c r="AA2942" t="s">
        <v>133</v>
      </c>
      <c r="AB2942" t="s">
        <v>66</v>
      </c>
      <c r="AC2942" t="s">
        <v>67</v>
      </c>
      <c r="AE2942">
        <v>6</v>
      </c>
      <c r="AF2942" t="s">
        <v>88</v>
      </c>
      <c r="AK2942" t="s">
        <v>71</v>
      </c>
      <c r="AL2942">
        <v>50</v>
      </c>
      <c r="AN2942" t="s">
        <v>82</v>
      </c>
      <c r="AP2942" t="s">
        <v>56</v>
      </c>
      <c r="AR2942">
        <v>6119</v>
      </c>
      <c r="AS2942" t="s">
        <v>73</v>
      </c>
      <c r="AT2942" t="s">
        <v>213</v>
      </c>
      <c r="AV2942" t="s">
        <v>213</v>
      </c>
      <c r="AX2942">
        <v>510</v>
      </c>
      <c r="AY2942" t="s">
        <v>473</v>
      </c>
      <c r="AZ2942">
        <v>2704</v>
      </c>
      <c r="BA2942">
        <v>7540</v>
      </c>
      <c r="BC2942">
        <v>68030</v>
      </c>
      <c r="BD2942" t="s">
        <v>59</v>
      </c>
    </row>
    <row r="2943" spans="1:56" x14ac:dyDescent="0.25">
      <c r="A2943">
        <v>1</v>
      </c>
      <c r="B2943">
        <v>11</v>
      </c>
      <c r="C2943">
        <v>23</v>
      </c>
      <c r="D2943">
        <v>610710500000</v>
      </c>
      <c r="E2943" t="s">
        <v>4048</v>
      </c>
      <c r="G2943">
        <v>705</v>
      </c>
      <c r="H2943">
        <v>11</v>
      </c>
      <c r="I2943">
        <v>21</v>
      </c>
      <c r="J2943" t="str">
        <f t="shared" si="45"/>
        <v>11-23-2021</v>
      </c>
      <c r="K2943">
        <v>37000</v>
      </c>
      <c r="L2943">
        <v>1720</v>
      </c>
      <c r="M2943">
        <v>50</v>
      </c>
      <c r="N2943">
        <v>175</v>
      </c>
      <c r="P2943">
        <v>0</v>
      </c>
      <c r="Q2943" t="s">
        <v>61</v>
      </c>
      <c r="R2943" t="s">
        <v>116</v>
      </c>
      <c r="S2943" t="s">
        <v>135</v>
      </c>
      <c r="T2943" t="s">
        <v>62</v>
      </c>
      <c r="U2943">
        <v>4</v>
      </c>
      <c r="V2943">
        <v>607</v>
      </c>
      <c r="Y2943">
        <v>0</v>
      </c>
      <c r="AA2943" t="s">
        <v>133</v>
      </c>
      <c r="AB2943" t="s">
        <v>66</v>
      </c>
      <c r="AC2943" t="s">
        <v>67</v>
      </c>
      <c r="AE2943">
        <v>6</v>
      </c>
      <c r="AF2943" t="s">
        <v>88</v>
      </c>
      <c r="AK2943" t="s">
        <v>71</v>
      </c>
      <c r="AL2943">
        <v>50</v>
      </c>
      <c r="AN2943" t="s">
        <v>82</v>
      </c>
      <c r="AP2943" t="s">
        <v>56</v>
      </c>
      <c r="AR2943">
        <v>6119</v>
      </c>
      <c r="AS2943" t="s">
        <v>73</v>
      </c>
      <c r="AT2943" t="s">
        <v>213</v>
      </c>
      <c r="AV2943" t="s">
        <v>213</v>
      </c>
      <c r="AX2943">
        <v>510</v>
      </c>
      <c r="AY2943" t="s">
        <v>473</v>
      </c>
      <c r="AZ2943">
        <v>3705</v>
      </c>
      <c r="BA2943">
        <v>7540</v>
      </c>
      <c r="BC2943">
        <v>68030</v>
      </c>
      <c r="BD2943" t="s">
        <v>59</v>
      </c>
    </row>
    <row r="2944" spans="1:56" x14ac:dyDescent="0.25">
      <c r="A2944">
        <v>1</v>
      </c>
      <c r="B2944">
        <v>11</v>
      </c>
      <c r="C2944">
        <v>29</v>
      </c>
      <c r="D2944">
        <v>610711600000</v>
      </c>
      <c r="E2944" t="s">
        <v>4052</v>
      </c>
      <c r="G2944">
        <v>717</v>
      </c>
      <c r="H2944">
        <v>11</v>
      </c>
      <c r="I2944">
        <v>21</v>
      </c>
      <c r="J2944" t="str">
        <f t="shared" si="45"/>
        <v>11-29-2021</v>
      </c>
      <c r="K2944">
        <v>107000</v>
      </c>
      <c r="L2944">
        <v>1436</v>
      </c>
      <c r="M2944">
        <v>50</v>
      </c>
      <c r="N2944">
        <v>175</v>
      </c>
      <c r="P2944">
        <v>0</v>
      </c>
      <c r="Q2944" t="s">
        <v>61</v>
      </c>
      <c r="R2944" t="s">
        <v>116</v>
      </c>
      <c r="S2944" t="s">
        <v>419</v>
      </c>
      <c r="T2944" t="s">
        <v>143</v>
      </c>
      <c r="U2944">
        <v>2</v>
      </c>
      <c r="V2944">
        <v>0</v>
      </c>
      <c r="X2944" t="s">
        <v>63</v>
      </c>
      <c r="Y2944">
        <v>720</v>
      </c>
      <c r="Z2944" t="s">
        <v>92</v>
      </c>
      <c r="AA2944" t="s">
        <v>152</v>
      </c>
      <c r="AB2944" t="s">
        <v>66</v>
      </c>
      <c r="AC2944" t="s">
        <v>67</v>
      </c>
      <c r="AE2944">
        <v>7</v>
      </c>
      <c r="AF2944" t="s">
        <v>81</v>
      </c>
      <c r="AK2944" t="s">
        <v>71</v>
      </c>
      <c r="AL2944">
        <v>37</v>
      </c>
      <c r="AN2944" t="s">
        <v>138</v>
      </c>
      <c r="AP2944" t="s">
        <v>56</v>
      </c>
      <c r="AR2944">
        <v>6119</v>
      </c>
      <c r="AS2944" t="s">
        <v>73</v>
      </c>
      <c r="AT2944" t="s">
        <v>213</v>
      </c>
      <c r="AV2944" t="s">
        <v>213</v>
      </c>
      <c r="AX2944">
        <v>510</v>
      </c>
      <c r="AY2944" t="s">
        <v>429</v>
      </c>
      <c r="AZ2944">
        <v>5717</v>
      </c>
      <c r="BA2944">
        <v>7540</v>
      </c>
      <c r="BC2944">
        <v>51230</v>
      </c>
      <c r="BD2944" t="s">
        <v>59</v>
      </c>
    </row>
    <row r="2945" spans="1:56" x14ac:dyDescent="0.25">
      <c r="A2945">
        <v>1</v>
      </c>
      <c r="B2945">
        <v>11</v>
      </c>
      <c r="C2945">
        <v>17</v>
      </c>
      <c r="D2945">
        <v>610810500000</v>
      </c>
      <c r="E2945" t="s">
        <v>1806</v>
      </c>
      <c r="G2945">
        <v>689</v>
      </c>
      <c r="H2945">
        <v>11</v>
      </c>
      <c r="I2945">
        <v>21</v>
      </c>
      <c r="J2945" t="str">
        <f t="shared" si="45"/>
        <v>11-17-2021</v>
      </c>
      <c r="K2945">
        <v>65000</v>
      </c>
      <c r="L2945">
        <v>0</v>
      </c>
      <c r="M2945">
        <v>20</v>
      </c>
      <c r="N2945">
        <v>150</v>
      </c>
      <c r="P2945">
        <v>0</v>
      </c>
      <c r="U2945">
        <v>0</v>
      </c>
      <c r="V2945">
        <v>0</v>
      </c>
      <c r="Y2945">
        <v>0</v>
      </c>
      <c r="AE2945">
        <v>0</v>
      </c>
      <c r="AP2945" t="s">
        <v>56</v>
      </c>
      <c r="AR2945">
        <v>6120</v>
      </c>
      <c r="AS2945" t="s">
        <v>73</v>
      </c>
      <c r="AX2945">
        <v>500</v>
      </c>
      <c r="AY2945" t="s">
        <v>1183</v>
      </c>
      <c r="AZ2945">
        <v>5689</v>
      </c>
      <c r="BA2945">
        <v>0</v>
      </c>
      <c r="BC2945">
        <v>0</v>
      </c>
      <c r="BD2945" t="s">
        <v>59</v>
      </c>
    </row>
    <row r="2946" spans="1:56" x14ac:dyDescent="0.25">
      <c r="A2946">
        <v>1</v>
      </c>
      <c r="B2946">
        <v>11</v>
      </c>
      <c r="C2946">
        <v>17</v>
      </c>
      <c r="D2946">
        <v>610810600000</v>
      </c>
      <c r="E2946" t="s">
        <v>4095</v>
      </c>
      <c r="G2946">
        <v>689</v>
      </c>
      <c r="H2946">
        <v>11</v>
      </c>
      <c r="I2946">
        <v>21</v>
      </c>
      <c r="J2946" t="str">
        <f t="shared" ref="J2946:J3009" si="46">CONCATENATE(TEXT(H2946,"00"),"-",TEXT(C2946,"00"),"-",TEXT(I2946,"2000"))</f>
        <v>11-17-2021</v>
      </c>
      <c r="K2946">
        <v>65000</v>
      </c>
      <c r="L2946">
        <v>2232</v>
      </c>
      <c r="M2946">
        <v>50</v>
      </c>
      <c r="N2946">
        <v>150</v>
      </c>
      <c r="P2946">
        <v>0</v>
      </c>
      <c r="Q2946" t="s">
        <v>279</v>
      </c>
      <c r="R2946" t="s">
        <v>116</v>
      </c>
      <c r="S2946" t="s">
        <v>266</v>
      </c>
      <c r="T2946" t="s">
        <v>76</v>
      </c>
      <c r="U2946">
        <v>0</v>
      </c>
      <c r="V2946">
        <v>400</v>
      </c>
      <c r="X2946" t="s">
        <v>63</v>
      </c>
      <c r="Y2946">
        <v>420</v>
      </c>
      <c r="Z2946" t="s">
        <v>64</v>
      </c>
      <c r="AA2946" t="s">
        <v>133</v>
      </c>
      <c r="AB2946" t="s">
        <v>66</v>
      </c>
      <c r="AC2946" t="s">
        <v>67</v>
      </c>
      <c r="AE2946">
        <v>14</v>
      </c>
      <c r="AF2946" t="s">
        <v>81</v>
      </c>
      <c r="AK2946" t="s">
        <v>71</v>
      </c>
      <c r="AL2946">
        <v>42</v>
      </c>
      <c r="AM2946">
        <v>3</v>
      </c>
      <c r="AN2946" t="s">
        <v>82</v>
      </c>
      <c r="AP2946" t="s">
        <v>56</v>
      </c>
      <c r="AR2946">
        <v>6120</v>
      </c>
      <c r="AS2946" t="s">
        <v>73</v>
      </c>
      <c r="AT2946" t="s">
        <v>213</v>
      </c>
      <c r="AV2946" t="s">
        <v>213</v>
      </c>
      <c r="AX2946">
        <v>510</v>
      </c>
      <c r="AY2946" t="s">
        <v>58</v>
      </c>
      <c r="AZ2946">
        <v>5689</v>
      </c>
      <c r="BA2946">
        <v>8510</v>
      </c>
      <c r="BC2946">
        <v>94510</v>
      </c>
      <c r="BD2946" t="s">
        <v>59</v>
      </c>
    </row>
    <row r="2947" spans="1:56" x14ac:dyDescent="0.25">
      <c r="A2947">
        <v>1</v>
      </c>
      <c r="B2947">
        <v>11</v>
      </c>
      <c r="C2947">
        <v>8</v>
      </c>
      <c r="D2947">
        <v>610981790900</v>
      </c>
      <c r="E2947" t="s">
        <v>4160</v>
      </c>
      <c r="G2947">
        <v>674</v>
      </c>
      <c r="H2947">
        <v>11</v>
      </c>
      <c r="I2947">
        <v>21</v>
      </c>
      <c r="J2947" t="str">
        <f t="shared" si="46"/>
        <v>11-08-2021</v>
      </c>
      <c r="K2947">
        <v>259900</v>
      </c>
      <c r="L2947">
        <v>2352</v>
      </c>
      <c r="M2947">
        <v>107</v>
      </c>
      <c r="N2947">
        <v>120</v>
      </c>
      <c r="P2947">
        <v>0</v>
      </c>
      <c r="Q2947">
        <v>2</v>
      </c>
      <c r="R2947">
        <v>1</v>
      </c>
      <c r="S2947">
        <v>9972</v>
      </c>
      <c r="T2947" t="s">
        <v>76</v>
      </c>
      <c r="U2947">
        <v>4</v>
      </c>
      <c r="V2947">
        <v>1512</v>
      </c>
      <c r="X2947" t="s">
        <v>63</v>
      </c>
      <c r="Y2947">
        <v>624</v>
      </c>
      <c r="Z2947" t="s">
        <v>64</v>
      </c>
      <c r="AA2947" t="s">
        <v>65</v>
      </c>
      <c r="AB2947" t="s">
        <v>66</v>
      </c>
      <c r="AC2947" t="s">
        <v>67</v>
      </c>
      <c r="AE2947">
        <v>8</v>
      </c>
      <c r="AF2947" t="s">
        <v>68</v>
      </c>
      <c r="AG2947" t="s">
        <v>69</v>
      </c>
      <c r="AK2947" t="s">
        <v>71</v>
      </c>
      <c r="AL2947">
        <v>17</v>
      </c>
      <c r="AN2947" t="s">
        <v>82</v>
      </c>
      <c r="AP2947" t="s">
        <v>56</v>
      </c>
      <c r="AR2947">
        <v>6116</v>
      </c>
      <c r="AS2947" t="s">
        <v>73</v>
      </c>
      <c r="AT2947" t="s">
        <v>213</v>
      </c>
      <c r="AV2947" t="s">
        <v>213</v>
      </c>
      <c r="AX2947">
        <v>510</v>
      </c>
      <c r="AY2947" t="s">
        <v>4161</v>
      </c>
      <c r="AZ2947">
        <v>3674</v>
      </c>
      <c r="BA2947">
        <v>17090</v>
      </c>
      <c r="BC2947">
        <v>160460</v>
      </c>
      <c r="BD2947" t="s">
        <v>59</v>
      </c>
    </row>
    <row r="2948" spans="1:56" x14ac:dyDescent="0.25">
      <c r="A2948">
        <v>1</v>
      </c>
      <c r="B2948">
        <v>11</v>
      </c>
      <c r="C2948">
        <v>5</v>
      </c>
      <c r="D2948">
        <v>611010110000</v>
      </c>
      <c r="E2948" t="s">
        <v>4178</v>
      </c>
      <c r="G2948">
        <v>670</v>
      </c>
      <c r="H2948">
        <v>11</v>
      </c>
      <c r="I2948">
        <v>21</v>
      </c>
      <c r="J2948" t="str">
        <f t="shared" si="46"/>
        <v>11-05-2021</v>
      </c>
      <c r="K2948">
        <v>175000</v>
      </c>
      <c r="L2948">
        <v>2691</v>
      </c>
      <c r="M2948">
        <v>82</v>
      </c>
      <c r="N2948">
        <v>120</v>
      </c>
      <c r="P2948">
        <v>0</v>
      </c>
      <c r="Q2948" t="s">
        <v>115</v>
      </c>
      <c r="R2948" t="s">
        <v>116</v>
      </c>
      <c r="S2948" t="s">
        <v>866</v>
      </c>
      <c r="T2948" t="s">
        <v>722</v>
      </c>
      <c r="U2948">
        <v>4</v>
      </c>
      <c r="V2948">
        <v>400</v>
      </c>
      <c r="X2948" t="s">
        <v>63</v>
      </c>
      <c r="Y2948">
        <v>728</v>
      </c>
      <c r="Z2948" t="s">
        <v>64</v>
      </c>
      <c r="AA2948" t="s">
        <v>1620</v>
      </c>
      <c r="AB2948" t="s">
        <v>66</v>
      </c>
      <c r="AC2948" t="s">
        <v>67</v>
      </c>
      <c r="AE2948">
        <v>9</v>
      </c>
      <c r="AF2948" t="s">
        <v>102</v>
      </c>
      <c r="AG2948" t="s">
        <v>69</v>
      </c>
      <c r="AK2948" t="s">
        <v>71</v>
      </c>
      <c r="AL2948">
        <v>40</v>
      </c>
      <c r="AN2948" t="s">
        <v>72</v>
      </c>
      <c r="AP2948" t="s">
        <v>56</v>
      </c>
      <c r="AR2948">
        <v>6119</v>
      </c>
      <c r="AS2948" t="s">
        <v>73</v>
      </c>
      <c r="AT2948" t="s">
        <v>213</v>
      </c>
      <c r="AV2948" t="s">
        <v>213</v>
      </c>
      <c r="AX2948">
        <v>510</v>
      </c>
      <c r="AY2948" t="s">
        <v>1805</v>
      </c>
      <c r="AZ2948">
        <v>2670</v>
      </c>
      <c r="BA2948">
        <v>10260</v>
      </c>
      <c r="BC2948">
        <v>122510</v>
      </c>
      <c r="BD2948" t="s">
        <v>59</v>
      </c>
    </row>
    <row r="2949" spans="1:56" x14ac:dyDescent="0.25">
      <c r="A2949">
        <v>1</v>
      </c>
      <c r="B2949">
        <v>11</v>
      </c>
      <c r="C2949">
        <v>23</v>
      </c>
      <c r="D2949">
        <v>640020200000</v>
      </c>
      <c r="E2949" t="s">
        <v>219</v>
      </c>
      <c r="G2949">
        <v>709</v>
      </c>
      <c r="H2949">
        <v>11</v>
      </c>
      <c r="I2949">
        <v>21</v>
      </c>
      <c r="J2949" t="str">
        <f t="shared" si="46"/>
        <v>11-23-2021</v>
      </c>
      <c r="K2949">
        <v>879427</v>
      </c>
      <c r="L2949">
        <v>0</v>
      </c>
      <c r="M2949">
        <v>0</v>
      </c>
      <c r="N2949">
        <v>0</v>
      </c>
      <c r="P2949">
        <v>24.8</v>
      </c>
      <c r="U2949">
        <v>0</v>
      </c>
      <c r="V2949">
        <v>0</v>
      </c>
      <c r="Y2949">
        <v>0</v>
      </c>
      <c r="AE2949">
        <v>0</v>
      </c>
      <c r="AP2949" t="s">
        <v>56</v>
      </c>
      <c r="AR2949">
        <v>0</v>
      </c>
      <c r="AS2949" t="s">
        <v>73</v>
      </c>
      <c r="AX2949">
        <v>110</v>
      </c>
      <c r="AY2949" t="s">
        <v>423</v>
      </c>
      <c r="AZ2949">
        <v>9709</v>
      </c>
      <c r="BA2949">
        <v>176260</v>
      </c>
      <c r="BC2949">
        <v>0</v>
      </c>
      <c r="BD2949" t="s">
        <v>59</v>
      </c>
    </row>
    <row r="2950" spans="1:56" x14ac:dyDescent="0.25">
      <c r="A2950">
        <v>1</v>
      </c>
      <c r="B2950">
        <v>11</v>
      </c>
      <c r="C2950">
        <v>23</v>
      </c>
      <c r="D2950">
        <v>640020300000</v>
      </c>
      <c r="E2950" t="s">
        <v>219</v>
      </c>
      <c r="G2950">
        <v>709</v>
      </c>
      <c r="H2950">
        <v>11</v>
      </c>
      <c r="I2950">
        <v>21</v>
      </c>
      <c r="J2950" t="str">
        <f t="shared" si="46"/>
        <v>11-23-2021</v>
      </c>
      <c r="K2950">
        <v>879427</v>
      </c>
      <c r="L2950">
        <v>0</v>
      </c>
      <c r="M2950">
        <v>0</v>
      </c>
      <c r="N2950">
        <v>0</v>
      </c>
      <c r="P2950">
        <v>34.299999999999997</v>
      </c>
      <c r="U2950">
        <v>0</v>
      </c>
      <c r="V2950">
        <v>0</v>
      </c>
      <c r="Y2950">
        <v>0</v>
      </c>
      <c r="AE2950">
        <v>0</v>
      </c>
      <c r="AP2950" t="s">
        <v>56</v>
      </c>
      <c r="AR2950">
        <v>0</v>
      </c>
      <c r="AS2950" t="s">
        <v>73</v>
      </c>
      <c r="AX2950">
        <v>110</v>
      </c>
      <c r="AY2950" t="s">
        <v>423</v>
      </c>
      <c r="AZ2950">
        <v>9709</v>
      </c>
      <c r="BA2950">
        <v>228140</v>
      </c>
      <c r="BC2950">
        <v>0</v>
      </c>
      <c r="BD2950" t="s">
        <v>59</v>
      </c>
    </row>
    <row r="2951" spans="1:56" x14ac:dyDescent="0.25">
      <c r="A2951">
        <v>1</v>
      </c>
      <c r="B2951">
        <v>11</v>
      </c>
      <c r="C2951">
        <v>23</v>
      </c>
      <c r="D2951">
        <v>640020500000</v>
      </c>
      <c r="E2951" t="s">
        <v>219</v>
      </c>
      <c r="G2951">
        <v>709</v>
      </c>
      <c r="H2951">
        <v>11</v>
      </c>
      <c r="I2951">
        <v>21</v>
      </c>
      <c r="J2951" t="str">
        <f t="shared" si="46"/>
        <v>11-23-2021</v>
      </c>
      <c r="K2951">
        <v>879427</v>
      </c>
      <c r="L2951">
        <v>0</v>
      </c>
      <c r="M2951">
        <v>0</v>
      </c>
      <c r="N2951">
        <v>0</v>
      </c>
      <c r="P2951">
        <v>0.24</v>
      </c>
      <c r="U2951">
        <v>0</v>
      </c>
      <c r="V2951">
        <v>0</v>
      </c>
      <c r="Y2951">
        <v>0</v>
      </c>
      <c r="AE2951">
        <v>0</v>
      </c>
      <c r="AP2951" t="s">
        <v>56</v>
      </c>
      <c r="AR2951">
        <v>0</v>
      </c>
      <c r="AS2951" t="s">
        <v>73</v>
      </c>
      <c r="AX2951">
        <v>110</v>
      </c>
      <c r="AY2951" t="s">
        <v>58</v>
      </c>
      <c r="AZ2951">
        <v>9709</v>
      </c>
      <c r="BA2951">
        <v>1570</v>
      </c>
      <c r="BC2951">
        <v>0</v>
      </c>
      <c r="BD2951" t="s">
        <v>59</v>
      </c>
    </row>
    <row r="2952" spans="1:56" x14ac:dyDescent="0.25">
      <c r="A2952">
        <v>1</v>
      </c>
      <c r="B2952">
        <v>10</v>
      </c>
      <c r="C2952">
        <v>22</v>
      </c>
      <c r="D2952">
        <v>10061500000</v>
      </c>
      <c r="E2952" t="s">
        <v>105</v>
      </c>
      <c r="G2952">
        <v>633</v>
      </c>
      <c r="H2952">
        <v>10</v>
      </c>
      <c r="I2952">
        <v>21</v>
      </c>
      <c r="J2952" t="str">
        <f t="shared" si="46"/>
        <v>10-22-2021</v>
      </c>
      <c r="K2952">
        <v>160000</v>
      </c>
      <c r="L2952">
        <v>0</v>
      </c>
      <c r="M2952">
        <v>0</v>
      </c>
      <c r="N2952">
        <v>0</v>
      </c>
      <c r="P2952">
        <v>18.283999999999999</v>
      </c>
      <c r="U2952">
        <v>0</v>
      </c>
      <c r="V2952">
        <v>0</v>
      </c>
      <c r="Y2952">
        <v>0</v>
      </c>
      <c r="AE2952">
        <v>0</v>
      </c>
      <c r="AP2952" t="s">
        <v>56</v>
      </c>
      <c r="AR2952">
        <v>0</v>
      </c>
      <c r="AS2952" t="s">
        <v>73</v>
      </c>
      <c r="AX2952">
        <v>110</v>
      </c>
      <c r="AY2952" t="s">
        <v>58</v>
      </c>
      <c r="AZ2952">
        <v>8633</v>
      </c>
      <c r="BA2952">
        <v>139430</v>
      </c>
      <c r="BC2952">
        <v>0</v>
      </c>
      <c r="BD2952" t="s">
        <v>59</v>
      </c>
    </row>
    <row r="2953" spans="1:56" x14ac:dyDescent="0.25">
      <c r="A2953">
        <v>1</v>
      </c>
      <c r="B2953">
        <v>10</v>
      </c>
      <c r="C2953">
        <v>14</v>
      </c>
      <c r="D2953">
        <v>10281200000</v>
      </c>
      <c r="E2953" t="s">
        <v>165</v>
      </c>
      <c r="G2953">
        <v>611</v>
      </c>
      <c r="H2953">
        <v>10</v>
      </c>
      <c r="I2953">
        <v>21</v>
      </c>
      <c r="J2953" t="str">
        <f t="shared" si="46"/>
        <v>10-14-2021</v>
      </c>
      <c r="K2953">
        <v>1400000</v>
      </c>
      <c r="L2953">
        <v>0</v>
      </c>
      <c r="M2953">
        <v>0</v>
      </c>
      <c r="N2953">
        <v>0</v>
      </c>
      <c r="P2953">
        <v>62.853999999999999</v>
      </c>
      <c r="U2953">
        <v>0</v>
      </c>
      <c r="V2953">
        <v>0</v>
      </c>
      <c r="Y2953">
        <v>0</v>
      </c>
      <c r="AE2953">
        <v>0</v>
      </c>
      <c r="AP2953" t="s">
        <v>56</v>
      </c>
      <c r="AR2953">
        <v>0</v>
      </c>
      <c r="AS2953" t="s">
        <v>73</v>
      </c>
      <c r="AX2953">
        <v>110</v>
      </c>
      <c r="AY2953" t="s">
        <v>58</v>
      </c>
      <c r="AZ2953">
        <v>3611</v>
      </c>
      <c r="BA2953">
        <v>386710</v>
      </c>
      <c r="BC2953">
        <v>0</v>
      </c>
      <c r="BD2953" t="s">
        <v>59</v>
      </c>
    </row>
    <row r="2954" spans="1:56" x14ac:dyDescent="0.25">
      <c r="A2954">
        <v>1</v>
      </c>
      <c r="B2954">
        <v>10</v>
      </c>
      <c r="C2954">
        <v>29</v>
      </c>
      <c r="D2954">
        <v>10281200200</v>
      </c>
      <c r="E2954" t="s">
        <v>187</v>
      </c>
      <c r="G2954">
        <v>649</v>
      </c>
      <c r="H2954">
        <v>10</v>
      </c>
      <c r="I2954">
        <v>21</v>
      </c>
      <c r="J2954" t="str">
        <f t="shared" si="46"/>
        <v>10-29-2021</v>
      </c>
      <c r="K2954">
        <v>300500</v>
      </c>
      <c r="L2954">
        <v>1288</v>
      </c>
      <c r="M2954">
        <v>0</v>
      </c>
      <c r="N2954">
        <v>0</v>
      </c>
      <c r="P2954">
        <v>1.7629999999999999</v>
      </c>
      <c r="Q2954" t="s">
        <v>98</v>
      </c>
      <c r="R2954">
        <v>1</v>
      </c>
      <c r="S2954">
        <v>9971</v>
      </c>
      <c r="T2954" t="s">
        <v>100</v>
      </c>
      <c r="U2954">
        <v>3</v>
      </c>
      <c r="V2954">
        <v>1288</v>
      </c>
      <c r="X2954" t="s">
        <v>63</v>
      </c>
      <c r="Y2954">
        <v>624</v>
      </c>
      <c r="Z2954" t="s">
        <v>64</v>
      </c>
      <c r="AA2954" t="s">
        <v>65</v>
      </c>
      <c r="AB2954" t="s">
        <v>66</v>
      </c>
      <c r="AC2954" t="s">
        <v>67</v>
      </c>
      <c r="AE2954">
        <v>10</v>
      </c>
      <c r="AF2954" t="s">
        <v>68</v>
      </c>
      <c r="AG2954" t="s">
        <v>69</v>
      </c>
      <c r="AK2954" t="s">
        <v>71</v>
      </c>
      <c r="AL2954">
        <v>20</v>
      </c>
      <c r="AN2954" t="s">
        <v>82</v>
      </c>
      <c r="AP2954" t="s">
        <v>56</v>
      </c>
      <c r="AR2954">
        <v>0</v>
      </c>
      <c r="AS2954" t="s">
        <v>73</v>
      </c>
      <c r="AT2954" t="s">
        <v>74</v>
      </c>
      <c r="AV2954" t="s">
        <v>74</v>
      </c>
      <c r="AX2954">
        <v>510</v>
      </c>
      <c r="AY2954" t="s">
        <v>58</v>
      </c>
      <c r="AZ2954">
        <v>5649</v>
      </c>
      <c r="BA2954">
        <v>15690</v>
      </c>
      <c r="BC2954">
        <v>166290</v>
      </c>
      <c r="BD2954" t="s">
        <v>59</v>
      </c>
    </row>
    <row r="2955" spans="1:56" x14ac:dyDescent="0.25">
      <c r="A2955">
        <v>1</v>
      </c>
      <c r="B2955">
        <v>10</v>
      </c>
      <c r="C2955">
        <v>14</v>
      </c>
      <c r="D2955">
        <v>10281500000</v>
      </c>
      <c r="E2955" t="s">
        <v>190</v>
      </c>
      <c r="G2955">
        <v>611</v>
      </c>
      <c r="H2955">
        <v>10</v>
      </c>
      <c r="I2955">
        <v>21</v>
      </c>
      <c r="J2955" t="str">
        <f t="shared" si="46"/>
        <v>10-14-2021</v>
      </c>
      <c r="K2955">
        <v>1400000</v>
      </c>
      <c r="L2955">
        <v>0</v>
      </c>
      <c r="M2955">
        <v>0</v>
      </c>
      <c r="N2955">
        <v>0</v>
      </c>
      <c r="P2955">
        <v>19</v>
      </c>
      <c r="U2955">
        <v>0</v>
      </c>
      <c r="V2955">
        <v>0</v>
      </c>
      <c r="Y2955">
        <v>0</v>
      </c>
      <c r="AE2955">
        <v>0</v>
      </c>
      <c r="AP2955" t="s">
        <v>56</v>
      </c>
      <c r="AR2955">
        <v>0</v>
      </c>
      <c r="AS2955" t="s">
        <v>73</v>
      </c>
      <c r="AX2955">
        <v>110</v>
      </c>
      <c r="AY2955" t="s">
        <v>58</v>
      </c>
      <c r="AZ2955">
        <v>3611</v>
      </c>
      <c r="BA2955">
        <v>134770</v>
      </c>
      <c r="BC2955">
        <v>0</v>
      </c>
      <c r="BD2955" t="s">
        <v>59</v>
      </c>
    </row>
    <row r="2956" spans="1:56" x14ac:dyDescent="0.25">
      <c r="A2956">
        <v>1</v>
      </c>
      <c r="B2956">
        <v>10</v>
      </c>
      <c r="C2956">
        <v>21</v>
      </c>
      <c r="D2956">
        <v>10281600200</v>
      </c>
      <c r="E2956" t="s">
        <v>191</v>
      </c>
      <c r="G2956">
        <v>631</v>
      </c>
      <c r="H2956">
        <v>10</v>
      </c>
      <c r="I2956">
        <v>21</v>
      </c>
      <c r="J2956" t="str">
        <f t="shared" si="46"/>
        <v>10-21-2021</v>
      </c>
      <c r="K2956">
        <v>525000</v>
      </c>
      <c r="L2956">
        <v>1835</v>
      </c>
      <c r="M2956">
        <v>0</v>
      </c>
      <c r="N2956">
        <v>0</v>
      </c>
      <c r="P2956">
        <v>5.0919999999999996</v>
      </c>
      <c r="Q2956">
        <v>1</v>
      </c>
      <c r="R2956">
        <v>1</v>
      </c>
      <c r="S2956">
        <v>9971</v>
      </c>
      <c r="T2956" t="s">
        <v>86</v>
      </c>
      <c r="U2956">
        <v>3</v>
      </c>
      <c r="V2956">
        <v>1835</v>
      </c>
      <c r="W2956" t="s">
        <v>71</v>
      </c>
      <c r="X2956" t="s">
        <v>63</v>
      </c>
      <c r="Y2956">
        <v>868</v>
      </c>
      <c r="Z2956" t="s">
        <v>64</v>
      </c>
      <c r="AA2956" t="s">
        <v>192</v>
      </c>
      <c r="AB2956" t="s">
        <v>66</v>
      </c>
      <c r="AC2956" t="s">
        <v>67</v>
      </c>
      <c r="AE2956">
        <v>7</v>
      </c>
      <c r="AF2956" t="s">
        <v>161</v>
      </c>
      <c r="AG2956" t="s">
        <v>69</v>
      </c>
      <c r="AI2956" t="s">
        <v>89</v>
      </c>
      <c r="AK2956" t="s">
        <v>71</v>
      </c>
      <c r="AL2956">
        <v>14</v>
      </c>
      <c r="AN2956" t="s">
        <v>158</v>
      </c>
      <c r="AP2956" t="s">
        <v>56</v>
      </c>
      <c r="AR2956">
        <v>0</v>
      </c>
      <c r="AS2956" t="s">
        <v>174</v>
      </c>
      <c r="AT2956" t="s">
        <v>74</v>
      </c>
      <c r="AV2956" t="s">
        <v>74</v>
      </c>
      <c r="AX2956">
        <v>111</v>
      </c>
      <c r="AY2956" t="s">
        <v>58</v>
      </c>
      <c r="AZ2956">
        <v>2631</v>
      </c>
      <c r="BA2956">
        <v>26600</v>
      </c>
      <c r="BC2956">
        <v>319290</v>
      </c>
      <c r="BD2956" t="s">
        <v>59</v>
      </c>
    </row>
    <row r="2957" spans="1:56" x14ac:dyDescent="0.25">
      <c r="A2957">
        <v>1</v>
      </c>
      <c r="B2957">
        <v>10</v>
      </c>
      <c r="C2957">
        <v>14</v>
      </c>
      <c r="D2957">
        <v>10281700000</v>
      </c>
      <c r="E2957" t="s">
        <v>190</v>
      </c>
      <c r="G2957">
        <v>611</v>
      </c>
      <c r="H2957">
        <v>10</v>
      </c>
      <c r="I2957">
        <v>21</v>
      </c>
      <c r="J2957" t="str">
        <f t="shared" si="46"/>
        <v>10-14-2021</v>
      </c>
      <c r="K2957">
        <v>1400000</v>
      </c>
      <c r="L2957">
        <v>0</v>
      </c>
      <c r="M2957">
        <v>0</v>
      </c>
      <c r="N2957">
        <v>0</v>
      </c>
      <c r="P2957">
        <v>42.598999999999997</v>
      </c>
      <c r="U2957">
        <v>0</v>
      </c>
      <c r="V2957">
        <v>0</v>
      </c>
      <c r="Y2957">
        <v>0</v>
      </c>
      <c r="AE2957">
        <v>0</v>
      </c>
      <c r="AP2957" t="s">
        <v>56</v>
      </c>
      <c r="AR2957">
        <v>0</v>
      </c>
      <c r="AS2957" t="s">
        <v>73</v>
      </c>
      <c r="AT2957" t="s">
        <v>74</v>
      </c>
      <c r="AV2957" t="s">
        <v>74</v>
      </c>
      <c r="AX2957">
        <v>111</v>
      </c>
      <c r="AY2957" t="s">
        <v>58</v>
      </c>
      <c r="AZ2957">
        <v>3611</v>
      </c>
      <c r="BA2957">
        <v>298310</v>
      </c>
      <c r="BC2957">
        <v>106690</v>
      </c>
      <c r="BD2957" t="s">
        <v>59</v>
      </c>
    </row>
    <row r="2958" spans="1:56" x14ac:dyDescent="0.25">
      <c r="A2958">
        <v>1</v>
      </c>
      <c r="B2958">
        <v>10</v>
      </c>
      <c r="C2958">
        <v>1</v>
      </c>
      <c r="D2958">
        <v>10301110000</v>
      </c>
      <c r="E2958" t="s">
        <v>199</v>
      </c>
      <c r="G2958">
        <v>580</v>
      </c>
      <c r="H2958">
        <v>10</v>
      </c>
      <c r="I2958">
        <v>21</v>
      </c>
      <c r="J2958" t="str">
        <f t="shared" si="46"/>
        <v>10-01-2021</v>
      </c>
      <c r="K2958">
        <v>255000</v>
      </c>
      <c r="L2958">
        <v>0</v>
      </c>
      <c r="M2958">
        <v>0</v>
      </c>
      <c r="N2958">
        <v>0</v>
      </c>
      <c r="P2958">
        <v>33.6</v>
      </c>
      <c r="U2958">
        <v>0</v>
      </c>
      <c r="V2958">
        <v>0</v>
      </c>
      <c r="Y2958">
        <v>0</v>
      </c>
      <c r="AE2958">
        <v>0</v>
      </c>
      <c r="AR2958">
        <v>0</v>
      </c>
      <c r="AS2958" t="s">
        <v>73</v>
      </c>
      <c r="AX2958">
        <v>110</v>
      </c>
      <c r="AY2958" t="s">
        <v>58</v>
      </c>
      <c r="AZ2958">
        <v>6580</v>
      </c>
      <c r="BA2958">
        <v>209370</v>
      </c>
      <c r="BC2958">
        <v>0</v>
      </c>
      <c r="BD2958" t="s">
        <v>59</v>
      </c>
    </row>
    <row r="2959" spans="1:56" x14ac:dyDescent="0.25">
      <c r="A2959">
        <v>1</v>
      </c>
      <c r="B2959">
        <v>10</v>
      </c>
      <c r="C2959">
        <v>4</v>
      </c>
      <c r="D2959">
        <v>10311100300</v>
      </c>
      <c r="E2959" t="s">
        <v>194</v>
      </c>
      <c r="G2959">
        <v>584</v>
      </c>
      <c r="H2959">
        <v>10</v>
      </c>
      <c r="I2959">
        <v>21</v>
      </c>
      <c r="J2959" t="str">
        <f t="shared" si="46"/>
        <v>10-04-2021</v>
      </c>
      <c r="K2959">
        <v>40000</v>
      </c>
      <c r="L2959">
        <v>0</v>
      </c>
      <c r="M2959">
        <v>0</v>
      </c>
      <c r="N2959">
        <v>0</v>
      </c>
      <c r="P2959">
        <v>1.204</v>
      </c>
      <c r="U2959">
        <v>0</v>
      </c>
      <c r="V2959">
        <v>0</v>
      </c>
      <c r="Y2959">
        <v>0</v>
      </c>
      <c r="AE2959">
        <v>0</v>
      </c>
      <c r="AP2959" t="s">
        <v>56</v>
      </c>
      <c r="AR2959">
        <v>0</v>
      </c>
      <c r="AS2959" t="s">
        <v>73</v>
      </c>
      <c r="AT2959" t="s">
        <v>213</v>
      </c>
      <c r="AV2959" t="s">
        <v>74</v>
      </c>
      <c r="AX2959">
        <v>110</v>
      </c>
      <c r="AY2959" t="s">
        <v>58</v>
      </c>
      <c r="AZ2959">
        <v>1584</v>
      </c>
      <c r="BA2959">
        <v>8230</v>
      </c>
      <c r="BC2959">
        <v>0</v>
      </c>
      <c r="BD2959" t="s">
        <v>59</v>
      </c>
    </row>
    <row r="2960" spans="1:56" x14ac:dyDescent="0.25">
      <c r="A2960">
        <v>1</v>
      </c>
      <c r="B2960">
        <v>10</v>
      </c>
      <c r="C2960">
        <v>4</v>
      </c>
      <c r="D2960">
        <v>10311100700</v>
      </c>
      <c r="E2960" t="s">
        <v>214</v>
      </c>
      <c r="G2960">
        <v>584</v>
      </c>
      <c r="H2960">
        <v>10</v>
      </c>
      <c r="I2960">
        <v>21</v>
      </c>
      <c r="J2960" t="str">
        <f t="shared" si="46"/>
        <v>10-04-2021</v>
      </c>
      <c r="K2960">
        <v>40000</v>
      </c>
      <c r="L2960">
        <v>0</v>
      </c>
      <c r="M2960">
        <v>0</v>
      </c>
      <c r="N2960">
        <v>0</v>
      </c>
      <c r="P2960">
        <v>1.821</v>
      </c>
      <c r="U2960">
        <v>0</v>
      </c>
      <c r="V2960">
        <v>0</v>
      </c>
      <c r="Y2960">
        <v>0</v>
      </c>
      <c r="AE2960">
        <v>0</v>
      </c>
      <c r="AP2960" t="s">
        <v>56</v>
      </c>
      <c r="AR2960">
        <v>0</v>
      </c>
      <c r="AS2960" t="s">
        <v>73</v>
      </c>
      <c r="AX2960">
        <v>110</v>
      </c>
      <c r="AY2960" t="s">
        <v>58</v>
      </c>
      <c r="AZ2960">
        <v>1584</v>
      </c>
      <c r="BA2960">
        <v>11570</v>
      </c>
      <c r="BC2960">
        <v>0</v>
      </c>
      <c r="BD2960" t="s">
        <v>59</v>
      </c>
    </row>
    <row r="2961" spans="1:56" x14ac:dyDescent="0.25">
      <c r="A2961">
        <v>1</v>
      </c>
      <c r="B2961">
        <v>10</v>
      </c>
      <c r="C2961">
        <v>18</v>
      </c>
      <c r="D2961">
        <v>50490300000</v>
      </c>
      <c r="E2961" t="s">
        <v>233</v>
      </c>
      <c r="G2961">
        <v>619</v>
      </c>
      <c r="H2961">
        <v>10</v>
      </c>
      <c r="I2961">
        <v>21</v>
      </c>
      <c r="J2961" t="str">
        <f t="shared" si="46"/>
        <v>10-18-2021</v>
      </c>
      <c r="K2961">
        <v>28000</v>
      </c>
      <c r="L2961">
        <v>1712</v>
      </c>
      <c r="M2961">
        <v>66</v>
      </c>
      <c r="N2961">
        <v>147</v>
      </c>
      <c r="P2961">
        <v>0</v>
      </c>
      <c r="Q2961">
        <v>2</v>
      </c>
      <c r="R2961" t="s">
        <v>116</v>
      </c>
      <c r="S2961" t="s">
        <v>123</v>
      </c>
      <c r="T2961" t="s">
        <v>112</v>
      </c>
      <c r="U2961">
        <v>0</v>
      </c>
      <c r="V2961">
        <v>0</v>
      </c>
      <c r="Y2961">
        <v>396</v>
      </c>
      <c r="Z2961" t="s">
        <v>64</v>
      </c>
      <c r="AA2961" t="s">
        <v>234</v>
      </c>
      <c r="AB2961" t="s">
        <v>137</v>
      </c>
      <c r="AC2961" t="s">
        <v>67</v>
      </c>
      <c r="AE2961">
        <v>8</v>
      </c>
      <c r="AF2961" t="s">
        <v>81</v>
      </c>
      <c r="AK2961" t="s">
        <v>90</v>
      </c>
      <c r="AL2961">
        <v>65</v>
      </c>
      <c r="AN2961" t="s">
        <v>170</v>
      </c>
      <c r="AP2961" t="s">
        <v>56</v>
      </c>
      <c r="AR2961">
        <v>500</v>
      </c>
      <c r="AS2961" t="s">
        <v>73</v>
      </c>
      <c r="AT2961" t="s">
        <v>74</v>
      </c>
      <c r="AV2961" t="s">
        <v>74</v>
      </c>
      <c r="AX2961">
        <v>510</v>
      </c>
      <c r="AY2961" t="s">
        <v>58</v>
      </c>
      <c r="AZ2961">
        <v>1619</v>
      </c>
      <c r="BA2961">
        <v>2630</v>
      </c>
      <c r="BC2961">
        <v>33430</v>
      </c>
      <c r="BD2961" t="s">
        <v>59</v>
      </c>
    </row>
    <row r="2962" spans="1:56" x14ac:dyDescent="0.25">
      <c r="A2962">
        <v>1</v>
      </c>
      <c r="B2962">
        <v>10</v>
      </c>
      <c r="C2962">
        <v>1</v>
      </c>
      <c r="D2962">
        <v>60051800000</v>
      </c>
      <c r="E2962" t="s">
        <v>283</v>
      </c>
      <c r="G2962">
        <v>573</v>
      </c>
      <c r="H2962">
        <v>10</v>
      </c>
      <c r="I2962">
        <v>21</v>
      </c>
      <c r="J2962" t="str">
        <f t="shared" si="46"/>
        <v>10-01-2021</v>
      </c>
      <c r="K2962">
        <v>410000</v>
      </c>
      <c r="L2962">
        <v>0</v>
      </c>
      <c r="M2962">
        <v>0</v>
      </c>
      <c r="N2962">
        <v>0</v>
      </c>
      <c r="P2962">
        <v>23.385000000000002</v>
      </c>
      <c r="U2962">
        <v>0</v>
      </c>
      <c r="V2962">
        <v>0</v>
      </c>
      <c r="Y2962">
        <v>0</v>
      </c>
      <c r="AE2962">
        <v>0</v>
      </c>
      <c r="AP2962" t="s">
        <v>56</v>
      </c>
      <c r="AR2962">
        <v>0</v>
      </c>
      <c r="AS2962" t="s">
        <v>73</v>
      </c>
      <c r="AX2962">
        <v>110</v>
      </c>
      <c r="AY2962" t="s">
        <v>58</v>
      </c>
      <c r="AZ2962">
        <v>3573</v>
      </c>
      <c r="BA2962">
        <v>158290</v>
      </c>
      <c r="BC2962">
        <v>0</v>
      </c>
      <c r="BD2962" t="s">
        <v>59</v>
      </c>
    </row>
    <row r="2963" spans="1:56" x14ac:dyDescent="0.25">
      <c r="A2963">
        <v>1</v>
      </c>
      <c r="B2963">
        <v>10</v>
      </c>
      <c r="C2963">
        <v>1</v>
      </c>
      <c r="D2963">
        <v>60051800600</v>
      </c>
      <c r="E2963" t="s">
        <v>283</v>
      </c>
      <c r="G2963">
        <v>571</v>
      </c>
      <c r="H2963">
        <v>10</v>
      </c>
      <c r="I2963">
        <v>21</v>
      </c>
      <c r="J2963" t="str">
        <f t="shared" si="46"/>
        <v>10-01-2021</v>
      </c>
      <c r="K2963">
        <v>64977</v>
      </c>
      <c r="L2963">
        <v>0</v>
      </c>
      <c r="M2963">
        <v>0</v>
      </c>
      <c r="N2963">
        <v>0</v>
      </c>
      <c r="P2963">
        <v>11.814</v>
      </c>
      <c r="U2963">
        <v>0</v>
      </c>
      <c r="V2963">
        <v>0</v>
      </c>
      <c r="Y2963">
        <v>0</v>
      </c>
      <c r="AE2963">
        <v>0</v>
      </c>
      <c r="AP2963" t="s">
        <v>56</v>
      </c>
      <c r="AR2963">
        <v>0</v>
      </c>
      <c r="AS2963" t="s">
        <v>73</v>
      </c>
      <c r="AX2963">
        <v>110</v>
      </c>
      <c r="AY2963" t="s">
        <v>58</v>
      </c>
      <c r="AZ2963">
        <v>1571</v>
      </c>
      <c r="BA2963">
        <v>0</v>
      </c>
      <c r="BC2963">
        <v>0</v>
      </c>
      <c r="BD2963" t="s">
        <v>59</v>
      </c>
    </row>
    <row r="2964" spans="1:56" x14ac:dyDescent="0.25">
      <c r="A2964">
        <v>1</v>
      </c>
      <c r="B2964">
        <v>10</v>
      </c>
      <c r="C2964">
        <v>28</v>
      </c>
      <c r="D2964">
        <v>80130500000</v>
      </c>
      <c r="E2964" t="s">
        <v>297</v>
      </c>
      <c r="G2964">
        <v>648</v>
      </c>
      <c r="H2964">
        <v>10</v>
      </c>
      <c r="I2964">
        <v>21</v>
      </c>
      <c r="J2964" t="str">
        <f t="shared" si="46"/>
        <v>10-28-2021</v>
      </c>
      <c r="K2964">
        <v>53886</v>
      </c>
      <c r="L2964">
        <v>1350</v>
      </c>
      <c r="M2964">
        <v>0</v>
      </c>
      <c r="N2964">
        <v>0</v>
      </c>
      <c r="P2964">
        <v>120.08</v>
      </c>
      <c r="Q2964">
        <v>1</v>
      </c>
      <c r="R2964">
        <v>2</v>
      </c>
      <c r="S2964">
        <v>131</v>
      </c>
      <c r="T2964" t="s">
        <v>112</v>
      </c>
      <c r="U2964">
        <v>0</v>
      </c>
      <c r="V2964">
        <v>0</v>
      </c>
      <c r="Y2964">
        <v>1080</v>
      </c>
      <c r="Z2964" t="s">
        <v>64</v>
      </c>
      <c r="AA2964" t="s">
        <v>157</v>
      </c>
      <c r="AE2964">
        <v>0</v>
      </c>
      <c r="AF2964" t="s">
        <v>88</v>
      </c>
      <c r="AK2964" t="s">
        <v>71</v>
      </c>
      <c r="AL2964">
        <v>3</v>
      </c>
      <c r="AN2964" t="s">
        <v>138</v>
      </c>
      <c r="AP2964" t="s">
        <v>56</v>
      </c>
      <c r="AR2964">
        <v>0</v>
      </c>
      <c r="AS2964" t="s">
        <v>73</v>
      </c>
      <c r="AT2964" t="s">
        <v>74</v>
      </c>
      <c r="AV2964" t="s">
        <v>74</v>
      </c>
      <c r="AX2964">
        <v>101</v>
      </c>
      <c r="AY2964" t="s">
        <v>58</v>
      </c>
      <c r="AZ2964">
        <v>4648</v>
      </c>
      <c r="BA2964">
        <v>0</v>
      </c>
      <c r="BC2964">
        <v>161660</v>
      </c>
      <c r="BD2964" t="s">
        <v>59</v>
      </c>
    </row>
    <row r="2965" spans="1:56" x14ac:dyDescent="0.25">
      <c r="A2965">
        <v>1</v>
      </c>
      <c r="B2965">
        <v>10</v>
      </c>
      <c r="C2965">
        <v>1</v>
      </c>
      <c r="D2965">
        <v>80150100100</v>
      </c>
      <c r="E2965" t="s">
        <v>303</v>
      </c>
      <c r="G2965">
        <v>572</v>
      </c>
      <c r="H2965">
        <v>10</v>
      </c>
      <c r="I2965">
        <v>21</v>
      </c>
      <c r="J2965" t="str">
        <f t="shared" si="46"/>
        <v>10-01-2021</v>
      </c>
      <c r="K2965">
        <v>525727</v>
      </c>
      <c r="L2965">
        <v>0</v>
      </c>
      <c r="M2965">
        <v>0</v>
      </c>
      <c r="N2965">
        <v>0</v>
      </c>
      <c r="P2965">
        <v>7.5460000000000003</v>
      </c>
      <c r="U2965">
        <v>0</v>
      </c>
      <c r="V2965">
        <v>0</v>
      </c>
      <c r="Y2965">
        <v>0</v>
      </c>
      <c r="AE2965">
        <v>0</v>
      </c>
      <c r="AP2965" t="s">
        <v>56</v>
      </c>
      <c r="AR2965">
        <v>0</v>
      </c>
      <c r="AS2965" t="s">
        <v>73</v>
      </c>
      <c r="AT2965" t="s">
        <v>74</v>
      </c>
      <c r="AV2965" t="s">
        <v>74</v>
      </c>
      <c r="AX2965">
        <v>110</v>
      </c>
      <c r="AY2965" t="s">
        <v>58</v>
      </c>
      <c r="AZ2965">
        <v>2572</v>
      </c>
      <c r="BA2965">
        <v>43600</v>
      </c>
      <c r="BC2965">
        <v>0</v>
      </c>
      <c r="BD2965" t="s">
        <v>59</v>
      </c>
    </row>
    <row r="2966" spans="1:56" x14ac:dyDescent="0.25">
      <c r="A2966">
        <v>1</v>
      </c>
      <c r="B2966">
        <v>10</v>
      </c>
      <c r="C2966">
        <v>1</v>
      </c>
      <c r="D2966">
        <v>80150200000</v>
      </c>
      <c r="E2966" t="s">
        <v>303</v>
      </c>
      <c r="G2966">
        <v>572</v>
      </c>
      <c r="H2966">
        <v>10</v>
      </c>
      <c r="I2966">
        <v>21</v>
      </c>
      <c r="J2966" t="str">
        <f t="shared" si="46"/>
        <v>10-01-2021</v>
      </c>
      <c r="K2966">
        <v>525727</v>
      </c>
      <c r="L2966">
        <v>0</v>
      </c>
      <c r="M2966">
        <v>0</v>
      </c>
      <c r="N2966">
        <v>0</v>
      </c>
      <c r="P2966">
        <v>63</v>
      </c>
      <c r="U2966">
        <v>0</v>
      </c>
      <c r="V2966">
        <v>0</v>
      </c>
      <c r="Y2966">
        <v>0</v>
      </c>
      <c r="AE2966">
        <v>0</v>
      </c>
      <c r="AP2966" t="s">
        <v>56</v>
      </c>
      <c r="AR2966">
        <v>0</v>
      </c>
      <c r="AS2966" t="s">
        <v>73</v>
      </c>
      <c r="AX2966">
        <v>110</v>
      </c>
      <c r="AY2966" t="s">
        <v>58</v>
      </c>
      <c r="AZ2966">
        <v>3572</v>
      </c>
      <c r="BA2966">
        <v>374510</v>
      </c>
      <c r="BC2966">
        <v>0</v>
      </c>
      <c r="BD2966" t="s">
        <v>59</v>
      </c>
    </row>
    <row r="2967" spans="1:56" x14ac:dyDescent="0.25">
      <c r="A2967">
        <v>1</v>
      </c>
      <c r="B2967">
        <v>10</v>
      </c>
      <c r="C2967">
        <v>1</v>
      </c>
      <c r="D2967">
        <v>80150900000</v>
      </c>
      <c r="E2967" t="s">
        <v>304</v>
      </c>
      <c r="G2967">
        <v>573</v>
      </c>
      <c r="H2967">
        <v>10</v>
      </c>
      <c r="I2967">
        <v>21</v>
      </c>
      <c r="J2967" t="str">
        <f t="shared" si="46"/>
        <v>10-01-2021</v>
      </c>
      <c r="K2967">
        <v>410000</v>
      </c>
      <c r="L2967">
        <v>0</v>
      </c>
      <c r="M2967">
        <v>0</v>
      </c>
      <c r="N2967">
        <v>0</v>
      </c>
      <c r="P2967">
        <v>33.909999999999997</v>
      </c>
      <c r="U2967">
        <v>0</v>
      </c>
      <c r="V2967">
        <v>0</v>
      </c>
      <c r="Y2967">
        <v>0</v>
      </c>
      <c r="AE2967">
        <v>0</v>
      </c>
      <c r="AP2967" t="s">
        <v>56</v>
      </c>
      <c r="AR2967">
        <v>0</v>
      </c>
      <c r="AS2967" t="s">
        <v>73</v>
      </c>
      <c r="AX2967">
        <v>110</v>
      </c>
      <c r="AY2967" t="s">
        <v>58</v>
      </c>
      <c r="AZ2967">
        <v>3573</v>
      </c>
      <c r="BA2967">
        <v>169140</v>
      </c>
      <c r="BC2967">
        <v>0</v>
      </c>
      <c r="BD2967" t="s">
        <v>59</v>
      </c>
    </row>
    <row r="2968" spans="1:56" x14ac:dyDescent="0.25">
      <c r="A2968">
        <v>1</v>
      </c>
      <c r="B2968">
        <v>10</v>
      </c>
      <c r="C2968">
        <v>1</v>
      </c>
      <c r="D2968">
        <v>80180300000</v>
      </c>
      <c r="E2968" t="s">
        <v>303</v>
      </c>
      <c r="G2968">
        <v>572</v>
      </c>
      <c r="H2968">
        <v>10</v>
      </c>
      <c r="I2968">
        <v>21</v>
      </c>
      <c r="J2968" t="str">
        <f t="shared" si="46"/>
        <v>10-01-2021</v>
      </c>
      <c r="K2968">
        <v>525727</v>
      </c>
      <c r="L2968">
        <v>0</v>
      </c>
      <c r="M2968">
        <v>0</v>
      </c>
      <c r="N2968">
        <v>0</v>
      </c>
      <c r="P2968">
        <v>23.527000000000001</v>
      </c>
      <c r="U2968">
        <v>0</v>
      </c>
      <c r="V2968">
        <v>0</v>
      </c>
      <c r="Y2968">
        <v>0</v>
      </c>
      <c r="AE2968">
        <v>0</v>
      </c>
      <c r="AR2968">
        <v>0</v>
      </c>
      <c r="AS2968" t="s">
        <v>73</v>
      </c>
      <c r="AX2968">
        <v>110</v>
      </c>
      <c r="AY2968" t="s">
        <v>58</v>
      </c>
      <c r="AZ2968">
        <v>3572</v>
      </c>
      <c r="BA2968">
        <v>136370</v>
      </c>
      <c r="BC2968">
        <v>0</v>
      </c>
      <c r="BD2968" t="s">
        <v>59</v>
      </c>
    </row>
    <row r="2969" spans="1:56" x14ac:dyDescent="0.25">
      <c r="A2969">
        <v>1</v>
      </c>
      <c r="B2969">
        <v>10</v>
      </c>
      <c r="C2969">
        <v>1</v>
      </c>
      <c r="D2969">
        <v>90320500000</v>
      </c>
      <c r="E2969" t="s">
        <v>369</v>
      </c>
      <c r="G2969">
        <v>577</v>
      </c>
      <c r="H2969">
        <v>10</v>
      </c>
      <c r="I2969">
        <v>21</v>
      </c>
      <c r="J2969" t="str">
        <f t="shared" si="46"/>
        <v>10-01-2021</v>
      </c>
      <c r="K2969">
        <v>535353</v>
      </c>
      <c r="L2969">
        <v>0</v>
      </c>
      <c r="M2969">
        <v>0</v>
      </c>
      <c r="N2969">
        <v>0</v>
      </c>
      <c r="P2969">
        <v>73.197000000000003</v>
      </c>
      <c r="U2969">
        <v>0</v>
      </c>
      <c r="V2969">
        <v>0</v>
      </c>
      <c r="Y2969">
        <v>0</v>
      </c>
      <c r="AE2969">
        <v>0</v>
      </c>
      <c r="AR2969">
        <v>0</v>
      </c>
      <c r="AX2969">
        <v>110</v>
      </c>
      <c r="AY2969" t="s">
        <v>58</v>
      </c>
      <c r="AZ2969">
        <v>6577</v>
      </c>
      <c r="BA2969">
        <v>421890</v>
      </c>
      <c r="BC2969">
        <v>0</v>
      </c>
      <c r="BD2969" t="s">
        <v>59</v>
      </c>
    </row>
    <row r="2970" spans="1:56" x14ac:dyDescent="0.25">
      <c r="A2970">
        <v>1</v>
      </c>
      <c r="B2970">
        <v>10</v>
      </c>
      <c r="C2970">
        <v>21</v>
      </c>
      <c r="D2970">
        <v>90340100300</v>
      </c>
      <c r="E2970" t="s">
        <v>378</v>
      </c>
      <c r="G2970">
        <v>629</v>
      </c>
      <c r="H2970">
        <v>10</v>
      </c>
      <c r="I2970">
        <v>21</v>
      </c>
      <c r="J2970" t="str">
        <f t="shared" si="46"/>
        <v>10-21-2021</v>
      </c>
      <c r="K2970">
        <v>30000</v>
      </c>
      <c r="L2970">
        <v>1647</v>
      </c>
      <c r="M2970">
        <v>0</v>
      </c>
      <c r="N2970">
        <v>0</v>
      </c>
      <c r="P2970">
        <v>1.248</v>
      </c>
      <c r="Q2970">
        <v>1</v>
      </c>
      <c r="R2970">
        <v>2</v>
      </c>
      <c r="S2970">
        <v>221</v>
      </c>
      <c r="T2970" t="s">
        <v>76</v>
      </c>
      <c r="U2970">
        <v>3</v>
      </c>
      <c r="V2970">
        <v>1647</v>
      </c>
      <c r="X2970" t="s">
        <v>63</v>
      </c>
      <c r="Y2970">
        <v>484</v>
      </c>
      <c r="Z2970" t="s">
        <v>64</v>
      </c>
      <c r="AA2970" t="s">
        <v>157</v>
      </c>
      <c r="AB2970" t="s">
        <v>66</v>
      </c>
      <c r="AC2970" t="s">
        <v>67</v>
      </c>
      <c r="AE2970">
        <v>6</v>
      </c>
      <c r="AF2970" t="s">
        <v>88</v>
      </c>
      <c r="AN2970" t="s">
        <v>72</v>
      </c>
      <c r="AP2970" t="s">
        <v>56</v>
      </c>
      <c r="AR2970">
        <v>0</v>
      </c>
      <c r="AS2970" t="s">
        <v>73</v>
      </c>
      <c r="AT2970" t="s">
        <v>74</v>
      </c>
      <c r="AV2970" t="s">
        <v>74</v>
      </c>
      <c r="AX2970">
        <v>510</v>
      </c>
      <c r="AY2970" t="s">
        <v>58</v>
      </c>
      <c r="AZ2970">
        <v>3629</v>
      </c>
      <c r="BA2970">
        <v>14170</v>
      </c>
      <c r="BC2970">
        <v>19290</v>
      </c>
      <c r="BD2970" t="s">
        <v>59</v>
      </c>
    </row>
    <row r="2971" spans="1:56" x14ac:dyDescent="0.25">
      <c r="A2971">
        <v>1</v>
      </c>
      <c r="B2971">
        <v>10</v>
      </c>
      <c r="C2971">
        <v>13</v>
      </c>
      <c r="D2971">
        <v>90350700000</v>
      </c>
      <c r="E2971" t="s">
        <v>387</v>
      </c>
      <c r="G2971">
        <v>606</v>
      </c>
      <c r="H2971">
        <v>10</v>
      </c>
      <c r="I2971">
        <v>21</v>
      </c>
      <c r="J2971" t="str">
        <f t="shared" si="46"/>
        <v>10-13-2021</v>
      </c>
      <c r="K2971">
        <v>45000</v>
      </c>
      <c r="L2971">
        <v>992</v>
      </c>
      <c r="M2971">
        <v>0</v>
      </c>
      <c r="N2971">
        <v>0</v>
      </c>
      <c r="P2971">
        <v>0.68899999999999995</v>
      </c>
      <c r="Q2971">
        <v>1</v>
      </c>
      <c r="R2971" t="s">
        <v>388</v>
      </c>
      <c r="S2971" t="s">
        <v>389</v>
      </c>
      <c r="T2971" t="s">
        <v>76</v>
      </c>
      <c r="U2971">
        <v>0</v>
      </c>
      <c r="V2971">
        <v>576</v>
      </c>
      <c r="W2971" t="s">
        <v>71</v>
      </c>
      <c r="X2971" t="s">
        <v>63</v>
      </c>
      <c r="Y2971">
        <v>472</v>
      </c>
      <c r="Z2971" t="s">
        <v>64</v>
      </c>
      <c r="AA2971" t="s">
        <v>197</v>
      </c>
      <c r="AB2971" t="s">
        <v>66</v>
      </c>
      <c r="AC2971" t="s">
        <v>67</v>
      </c>
      <c r="AE2971">
        <v>8</v>
      </c>
      <c r="AF2971" t="s">
        <v>102</v>
      </c>
      <c r="AG2971" t="s">
        <v>69</v>
      </c>
      <c r="AI2971" t="s">
        <v>70</v>
      </c>
      <c r="AK2971" t="s">
        <v>71</v>
      </c>
      <c r="AL2971">
        <v>24</v>
      </c>
      <c r="AN2971" t="s">
        <v>72</v>
      </c>
      <c r="AP2971" t="s">
        <v>56</v>
      </c>
      <c r="AR2971">
        <v>0</v>
      </c>
      <c r="AS2971" t="s">
        <v>73</v>
      </c>
      <c r="AT2971" t="s">
        <v>74</v>
      </c>
      <c r="AV2971" t="s">
        <v>74</v>
      </c>
      <c r="AX2971">
        <v>510</v>
      </c>
      <c r="AY2971" t="s">
        <v>58</v>
      </c>
      <c r="AZ2971">
        <v>2606</v>
      </c>
      <c r="BA2971">
        <v>10830</v>
      </c>
      <c r="BC2971">
        <v>78370</v>
      </c>
      <c r="BD2971" t="s">
        <v>59</v>
      </c>
    </row>
    <row r="2972" spans="1:56" x14ac:dyDescent="0.25">
      <c r="A2972">
        <v>1</v>
      </c>
      <c r="B2972">
        <v>10</v>
      </c>
      <c r="C2972">
        <v>26</v>
      </c>
      <c r="D2972">
        <v>120260600210</v>
      </c>
      <c r="E2972" t="s">
        <v>453</v>
      </c>
      <c r="G2972">
        <v>643</v>
      </c>
      <c r="H2972">
        <v>10</v>
      </c>
      <c r="I2972">
        <v>21</v>
      </c>
      <c r="J2972" t="str">
        <f t="shared" si="46"/>
        <v>10-26-2021</v>
      </c>
      <c r="K2972">
        <v>1908</v>
      </c>
      <c r="L2972">
        <v>0</v>
      </c>
      <c r="M2972">
        <v>0</v>
      </c>
      <c r="N2972">
        <v>0</v>
      </c>
      <c r="P2972">
        <v>0.37</v>
      </c>
      <c r="U2972">
        <v>0</v>
      </c>
      <c r="V2972">
        <v>0</v>
      </c>
      <c r="Y2972">
        <v>0</v>
      </c>
      <c r="AE2972">
        <v>0</v>
      </c>
      <c r="AP2972" t="s">
        <v>56</v>
      </c>
      <c r="AR2972">
        <v>0</v>
      </c>
      <c r="AS2972" t="s">
        <v>73</v>
      </c>
      <c r="AX2972">
        <v>110</v>
      </c>
      <c r="AY2972" t="s">
        <v>58</v>
      </c>
      <c r="AZ2972">
        <v>1643</v>
      </c>
      <c r="BA2972">
        <v>0</v>
      </c>
      <c r="BC2972">
        <v>0</v>
      </c>
      <c r="BD2972" t="s">
        <v>59</v>
      </c>
    </row>
    <row r="2973" spans="1:56" x14ac:dyDescent="0.25">
      <c r="A2973">
        <v>1</v>
      </c>
      <c r="B2973">
        <v>10</v>
      </c>
      <c r="C2973">
        <v>26</v>
      </c>
      <c r="D2973">
        <v>120260600230</v>
      </c>
      <c r="E2973" t="s">
        <v>449</v>
      </c>
      <c r="G2973">
        <v>643</v>
      </c>
      <c r="H2973">
        <v>10</v>
      </c>
      <c r="I2973">
        <v>21</v>
      </c>
      <c r="J2973" t="str">
        <f t="shared" si="46"/>
        <v>10-26-2021</v>
      </c>
      <c r="K2973">
        <v>1908</v>
      </c>
      <c r="L2973">
        <v>0</v>
      </c>
      <c r="M2973">
        <v>0</v>
      </c>
      <c r="N2973">
        <v>0</v>
      </c>
      <c r="P2973">
        <v>3.0000000000000001E-3</v>
      </c>
      <c r="U2973">
        <v>0</v>
      </c>
      <c r="V2973">
        <v>0</v>
      </c>
      <c r="Y2973">
        <v>0</v>
      </c>
      <c r="AE2973">
        <v>0</v>
      </c>
      <c r="AP2973" t="s">
        <v>56</v>
      </c>
      <c r="AR2973">
        <v>0</v>
      </c>
      <c r="AS2973" t="s">
        <v>73</v>
      </c>
      <c r="AX2973">
        <v>110</v>
      </c>
      <c r="AY2973" t="s">
        <v>58</v>
      </c>
      <c r="AZ2973">
        <v>1643</v>
      </c>
      <c r="BA2973">
        <v>0</v>
      </c>
      <c r="BC2973">
        <v>0</v>
      </c>
      <c r="BD2973" t="s">
        <v>59</v>
      </c>
    </row>
    <row r="2974" spans="1:56" x14ac:dyDescent="0.25">
      <c r="A2974">
        <v>1</v>
      </c>
      <c r="B2974">
        <v>10</v>
      </c>
      <c r="C2974">
        <v>26</v>
      </c>
      <c r="D2974">
        <v>120260600310</v>
      </c>
      <c r="E2974" t="s">
        <v>449</v>
      </c>
      <c r="G2974">
        <v>0</v>
      </c>
      <c r="H2974">
        <v>10</v>
      </c>
      <c r="I2974">
        <v>21</v>
      </c>
      <c r="J2974" t="str">
        <f t="shared" si="46"/>
        <v>10-26-2021</v>
      </c>
      <c r="K2974">
        <v>784</v>
      </c>
      <c r="L2974">
        <v>0</v>
      </c>
      <c r="M2974">
        <v>0</v>
      </c>
      <c r="N2974">
        <v>0</v>
      </c>
      <c r="P2974">
        <v>1.6E-2</v>
      </c>
      <c r="U2974">
        <v>0</v>
      </c>
      <c r="V2974">
        <v>0</v>
      </c>
      <c r="Y2974">
        <v>0</v>
      </c>
      <c r="AE2974">
        <v>0</v>
      </c>
      <c r="AP2974" t="s">
        <v>56</v>
      </c>
      <c r="AR2974">
        <v>0</v>
      </c>
      <c r="AS2974" t="s">
        <v>73</v>
      </c>
      <c r="AX2974">
        <v>500</v>
      </c>
      <c r="AY2974" t="s">
        <v>58</v>
      </c>
      <c r="AZ2974">
        <v>1000</v>
      </c>
      <c r="BA2974">
        <v>0</v>
      </c>
      <c r="BC2974">
        <v>0</v>
      </c>
      <c r="BD2974" t="s">
        <v>59</v>
      </c>
    </row>
    <row r="2975" spans="1:56" x14ac:dyDescent="0.25">
      <c r="A2975">
        <v>1</v>
      </c>
      <c r="B2975">
        <v>10</v>
      </c>
      <c r="C2975">
        <v>18</v>
      </c>
      <c r="D2975">
        <v>120280500000</v>
      </c>
      <c r="E2975" t="s">
        <v>466</v>
      </c>
      <c r="G2975">
        <v>620</v>
      </c>
      <c r="H2975">
        <v>10</v>
      </c>
      <c r="I2975">
        <v>21</v>
      </c>
      <c r="J2975" t="str">
        <f t="shared" si="46"/>
        <v>10-18-2021</v>
      </c>
      <c r="K2975">
        <v>92100</v>
      </c>
      <c r="L2975">
        <v>1960</v>
      </c>
      <c r="M2975">
        <v>0</v>
      </c>
      <c r="N2975">
        <v>0</v>
      </c>
      <c r="P2975">
        <v>1</v>
      </c>
      <c r="Q2975">
        <v>2</v>
      </c>
      <c r="R2975" t="s">
        <v>116</v>
      </c>
      <c r="S2975" t="s">
        <v>467</v>
      </c>
      <c r="T2975" t="s">
        <v>76</v>
      </c>
      <c r="U2975">
        <v>2</v>
      </c>
      <c r="V2975">
        <v>576</v>
      </c>
      <c r="X2975" t="s">
        <v>63</v>
      </c>
      <c r="Y2975">
        <v>288</v>
      </c>
      <c r="Z2975" t="s">
        <v>64</v>
      </c>
      <c r="AA2975" t="s">
        <v>96</v>
      </c>
      <c r="AB2975" t="s">
        <v>66</v>
      </c>
      <c r="AC2975" t="s">
        <v>67</v>
      </c>
      <c r="AE2975">
        <v>6</v>
      </c>
      <c r="AF2975" t="s">
        <v>81</v>
      </c>
      <c r="AK2975" t="s">
        <v>71</v>
      </c>
      <c r="AL2975">
        <v>45</v>
      </c>
      <c r="AN2975" t="s">
        <v>82</v>
      </c>
      <c r="AP2975" t="s">
        <v>56</v>
      </c>
      <c r="AR2975">
        <v>0</v>
      </c>
      <c r="AS2975" t="s">
        <v>73</v>
      </c>
      <c r="AT2975" t="s">
        <v>74</v>
      </c>
      <c r="AV2975" t="s">
        <v>74</v>
      </c>
      <c r="AX2975">
        <v>510</v>
      </c>
      <c r="AY2975" t="s">
        <v>468</v>
      </c>
      <c r="AZ2975">
        <v>2620</v>
      </c>
      <c r="BA2975">
        <v>8570</v>
      </c>
      <c r="BC2975">
        <v>98860</v>
      </c>
      <c r="BD2975" t="s">
        <v>59</v>
      </c>
    </row>
    <row r="2976" spans="1:56" x14ac:dyDescent="0.25">
      <c r="A2976">
        <v>1</v>
      </c>
      <c r="B2976">
        <v>10</v>
      </c>
      <c r="C2976">
        <v>29</v>
      </c>
      <c r="D2976">
        <v>120300600000</v>
      </c>
      <c r="E2976" t="s">
        <v>457</v>
      </c>
      <c r="G2976">
        <v>652</v>
      </c>
      <c r="H2976">
        <v>10</v>
      </c>
      <c r="I2976">
        <v>21</v>
      </c>
      <c r="J2976" t="str">
        <f t="shared" si="46"/>
        <v>10-29-2021</v>
      </c>
      <c r="K2976">
        <v>986790</v>
      </c>
      <c r="L2976">
        <v>0</v>
      </c>
      <c r="M2976">
        <v>0</v>
      </c>
      <c r="N2976">
        <v>0</v>
      </c>
      <c r="P2976">
        <v>38.944000000000003</v>
      </c>
      <c r="U2976">
        <v>0</v>
      </c>
      <c r="V2976">
        <v>0</v>
      </c>
      <c r="Y2976">
        <v>0</v>
      </c>
      <c r="AE2976">
        <v>0</v>
      </c>
      <c r="AP2976" t="s">
        <v>56</v>
      </c>
      <c r="AR2976">
        <v>0</v>
      </c>
      <c r="AS2976" t="s">
        <v>73</v>
      </c>
      <c r="AX2976">
        <v>110</v>
      </c>
      <c r="AY2976" t="s">
        <v>450</v>
      </c>
      <c r="AZ2976">
        <v>6652</v>
      </c>
      <c r="BA2976">
        <v>293030</v>
      </c>
      <c r="BC2976">
        <v>0</v>
      </c>
      <c r="BD2976" t="s">
        <v>59</v>
      </c>
    </row>
    <row r="2977" spans="1:56" x14ac:dyDescent="0.25">
      <c r="A2977">
        <v>1</v>
      </c>
      <c r="B2977">
        <v>10</v>
      </c>
      <c r="C2977">
        <v>29</v>
      </c>
      <c r="D2977">
        <v>120301000000</v>
      </c>
      <c r="E2977" t="s">
        <v>457</v>
      </c>
      <c r="G2977">
        <v>652</v>
      </c>
      <c r="H2977">
        <v>10</v>
      </c>
      <c r="I2977">
        <v>21</v>
      </c>
      <c r="J2977" t="str">
        <f t="shared" si="46"/>
        <v>10-29-2021</v>
      </c>
      <c r="K2977">
        <v>986790</v>
      </c>
      <c r="L2977">
        <v>0</v>
      </c>
      <c r="M2977">
        <v>0</v>
      </c>
      <c r="N2977">
        <v>0</v>
      </c>
      <c r="P2977">
        <v>35.566000000000003</v>
      </c>
      <c r="U2977">
        <v>0</v>
      </c>
      <c r="V2977">
        <v>0</v>
      </c>
      <c r="Y2977">
        <v>0</v>
      </c>
      <c r="AE2977">
        <v>0</v>
      </c>
      <c r="AP2977" t="s">
        <v>56</v>
      </c>
      <c r="AR2977">
        <v>0</v>
      </c>
      <c r="AS2977" t="s">
        <v>73</v>
      </c>
      <c r="AT2977" t="s">
        <v>74</v>
      </c>
      <c r="AV2977" t="s">
        <v>74</v>
      </c>
      <c r="AX2977">
        <v>110</v>
      </c>
      <c r="AY2977" t="s">
        <v>58</v>
      </c>
      <c r="AZ2977">
        <v>5652</v>
      </c>
      <c r="BA2977">
        <v>259340</v>
      </c>
      <c r="BC2977">
        <v>0</v>
      </c>
      <c r="BD2977" t="s">
        <v>59</v>
      </c>
    </row>
    <row r="2978" spans="1:56" x14ac:dyDescent="0.25">
      <c r="A2978">
        <v>1</v>
      </c>
      <c r="B2978">
        <v>10</v>
      </c>
      <c r="C2978">
        <v>29</v>
      </c>
      <c r="D2978">
        <v>120301100000</v>
      </c>
      <c r="E2978" t="s">
        <v>457</v>
      </c>
      <c r="G2978">
        <v>652</v>
      </c>
      <c r="H2978">
        <v>10</v>
      </c>
      <c r="I2978">
        <v>21</v>
      </c>
      <c r="J2978" t="str">
        <f t="shared" si="46"/>
        <v>10-29-2021</v>
      </c>
      <c r="K2978">
        <v>986790</v>
      </c>
      <c r="L2978">
        <v>0</v>
      </c>
      <c r="M2978">
        <v>0</v>
      </c>
      <c r="N2978">
        <v>0</v>
      </c>
      <c r="P2978">
        <v>19.47</v>
      </c>
      <c r="U2978">
        <v>0</v>
      </c>
      <c r="V2978">
        <v>0</v>
      </c>
      <c r="Y2978">
        <v>0</v>
      </c>
      <c r="AE2978">
        <v>0</v>
      </c>
      <c r="AP2978" t="s">
        <v>56</v>
      </c>
      <c r="AR2978">
        <v>0</v>
      </c>
      <c r="AS2978" t="s">
        <v>73</v>
      </c>
      <c r="AX2978">
        <v>110</v>
      </c>
      <c r="AY2978" t="s">
        <v>450</v>
      </c>
      <c r="AZ2978">
        <v>5652</v>
      </c>
      <c r="BA2978">
        <v>144170</v>
      </c>
      <c r="BC2978">
        <v>0</v>
      </c>
      <c r="BD2978" t="s">
        <v>59</v>
      </c>
    </row>
    <row r="2979" spans="1:56" x14ac:dyDescent="0.25">
      <c r="A2979">
        <v>1</v>
      </c>
      <c r="B2979">
        <v>10</v>
      </c>
      <c r="C2979">
        <v>4</v>
      </c>
      <c r="D2979">
        <v>140050710400</v>
      </c>
      <c r="E2979" t="s">
        <v>504</v>
      </c>
      <c r="G2979">
        <v>587</v>
      </c>
      <c r="H2979">
        <v>10</v>
      </c>
      <c r="I2979">
        <v>21</v>
      </c>
      <c r="J2979" t="str">
        <f t="shared" si="46"/>
        <v>10-04-2021</v>
      </c>
      <c r="K2979">
        <v>5500</v>
      </c>
      <c r="L2979">
        <v>0</v>
      </c>
      <c r="M2979">
        <v>0</v>
      </c>
      <c r="N2979">
        <v>0</v>
      </c>
      <c r="P2979">
        <v>1</v>
      </c>
      <c r="U2979">
        <v>0</v>
      </c>
      <c r="V2979">
        <v>0</v>
      </c>
      <c r="Y2979">
        <v>0</v>
      </c>
      <c r="AE2979">
        <v>0</v>
      </c>
      <c r="AP2979" t="s">
        <v>56</v>
      </c>
      <c r="AR2979">
        <v>0</v>
      </c>
      <c r="AS2979" t="s">
        <v>73</v>
      </c>
      <c r="AX2979">
        <v>110</v>
      </c>
      <c r="AY2979" t="s">
        <v>58</v>
      </c>
      <c r="AZ2979">
        <v>1587</v>
      </c>
      <c r="BA2979">
        <v>0</v>
      </c>
      <c r="BC2979">
        <v>0</v>
      </c>
      <c r="BD2979" t="s">
        <v>59</v>
      </c>
    </row>
    <row r="2980" spans="1:56" x14ac:dyDescent="0.25">
      <c r="A2980">
        <v>1</v>
      </c>
      <c r="B2980">
        <v>10</v>
      </c>
      <c r="C2980">
        <v>21</v>
      </c>
      <c r="D2980">
        <v>170581800000</v>
      </c>
      <c r="E2980" t="s">
        <v>693</v>
      </c>
      <c r="G2980">
        <v>627</v>
      </c>
      <c r="H2980">
        <v>10</v>
      </c>
      <c r="I2980">
        <v>21</v>
      </c>
      <c r="J2980" t="str">
        <f t="shared" si="46"/>
        <v>10-21-2021</v>
      </c>
      <c r="K2980">
        <v>75000</v>
      </c>
      <c r="L2980">
        <v>884</v>
      </c>
      <c r="M2980">
        <v>100</v>
      </c>
      <c r="N2980">
        <v>120</v>
      </c>
      <c r="P2980">
        <v>0</v>
      </c>
      <c r="Q2980">
        <v>1</v>
      </c>
      <c r="R2980">
        <v>1</v>
      </c>
      <c r="S2980">
        <v>9761</v>
      </c>
      <c r="T2980" t="s">
        <v>112</v>
      </c>
      <c r="U2980">
        <v>2</v>
      </c>
      <c r="V2980">
        <v>0</v>
      </c>
      <c r="X2980" t="s">
        <v>63</v>
      </c>
      <c r="Y2980">
        <v>416</v>
      </c>
      <c r="Z2980" t="s">
        <v>64</v>
      </c>
      <c r="AA2980" t="s">
        <v>234</v>
      </c>
      <c r="AB2980" t="s">
        <v>66</v>
      </c>
      <c r="AC2980" t="s">
        <v>67</v>
      </c>
      <c r="AE2980">
        <v>6</v>
      </c>
      <c r="AF2980" t="s">
        <v>81</v>
      </c>
      <c r="AK2980" t="s">
        <v>71</v>
      </c>
      <c r="AL2980">
        <v>38</v>
      </c>
      <c r="AN2980" t="s">
        <v>170</v>
      </c>
      <c r="AP2980" t="s">
        <v>56</v>
      </c>
      <c r="AR2980">
        <v>1704</v>
      </c>
      <c r="AS2980" t="s">
        <v>73</v>
      </c>
      <c r="AT2980" t="s">
        <v>74</v>
      </c>
      <c r="AV2980" t="s">
        <v>74</v>
      </c>
      <c r="AX2980">
        <v>510</v>
      </c>
      <c r="AY2980" t="s">
        <v>58</v>
      </c>
      <c r="AZ2980">
        <v>2627</v>
      </c>
      <c r="BA2980">
        <v>12510</v>
      </c>
      <c r="BC2980">
        <v>58970</v>
      </c>
      <c r="BD2980" t="s">
        <v>59</v>
      </c>
    </row>
    <row r="2981" spans="1:56" x14ac:dyDescent="0.25">
      <c r="A2981">
        <v>1</v>
      </c>
      <c r="B2981">
        <v>10</v>
      </c>
      <c r="C2981">
        <v>1</v>
      </c>
      <c r="D2981">
        <v>180160300100</v>
      </c>
      <c r="E2981" t="s">
        <v>764</v>
      </c>
      <c r="G2981">
        <v>574</v>
      </c>
      <c r="H2981">
        <v>10</v>
      </c>
      <c r="I2981">
        <v>21</v>
      </c>
      <c r="J2981" t="str">
        <f t="shared" si="46"/>
        <v>10-01-2021</v>
      </c>
      <c r="K2981">
        <v>157000</v>
      </c>
      <c r="L2981">
        <v>2984</v>
      </c>
      <c r="M2981">
        <v>0</v>
      </c>
      <c r="N2981">
        <v>0</v>
      </c>
      <c r="P2981">
        <v>2</v>
      </c>
      <c r="Q2981">
        <v>1</v>
      </c>
      <c r="R2981">
        <v>1</v>
      </c>
      <c r="S2981">
        <v>9721</v>
      </c>
      <c r="T2981" t="s">
        <v>163</v>
      </c>
      <c r="U2981">
        <v>6</v>
      </c>
      <c r="V2981">
        <v>0</v>
      </c>
      <c r="Y2981">
        <v>616</v>
      </c>
      <c r="Z2981" t="s">
        <v>64</v>
      </c>
      <c r="AA2981" t="s">
        <v>208</v>
      </c>
      <c r="AB2981" t="s">
        <v>66</v>
      </c>
      <c r="AC2981" t="s">
        <v>77</v>
      </c>
      <c r="AE2981">
        <v>9</v>
      </c>
      <c r="AF2981" t="s">
        <v>309</v>
      </c>
      <c r="AK2981" t="s">
        <v>71</v>
      </c>
      <c r="AL2981">
        <v>30</v>
      </c>
      <c r="AN2981" t="s">
        <v>82</v>
      </c>
      <c r="AP2981" t="s">
        <v>56</v>
      </c>
      <c r="AR2981">
        <v>0</v>
      </c>
      <c r="AS2981" t="s">
        <v>73</v>
      </c>
      <c r="AT2981" t="s">
        <v>74</v>
      </c>
      <c r="AV2981" t="s">
        <v>74</v>
      </c>
      <c r="AX2981">
        <v>530</v>
      </c>
      <c r="AY2981" t="s">
        <v>58</v>
      </c>
      <c r="AZ2981">
        <v>5574</v>
      </c>
      <c r="BA2981">
        <v>13510</v>
      </c>
      <c r="BC2981">
        <v>174830</v>
      </c>
      <c r="BD2981" t="s">
        <v>59</v>
      </c>
    </row>
    <row r="2982" spans="1:56" x14ac:dyDescent="0.25">
      <c r="A2982">
        <v>1</v>
      </c>
      <c r="B2982">
        <v>10</v>
      </c>
      <c r="C2982">
        <v>26</v>
      </c>
      <c r="D2982">
        <v>190361800000</v>
      </c>
      <c r="E2982" t="s">
        <v>737</v>
      </c>
      <c r="G2982">
        <v>640</v>
      </c>
      <c r="H2982">
        <v>10</v>
      </c>
      <c r="I2982">
        <v>21</v>
      </c>
      <c r="J2982" t="str">
        <f t="shared" si="46"/>
        <v>10-26-2021</v>
      </c>
      <c r="K2982">
        <v>369115</v>
      </c>
      <c r="L2982">
        <v>0</v>
      </c>
      <c r="M2982">
        <v>0</v>
      </c>
      <c r="N2982">
        <v>0</v>
      </c>
      <c r="P2982">
        <v>20.134</v>
      </c>
      <c r="U2982">
        <v>0</v>
      </c>
      <c r="V2982">
        <v>0</v>
      </c>
      <c r="Y2982">
        <v>0</v>
      </c>
      <c r="AE2982">
        <v>0</v>
      </c>
      <c r="AR2982">
        <v>0</v>
      </c>
      <c r="AS2982" t="s">
        <v>73</v>
      </c>
      <c r="AX2982">
        <v>110</v>
      </c>
      <c r="AY2982" t="s">
        <v>423</v>
      </c>
      <c r="AZ2982">
        <v>2640</v>
      </c>
      <c r="BA2982">
        <v>153430</v>
      </c>
      <c r="BC2982">
        <v>0</v>
      </c>
      <c r="BD2982" t="s">
        <v>59</v>
      </c>
    </row>
    <row r="2983" spans="1:56" x14ac:dyDescent="0.25">
      <c r="A2983">
        <v>1</v>
      </c>
      <c r="B2983">
        <v>10</v>
      </c>
      <c r="C2983">
        <v>26</v>
      </c>
      <c r="D2983">
        <v>190361900000</v>
      </c>
      <c r="E2983" t="s">
        <v>727</v>
      </c>
      <c r="G2983">
        <v>640</v>
      </c>
      <c r="H2983">
        <v>10</v>
      </c>
      <c r="I2983">
        <v>21</v>
      </c>
      <c r="J2983" t="str">
        <f t="shared" si="46"/>
        <v>10-26-2021</v>
      </c>
      <c r="K2983">
        <v>369115</v>
      </c>
      <c r="L2983">
        <v>0</v>
      </c>
      <c r="M2983">
        <v>0</v>
      </c>
      <c r="N2983">
        <v>0</v>
      </c>
      <c r="P2983">
        <v>20.132000000000001</v>
      </c>
      <c r="U2983">
        <v>0</v>
      </c>
      <c r="V2983">
        <v>0</v>
      </c>
      <c r="Y2983">
        <v>0</v>
      </c>
      <c r="AE2983">
        <v>0</v>
      </c>
      <c r="AR2983">
        <v>0</v>
      </c>
      <c r="AS2983" t="s">
        <v>73</v>
      </c>
      <c r="AX2983">
        <v>110</v>
      </c>
      <c r="AY2983" t="s">
        <v>423</v>
      </c>
      <c r="AZ2983">
        <v>2640</v>
      </c>
      <c r="BA2983">
        <v>151310</v>
      </c>
      <c r="BC2983">
        <v>0</v>
      </c>
      <c r="BD2983" t="s">
        <v>59</v>
      </c>
    </row>
    <row r="2984" spans="1:56" x14ac:dyDescent="0.25">
      <c r="A2984">
        <v>1</v>
      </c>
      <c r="B2984">
        <v>10</v>
      </c>
      <c r="C2984">
        <v>26</v>
      </c>
      <c r="D2984">
        <v>190362000000</v>
      </c>
      <c r="E2984" t="s">
        <v>727</v>
      </c>
      <c r="G2984">
        <v>640</v>
      </c>
      <c r="H2984">
        <v>10</v>
      </c>
      <c r="I2984">
        <v>21</v>
      </c>
      <c r="J2984" t="str">
        <f t="shared" si="46"/>
        <v>10-26-2021</v>
      </c>
      <c r="K2984">
        <v>369115</v>
      </c>
      <c r="L2984">
        <v>0</v>
      </c>
      <c r="M2984">
        <v>0</v>
      </c>
      <c r="N2984">
        <v>0</v>
      </c>
      <c r="P2984">
        <v>33.557000000000002</v>
      </c>
      <c r="U2984">
        <v>0</v>
      </c>
      <c r="V2984">
        <v>0</v>
      </c>
      <c r="Y2984">
        <v>0</v>
      </c>
      <c r="AE2984">
        <v>0</v>
      </c>
      <c r="AP2984" t="s">
        <v>56</v>
      </c>
      <c r="AR2984">
        <v>0</v>
      </c>
      <c r="AS2984" t="s">
        <v>73</v>
      </c>
      <c r="AX2984">
        <v>110</v>
      </c>
      <c r="AY2984" t="s">
        <v>58</v>
      </c>
      <c r="AZ2984">
        <v>3640</v>
      </c>
      <c r="BA2984">
        <v>253260</v>
      </c>
      <c r="BC2984">
        <v>0</v>
      </c>
      <c r="BD2984" t="s">
        <v>59</v>
      </c>
    </row>
    <row r="2985" spans="1:56" x14ac:dyDescent="0.25">
      <c r="A2985">
        <v>1</v>
      </c>
      <c r="B2985">
        <v>10</v>
      </c>
      <c r="C2985">
        <v>4</v>
      </c>
      <c r="D2985">
        <v>220210500320</v>
      </c>
      <c r="E2985" t="s">
        <v>951</v>
      </c>
      <c r="G2985">
        <v>585</v>
      </c>
      <c r="H2985">
        <v>10</v>
      </c>
      <c r="I2985">
        <v>21</v>
      </c>
      <c r="J2985" t="str">
        <f t="shared" si="46"/>
        <v>10-04-2021</v>
      </c>
      <c r="K2985">
        <v>45000</v>
      </c>
      <c r="L2985">
        <v>0</v>
      </c>
      <c r="M2985">
        <v>0</v>
      </c>
      <c r="N2985">
        <v>0</v>
      </c>
      <c r="P2985">
        <v>10.364000000000001</v>
      </c>
      <c r="U2985">
        <v>0</v>
      </c>
      <c r="V2985">
        <v>0</v>
      </c>
      <c r="Y2985">
        <v>0</v>
      </c>
      <c r="AE2985">
        <v>0</v>
      </c>
      <c r="AP2985" t="s">
        <v>56</v>
      </c>
      <c r="AR2985">
        <v>0</v>
      </c>
      <c r="AS2985" t="s">
        <v>73</v>
      </c>
      <c r="AX2985">
        <v>110</v>
      </c>
      <c r="AY2985" t="s">
        <v>58</v>
      </c>
      <c r="AZ2985">
        <v>1585</v>
      </c>
      <c r="BA2985">
        <v>0</v>
      </c>
      <c r="BC2985">
        <v>0</v>
      </c>
      <c r="BD2985" t="s">
        <v>59</v>
      </c>
    </row>
    <row r="2986" spans="1:56" x14ac:dyDescent="0.25">
      <c r="A2986">
        <v>1</v>
      </c>
      <c r="B2986">
        <v>10</v>
      </c>
      <c r="C2986">
        <v>4</v>
      </c>
      <c r="D2986">
        <v>220210500330</v>
      </c>
      <c r="E2986" t="s">
        <v>801</v>
      </c>
      <c r="G2986">
        <v>585</v>
      </c>
      <c r="H2986">
        <v>10</v>
      </c>
      <c r="I2986">
        <v>21</v>
      </c>
      <c r="J2986" t="str">
        <f t="shared" si="46"/>
        <v>10-04-2021</v>
      </c>
      <c r="K2986">
        <v>45000</v>
      </c>
      <c r="L2986">
        <v>0</v>
      </c>
      <c r="M2986">
        <v>0</v>
      </c>
      <c r="N2986">
        <v>0</v>
      </c>
      <c r="P2986">
        <v>0.996</v>
      </c>
      <c r="U2986">
        <v>0</v>
      </c>
      <c r="V2986">
        <v>0</v>
      </c>
      <c r="Y2986">
        <v>0</v>
      </c>
      <c r="AE2986">
        <v>0</v>
      </c>
      <c r="AP2986" t="s">
        <v>56</v>
      </c>
      <c r="AR2986">
        <v>0</v>
      </c>
      <c r="AS2986" t="s">
        <v>73</v>
      </c>
      <c r="AT2986" t="s">
        <v>74</v>
      </c>
      <c r="AV2986" t="s">
        <v>74</v>
      </c>
      <c r="AX2986">
        <v>110</v>
      </c>
      <c r="AY2986" t="s">
        <v>58</v>
      </c>
      <c r="AZ2986">
        <v>1585</v>
      </c>
      <c r="BA2986">
        <v>0</v>
      </c>
      <c r="BC2986">
        <v>0</v>
      </c>
      <c r="BD2986" t="s">
        <v>59</v>
      </c>
    </row>
    <row r="2987" spans="1:56" x14ac:dyDescent="0.25">
      <c r="A2987">
        <v>1</v>
      </c>
      <c r="B2987">
        <v>10</v>
      </c>
      <c r="C2987">
        <v>19</v>
      </c>
      <c r="D2987">
        <v>240461000000</v>
      </c>
      <c r="E2987" t="s">
        <v>995</v>
      </c>
      <c r="G2987">
        <v>625</v>
      </c>
      <c r="H2987">
        <v>10</v>
      </c>
      <c r="I2987">
        <v>21</v>
      </c>
      <c r="J2987" t="str">
        <f t="shared" si="46"/>
        <v>10-19-2021</v>
      </c>
      <c r="K2987">
        <v>110000</v>
      </c>
      <c r="L2987">
        <v>0</v>
      </c>
      <c r="M2987">
        <v>83</v>
      </c>
      <c r="N2987">
        <v>173</v>
      </c>
      <c r="P2987">
        <v>0</v>
      </c>
      <c r="U2987">
        <v>0</v>
      </c>
      <c r="V2987">
        <v>0</v>
      </c>
      <c r="Y2987">
        <v>0</v>
      </c>
      <c r="AE2987">
        <v>0</v>
      </c>
      <c r="AF2987" t="s">
        <v>81</v>
      </c>
      <c r="AR2987">
        <v>7241</v>
      </c>
      <c r="AX2987">
        <v>420</v>
      </c>
      <c r="AY2987" t="s">
        <v>856</v>
      </c>
      <c r="AZ2987">
        <v>2625</v>
      </c>
      <c r="BA2987">
        <v>6970</v>
      </c>
      <c r="BC2987">
        <v>59310</v>
      </c>
      <c r="BD2987" t="s">
        <v>59</v>
      </c>
    </row>
    <row r="2988" spans="1:56" x14ac:dyDescent="0.25">
      <c r="A2988">
        <v>1</v>
      </c>
      <c r="B2988">
        <v>10</v>
      </c>
      <c r="C2988">
        <v>19</v>
      </c>
      <c r="D2988">
        <v>240461100000</v>
      </c>
      <c r="E2988" t="s">
        <v>1009</v>
      </c>
      <c r="G2988">
        <v>625</v>
      </c>
      <c r="H2988">
        <v>10</v>
      </c>
      <c r="I2988">
        <v>21</v>
      </c>
      <c r="J2988" t="str">
        <f t="shared" si="46"/>
        <v>10-19-2021</v>
      </c>
      <c r="K2988">
        <v>110000</v>
      </c>
      <c r="L2988">
        <v>0</v>
      </c>
      <c r="M2988">
        <v>91</v>
      </c>
      <c r="N2988">
        <v>165</v>
      </c>
      <c r="P2988">
        <v>0</v>
      </c>
      <c r="U2988">
        <v>0</v>
      </c>
      <c r="V2988">
        <v>0</v>
      </c>
      <c r="Y2988">
        <v>0</v>
      </c>
      <c r="AE2988">
        <v>0</v>
      </c>
      <c r="AR2988">
        <v>7241</v>
      </c>
      <c r="AX2988">
        <v>400</v>
      </c>
      <c r="AY2988" t="s">
        <v>58</v>
      </c>
      <c r="AZ2988">
        <v>2625</v>
      </c>
      <c r="BA2988">
        <v>6970</v>
      </c>
      <c r="BC2988">
        <v>0</v>
      </c>
      <c r="BD2988" t="s">
        <v>59</v>
      </c>
    </row>
    <row r="2989" spans="1:56" x14ac:dyDescent="0.25">
      <c r="A2989">
        <v>1</v>
      </c>
      <c r="B2989">
        <v>10</v>
      </c>
      <c r="C2989">
        <v>21</v>
      </c>
      <c r="D2989">
        <v>240540700000</v>
      </c>
      <c r="E2989" t="s">
        <v>1041</v>
      </c>
      <c r="G2989">
        <v>630</v>
      </c>
      <c r="H2989">
        <v>10</v>
      </c>
      <c r="I2989">
        <v>21</v>
      </c>
      <c r="J2989" t="str">
        <f t="shared" si="46"/>
        <v>10-21-2021</v>
      </c>
      <c r="K2989">
        <v>85000</v>
      </c>
      <c r="L2989">
        <v>2312</v>
      </c>
      <c r="M2989">
        <v>60</v>
      </c>
      <c r="N2989">
        <v>165</v>
      </c>
      <c r="P2989">
        <v>0</v>
      </c>
      <c r="Q2989" t="s">
        <v>279</v>
      </c>
      <c r="R2989">
        <v>1</v>
      </c>
      <c r="S2989">
        <v>9152</v>
      </c>
      <c r="T2989" t="e">
        <f>+  F</f>
        <v>#NAME?</v>
      </c>
      <c r="U2989">
        <v>0</v>
      </c>
      <c r="V2989">
        <v>578</v>
      </c>
      <c r="Y2989">
        <v>0</v>
      </c>
      <c r="AA2989" t="s">
        <v>1042</v>
      </c>
      <c r="AB2989" t="s">
        <v>66</v>
      </c>
      <c r="AC2989" t="s">
        <v>385</v>
      </c>
      <c r="AE2989">
        <v>12</v>
      </c>
      <c r="AF2989" t="s">
        <v>102</v>
      </c>
      <c r="AG2989" t="s">
        <v>69</v>
      </c>
      <c r="AK2989" t="s">
        <v>71</v>
      </c>
      <c r="AL2989">
        <v>40</v>
      </c>
      <c r="AN2989" t="s">
        <v>82</v>
      </c>
      <c r="AP2989" t="s">
        <v>56</v>
      </c>
      <c r="AR2989">
        <v>2425</v>
      </c>
      <c r="AS2989" t="s">
        <v>73</v>
      </c>
      <c r="AT2989" t="s">
        <v>213</v>
      </c>
      <c r="AV2989" t="s">
        <v>213</v>
      </c>
      <c r="AX2989">
        <v>510</v>
      </c>
      <c r="AY2989" t="s">
        <v>473</v>
      </c>
      <c r="AZ2989">
        <v>2630</v>
      </c>
      <c r="BA2989">
        <v>5710</v>
      </c>
      <c r="BC2989">
        <v>80770</v>
      </c>
      <c r="BD2989" t="s">
        <v>59</v>
      </c>
    </row>
    <row r="2990" spans="1:56" x14ac:dyDescent="0.25">
      <c r="A2990">
        <v>1</v>
      </c>
      <c r="B2990">
        <v>10</v>
      </c>
      <c r="C2990">
        <v>22</v>
      </c>
      <c r="D2990">
        <v>240690200000</v>
      </c>
      <c r="E2990" t="s">
        <v>1122</v>
      </c>
      <c r="G2990">
        <v>639</v>
      </c>
      <c r="H2990">
        <v>10</v>
      </c>
      <c r="I2990">
        <v>21</v>
      </c>
      <c r="J2990" t="str">
        <f t="shared" si="46"/>
        <v>10-22-2021</v>
      </c>
      <c r="K2990">
        <v>150000</v>
      </c>
      <c r="L2990">
        <v>0</v>
      </c>
      <c r="M2990">
        <v>25</v>
      </c>
      <c r="N2990">
        <v>150</v>
      </c>
      <c r="P2990">
        <v>0</v>
      </c>
      <c r="U2990">
        <v>0</v>
      </c>
      <c r="V2990">
        <v>0</v>
      </c>
      <c r="Y2990">
        <v>0</v>
      </c>
      <c r="AE2990">
        <v>0</v>
      </c>
      <c r="AR2990">
        <v>2405</v>
      </c>
      <c r="AX2990">
        <v>500</v>
      </c>
      <c r="AY2990" t="s">
        <v>755</v>
      </c>
      <c r="AZ2990">
        <v>3639</v>
      </c>
      <c r="BA2990">
        <v>0</v>
      </c>
      <c r="BC2990">
        <v>0</v>
      </c>
      <c r="BD2990" t="s">
        <v>59</v>
      </c>
    </row>
    <row r="2991" spans="1:56" x14ac:dyDescent="0.25">
      <c r="A2991">
        <v>1</v>
      </c>
      <c r="B2991">
        <v>10</v>
      </c>
      <c r="C2991">
        <v>22</v>
      </c>
      <c r="D2991">
        <v>240690400000</v>
      </c>
      <c r="E2991" t="s">
        <v>1123</v>
      </c>
      <c r="G2991">
        <v>639</v>
      </c>
      <c r="H2991">
        <v>10</v>
      </c>
      <c r="I2991">
        <v>21</v>
      </c>
      <c r="J2991" t="str">
        <f t="shared" si="46"/>
        <v>10-22-2021</v>
      </c>
      <c r="K2991">
        <v>150000</v>
      </c>
      <c r="L2991">
        <v>2310</v>
      </c>
      <c r="M2991">
        <v>125</v>
      </c>
      <c r="N2991">
        <v>150</v>
      </c>
      <c r="P2991">
        <v>0</v>
      </c>
      <c r="Q2991">
        <v>2</v>
      </c>
      <c r="R2991" t="s">
        <v>116</v>
      </c>
      <c r="S2991" t="s">
        <v>123</v>
      </c>
      <c r="T2991" t="s">
        <v>112</v>
      </c>
      <c r="U2991">
        <v>3</v>
      </c>
      <c r="V2991">
        <v>0</v>
      </c>
      <c r="X2991" t="s">
        <v>63</v>
      </c>
      <c r="Y2991">
        <v>480</v>
      </c>
      <c r="Z2991" t="s">
        <v>64</v>
      </c>
      <c r="AA2991" t="s">
        <v>1124</v>
      </c>
      <c r="AB2991" t="s">
        <v>66</v>
      </c>
      <c r="AC2991" t="s">
        <v>67</v>
      </c>
      <c r="AE2991">
        <v>7</v>
      </c>
      <c r="AF2991" t="s">
        <v>88</v>
      </c>
      <c r="AI2991" t="s">
        <v>70</v>
      </c>
      <c r="AK2991" t="s">
        <v>71</v>
      </c>
      <c r="AL2991">
        <v>45</v>
      </c>
      <c r="AN2991" t="s">
        <v>72</v>
      </c>
      <c r="AP2991" t="s">
        <v>56</v>
      </c>
      <c r="AR2991">
        <v>2405</v>
      </c>
      <c r="AS2991" t="s">
        <v>73</v>
      </c>
      <c r="AT2991" t="s">
        <v>213</v>
      </c>
      <c r="AV2991" t="s">
        <v>213</v>
      </c>
      <c r="AX2991">
        <v>510</v>
      </c>
      <c r="AY2991" t="s">
        <v>58</v>
      </c>
      <c r="AZ2991">
        <v>3639</v>
      </c>
      <c r="BA2991">
        <v>12510</v>
      </c>
      <c r="BC2991">
        <v>111970</v>
      </c>
      <c r="BD2991" t="s">
        <v>59</v>
      </c>
    </row>
    <row r="2992" spans="1:56" x14ac:dyDescent="0.25">
      <c r="A2992">
        <v>1</v>
      </c>
      <c r="B2992">
        <v>10</v>
      </c>
      <c r="C2992">
        <v>22</v>
      </c>
      <c r="D2992">
        <v>240690500000</v>
      </c>
      <c r="E2992" t="s">
        <v>1122</v>
      </c>
      <c r="G2992">
        <v>639</v>
      </c>
      <c r="H2992">
        <v>10</v>
      </c>
      <c r="I2992">
        <v>21</v>
      </c>
      <c r="J2992" t="str">
        <f t="shared" si="46"/>
        <v>10-22-2021</v>
      </c>
      <c r="K2992">
        <v>150000</v>
      </c>
      <c r="L2992">
        <v>0</v>
      </c>
      <c r="M2992">
        <v>50</v>
      </c>
      <c r="N2992">
        <v>150</v>
      </c>
      <c r="P2992">
        <v>0</v>
      </c>
      <c r="U2992">
        <v>0</v>
      </c>
      <c r="V2992">
        <v>0</v>
      </c>
      <c r="Y2992">
        <v>0</v>
      </c>
      <c r="AE2992">
        <v>0</v>
      </c>
      <c r="AR2992">
        <v>2405</v>
      </c>
      <c r="AX2992">
        <v>500</v>
      </c>
      <c r="AY2992" t="s">
        <v>755</v>
      </c>
      <c r="AZ2992">
        <v>3639</v>
      </c>
      <c r="BA2992">
        <v>0</v>
      </c>
      <c r="BC2992">
        <v>0</v>
      </c>
      <c r="BD2992" t="s">
        <v>59</v>
      </c>
    </row>
    <row r="2993" spans="1:56" x14ac:dyDescent="0.25">
      <c r="A2993">
        <v>1</v>
      </c>
      <c r="B2993">
        <v>10</v>
      </c>
      <c r="C2993">
        <v>27</v>
      </c>
      <c r="D2993">
        <v>270351500000</v>
      </c>
      <c r="E2993" t="s">
        <v>1330</v>
      </c>
      <c r="G2993">
        <v>645</v>
      </c>
      <c r="H2993">
        <v>10</v>
      </c>
      <c r="I2993">
        <v>21</v>
      </c>
      <c r="J2993" t="str">
        <f t="shared" si="46"/>
        <v>10-27-2021</v>
      </c>
      <c r="K2993">
        <v>123500</v>
      </c>
      <c r="L2993">
        <v>936</v>
      </c>
      <c r="M2993">
        <v>66</v>
      </c>
      <c r="N2993">
        <v>100</v>
      </c>
      <c r="P2993">
        <v>0</v>
      </c>
      <c r="Q2993" t="s">
        <v>98</v>
      </c>
      <c r="R2993" t="s">
        <v>116</v>
      </c>
      <c r="S2993" t="s">
        <v>224</v>
      </c>
      <c r="T2993" t="s">
        <v>100</v>
      </c>
      <c r="U2993">
        <v>4</v>
      </c>
      <c r="V2993">
        <v>936</v>
      </c>
      <c r="X2993" t="s">
        <v>63</v>
      </c>
      <c r="Y2993">
        <v>816</v>
      </c>
      <c r="Z2993" t="s">
        <v>64</v>
      </c>
      <c r="AA2993" t="s">
        <v>432</v>
      </c>
      <c r="AB2993" t="s">
        <v>66</v>
      </c>
      <c r="AC2993" t="s">
        <v>67</v>
      </c>
      <c r="AE2993">
        <v>8</v>
      </c>
      <c r="AF2993" t="s">
        <v>88</v>
      </c>
      <c r="AK2993" t="s">
        <v>71</v>
      </c>
      <c r="AL2993">
        <v>42</v>
      </c>
      <c r="AN2993" t="s">
        <v>82</v>
      </c>
      <c r="AP2993" t="s">
        <v>56</v>
      </c>
      <c r="AR2993">
        <v>2709</v>
      </c>
      <c r="AS2993" t="s">
        <v>73</v>
      </c>
      <c r="AT2993" t="s">
        <v>213</v>
      </c>
      <c r="AV2993" t="s">
        <v>74</v>
      </c>
      <c r="AX2993">
        <v>510</v>
      </c>
      <c r="AY2993" t="s">
        <v>58</v>
      </c>
      <c r="AZ2993">
        <v>6645</v>
      </c>
      <c r="BA2993">
        <v>7460</v>
      </c>
      <c r="BC2993">
        <v>72910</v>
      </c>
      <c r="BD2993" t="s">
        <v>59</v>
      </c>
    </row>
    <row r="2994" spans="1:56" x14ac:dyDescent="0.25">
      <c r="A2994">
        <v>1</v>
      </c>
      <c r="B2994">
        <v>10</v>
      </c>
      <c r="C2994">
        <v>22</v>
      </c>
      <c r="D2994">
        <v>303310970000</v>
      </c>
      <c r="E2994" t="s">
        <v>1679</v>
      </c>
      <c r="G2994">
        <v>636</v>
      </c>
      <c r="H2994">
        <v>10</v>
      </c>
      <c r="I2994">
        <v>21</v>
      </c>
      <c r="J2994" t="str">
        <f t="shared" si="46"/>
        <v>10-22-2021</v>
      </c>
      <c r="K2994">
        <v>465500</v>
      </c>
      <c r="L2994">
        <v>2919</v>
      </c>
      <c r="M2994">
        <v>0</v>
      </c>
      <c r="N2994">
        <v>0</v>
      </c>
      <c r="P2994">
        <v>4.218</v>
      </c>
      <c r="Q2994">
        <v>1</v>
      </c>
      <c r="R2994">
        <v>2</v>
      </c>
      <c r="S2994">
        <v>1</v>
      </c>
      <c r="T2994" t="s">
        <v>86</v>
      </c>
      <c r="U2994">
        <v>4</v>
      </c>
      <c r="V2994">
        <v>2000</v>
      </c>
      <c r="W2994" t="s">
        <v>71</v>
      </c>
      <c r="X2994" t="s">
        <v>63</v>
      </c>
      <c r="Y2994">
        <v>756</v>
      </c>
      <c r="Z2994" t="s">
        <v>64</v>
      </c>
      <c r="AA2994" t="s">
        <v>192</v>
      </c>
      <c r="AB2994" t="s">
        <v>66</v>
      </c>
      <c r="AC2994" t="s">
        <v>67</v>
      </c>
      <c r="AE2994">
        <v>10</v>
      </c>
      <c r="AF2994" t="s">
        <v>161</v>
      </c>
      <c r="AG2994" t="s">
        <v>324</v>
      </c>
      <c r="AK2994" t="s">
        <v>71</v>
      </c>
      <c r="AL2994">
        <v>15</v>
      </c>
      <c r="AN2994" t="s">
        <v>189</v>
      </c>
      <c r="AP2994" t="s">
        <v>56</v>
      </c>
      <c r="AR2994">
        <v>9305</v>
      </c>
      <c r="AS2994" t="s">
        <v>73</v>
      </c>
      <c r="AX2994">
        <v>510</v>
      </c>
      <c r="AY2994" t="s">
        <v>1680</v>
      </c>
      <c r="AZ2994">
        <v>3636</v>
      </c>
      <c r="BA2994">
        <v>24630</v>
      </c>
      <c r="BC2994">
        <v>291260</v>
      </c>
      <c r="BD2994" t="s">
        <v>59</v>
      </c>
    </row>
    <row r="2995" spans="1:56" x14ac:dyDescent="0.25">
      <c r="A2995">
        <v>1</v>
      </c>
      <c r="B2995">
        <v>10</v>
      </c>
      <c r="C2995">
        <v>18</v>
      </c>
      <c r="D2995">
        <v>310011100000</v>
      </c>
      <c r="E2995" t="s">
        <v>1685</v>
      </c>
      <c r="G2995">
        <v>622</v>
      </c>
      <c r="H2995">
        <v>10</v>
      </c>
      <c r="I2995">
        <v>21</v>
      </c>
      <c r="J2995" t="str">
        <f t="shared" si="46"/>
        <v>10-18-2021</v>
      </c>
      <c r="K2995">
        <v>200100</v>
      </c>
      <c r="L2995">
        <v>2483</v>
      </c>
      <c r="M2995">
        <v>0</v>
      </c>
      <c r="N2995">
        <v>0</v>
      </c>
      <c r="P2995">
        <v>10.077999999999999</v>
      </c>
      <c r="Q2995" t="s">
        <v>279</v>
      </c>
      <c r="R2995" t="s">
        <v>116</v>
      </c>
      <c r="S2995" t="s">
        <v>123</v>
      </c>
      <c r="T2995" t="s">
        <v>280</v>
      </c>
      <c r="U2995">
        <v>3</v>
      </c>
      <c r="V2995">
        <v>722</v>
      </c>
      <c r="X2995" t="s">
        <v>63</v>
      </c>
      <c r="Y2995">
        <v>648</v>
      </c>
      <c r="Z2995" t="s">
        <v>92</v>
      </c>
      <c r="AA2995" t="s">
        <v>519</v>
      </c>
      <c r="AB2995" t="s">
        <v>66</v>
      </c>
      <c r="AC2995" t="s">
        <v>67</v>
      </c>
      <c r="AE2995">
        <v>11</v>
      </c>
      <c r="AF2995" t="s">
        <v>88</v>
      </c>
      <c r="AI2995" t="s">
        <v>70</v>
      </c>
      <c r="AK2995" t="s">
        <v>71</v>
      </c>
      <c r="AL2995">
        <v>45</v>
      </c>
      <c r="AN2995" t="s">
        <v>82</v>
      </c>
      <c r="AP2995" t="s">
        <v>56</v>
      </c>
      <c r="AR2995">
        <v>0</v>
      </c>
      <c r="AS2995" t="s">
        <v>174</v>
      </c>
      <c r="AT2995" t="s">
        <v>213</v>
      </c>
      <c r="AV2995" t="s">
        <v>213</v>
      </c>
      <c r="AX2995">
        <v>111</v>
      </c>
      <c r="AY2995" t="s">
        <v>1686</v>
      </c>
      <c r="AZ2995">
        <v>5622</v>
      </c>
      <c r="BA2995">
        <v>67140</v>
      </c>
      <c r="BC2995">
        <v>130230</v>
      </c>
      <c r="BD2995" t="s">
        <v>59</v>
      </c>
    </row>
    <row r="2996" spans="1:56" x14ac:dyDescent="0.25">
      <c r="A2996">
        <v>1</v>
      </c>
      <c r="B2996">
        <v>10</v>
      </c>
      <c r="C2996">
        <v>18</v>
      </c>
      <c r="D2996">
        <v>310011100100</v>
      </c>
      <c r="E2996" t="s">
        <v>1687</v>
      </c>
      <c r="G2996">
        <v>622</v>
      </c>
      <c r="H2996">
        <v>10</v>
      </c>
      <c r="I2996">
        <v>21</v>
      </c>
      <c r="J2996" t="str">
        <f t="shared" si="46"/>
        <v>10-18-2021</v>
      </c>
      <c r="K2996">
        <v>200100</v>
      </c>
      <c r="L2996">
        <v>0</v>
      </c>
      <c r="M2996">
        <v>0</v>
      </c>
      <c r="N2996">
        <v>0</v>
      </c>
      <c r="P2996">
        <v>1.617</v>
      </c>
      <c r="U2996">
        <v>0</v>
      </c>
      <c r="V2996">
        <v>0</v>
      </c>
      <c r="Y2996">
        <v>0</v>
      </c>
      <c r="AE2996">
        <v>0</v>
      </c>
      <c r="AP2996" t="s">
        <v>56</v>
      </c>
      <c r="AR2996">
        <v>3116</v>
      </c>
      <c r="AS2996" t="s">
        <v>174</v>
      </c>
      <c r="AT2996" t="s">
        <v>213</v>
      </c>
      <c r="AV2996" t="s">
        <v>213</v>
      </c>
      <c r="AX2996">
        <v>500</v>
      </c>
      <c r="AY2996" t="s">
        <v>423</v>
      </c>
      <c r="AZ2996">
        <v>7622</v>
      </c>
      <c r="BA2996">
        <v>2690</v>
      </c>
      <c r="BC2996">
        <v>0</v>
      </c>
      <c r="BD2996" t="s">
        <v>59</v>
      </c>
    </row>
    <row r="2997" spans="1:56" x14ac:dyDescent="0.25">
      <c r="A2997">
        <v>1</v>
      </c>
      <c r="B2997">
        <v>10</v>
      </c>
      <c r="C2997">
        <v>13</v>
      </c>
      <c r="D2997">
        <v>310161500000</v>
      </c>
      <c r="E2997" t="s">
        <v>1716</v>
      </c>
      <c r="G2997">
        <v>605</v>
      </c>
      <c r="H2997">
        <v>10</v>
      </c>
      <c r="I2997">
        <v>21</v>
      </c>
      <c r="J2997" t="str">
        <f t="shared" si="46"/>
        <v>10-13-2021</v>
      </c>
      <c r="K2997">
        <v>167500</v>
      </c>
      <c r="L2997">
        <v>890</v>
      </c>
      <c r="M2997">
        <v>75</v>
      </c>
      <c r="N2997">
        <v>140</v>
      </c>
      <c r="P2997">
        <v>0</v>
      </c>
      <c r="Q2997" t="s">
        <v>98</v>
      </c>
      <c r="R2997" t="s">
        <v>116</v>
      </c>
      <c r="S2997" t="s">
        <v>241</v>
      </c>
      <c r="T2997" t="s">
        <v>132</v>
      </c>
      <c r="U2997">
        <v>0</v>
      </c>
      <c r="V2997">
        <v>0</v>
      </c>
      <c r="Y2997">
        <v>529</v>
      </c>
      <c r="Z2997" t="s">
        <v>64</v>
      </c>
      <c r="AA2997" t="s">
        <v>785</v>
      </c>
      <c r="AB2997" t="s">
        <v>66</v>
      </c>
      <c r="AC2997" t="s">
        <v>67</v>
      </c>
      <c r="AE2997">
        <v>7</v>
      </c>
      <c r="AF2997" t="s">
        <v>81</v>
      </c>
      <c r="AK2997" t="s">
        <v>154</v>
      </c>
      <c r="AL2997">
        <v>40</v>
      </c>
      <c r="AN2997" t="s">
        <v>82</v>
      </c>
      <c r="AP2997" t="s">
        <v>56</v>
      </c>
      <c r="AR2997">
        <v>3118</v>
      </c>
      <c r="AS2997" t="s">
        <v>73</v>
      </c>
      <c r="AT2997" t="s">
        <v>213</v>
      </c>
      <c r="AV2997" t="s">
        <v>213</v>
      </c>
      <c r="AX2997">
        <v>510</v>
      </c>
      <c r="AY2997" t="s">
        <v>58</v>
      </c>
      <c r="AZ2997">
        <v>3605</v>
      </c>
      <c r="BA2997">
        <v>9370</v>
      </c>
      <c r="BC2997">
        <v>69800</v>
      </c>
      <c r="BD2997" t="s">
        <v>59</v>
      </c>
    </row>
    <row r="2998" spans="1:56" x14ac:dyDescent="0.25">
      <c r="A2998">
        <v>1</v>
      </c>
      <c r="B2998">
        <v>10</v>
      </c>
      <c r="C2998">
        <v>15</v>
      </c>
      <c r="D2998">
        <v>312290790000</v>
      </c>
      <c r="E2998" t="s">
        <v>1750</v>
      </c>
      <c r="G2998">
        <v>613</v>
      </c>
      <c r="H2998">
        <v>10</v>
      </c>
      <c r="I2998">
        <v>21</v>
      </c>
      <c r="J2998" t="str">
        <f t="shared" si="46"/>
        <v>10-15-2021</v>
      </c>
      <c r="K2998">
        <v>290000</v>
      </c>
      <c r="L2998">
        <v>1560</v>
      </c>
      <c r="M2998">
        <v>119</v>
      </c>
      <c r="N2998">
        <v>137</v>
      </c>
      <c r="P2998">
        <v>0.38</v>
      </c>
      <c r="Q2998">
        <v>1</v>
      </c>
      <c r="R2998">
        <v>1</v>
      </c>
      <c r="S2998">
        <v>9901</v>
      </c>
      <c r="T2998" t="s">
        <v>86</v>
      </c>
      <c r="U2998">
        <v>0</v>
      </c>
      <c r="V2998">
        <v>1170</v>
      </c>
      <c r="W2998" t="s">
        <v>71</v>
      </c>
      <c r="X2998" t="s">
        <v>63</v>
      </c>
      <c r="Y2998">
        <v>932</v>
      </c>
      <c r="Z2998" t="s">
        <v>64</v>
      </c>
      <c r="AA2998" t="s">
        <v>152</v>
      </c>
      <c r="AB2998" t="s">
        <v>66</v>
      </c>
      <c r="AC2998" t="s">
        <v>67</v>
      </c>
      <c r="AE2998">
        <v>7</v>
      </c>
      <c r="AF2998" t="s">
        <v>88</v>
      </c>
      <c r="AK2998" t="s">
        <v>71</v>
      </c>
      <c r="AL2998">
        <v>22</v>
      </c>
      <c r="AN2998" t="s">
        <v>72</v>
      </c>
      <c r="AP2998" t="s">
        <v>56</v>
      </c>
      <c r="AR2998">
        <v>3101</v>
      </c>
      <c r="AS2998" t="s">
        <v>73</v>
      </c>
      <c r="AT2998" t="s">
        <v>213</v>
      </c>
      <c r="AV2998" t="s">
        <v>213</v>
      </c>
      <c r="AX2998">
        <v>510</v>
      </c>
      <c r="AY2998" t="s">
        <v>58</v>
      </c>
      <c r="AZ2998">
        <v>6613</v>
      </c>
      <c r="BA2998">
        <v>19370</v>
      </c>
      <c r="BC2998">
        <v>164060</v>
      </c>
      <c r="BD2998" t="s">
        <v>59</v>
      </c>
    </row>
    <row r="2999" spans="1:56" x14ac:dyDescent="0.25">
      <c r="A2999">
        <v>1</v>
      </c>
      <c r="B2999">
        <v>10</v>
      </c>
      <c r="C2999">
        <v>22</v>
      </c>
      <c r="D2999">
        <v>320160700000</v>
      </c>
      <c r="E2999" t="s">
        <v>1865</v>
      </c>
      <c r="G2999">
        <v>634</v>
      </c>
      <c r="H2999">
        <v>10</v>
      </c>
      <c r="I2999">
        <v>21</v>
      </c>
      <c r="J2999" t="str">
        <f t="shared" si="46"/>
        <v>10-22-2021</v>
      </c>
      <c r="K2999">
        <v>87670</v>
      </c>
      <c r="L2999">
        <v>2692</v>
      </c>
      <c r="M2999">
        <v>60</v>
      </c>
      <c r="N2999">
        <v>160</v>
      </c>
      <c r="P2999">
        <v>0</v>
      </c>
      <c r="Q2999">
        <v>2</v>
      </c>
      <c r="R2999" t="s">
        <v>116</v>
      </c>
      <c r="S2999" t="s">
        <v>135</v>
      </c>
      <c r="T2999" t="s">
        <v>62</v>
      </c>
      <c r="U2999">
        <v>4</v>
      </c>
      <c r="V2999">
        <v>1153</v>
      </c>
      <c r="Y2999">
        <v>0</v>
      </c>
      <c r="AA2999" t="s">
        <v>96</v>
      </c>
      <c r="AB2999" t="s">
        <v>66</v>
      </c>
      <c r="AC2999" t="s">
        <v>67</v>
      </c>
      <c r="AE2999">
        <v>11</v>
      </c>
      <c r="AF2999" t="s">
        <v>68</v>
      </c>
      <c r="AG2999" t="s">
        <v>324</v>
      </c>
      <c r="AK2999" t="s">
        <v>154</v>
      </c>
      <c r="AL2999">
        <v>45</v>
      </c>
      <c r="AN2999" t="s">
        <v>82</v>
      </c>
      <c r="AP2999" t="s">
        <v>56</v>
      </c>
      <c r="AR2999">
        <v>3253</v>
      </c>
      <c r="AS2999" t="s">
        <v>73</v>
      </c>
      <c r="AT2999" t="s">
        <v>213</v>
      </c>
      <c r="AV2999" t="s">
        <v>213</v>
      </c>
      <c r="AX2999">
        <v>520</v>
      </c>
      <c r="AY2999" t="s">
        <v>58</v>
      </c>
      <c r="AZ2999">
        <v>2634</v>
      </c>
      <c r="BA2999">
        <v>7570</v>
      </c>
      <c r="BC2999">
        <v>72430</v>
      </c>
      <c r="BD2999" t="s">
        <v>59</v>
      </c>
    </row>
    <row r="3000" spans="1:56" x14ac:dyDescent="0.25">
      <c r="A3000">
        <v>1</v>
      </c>
      <c r="B3000">
        <v>10</v>
      </c>
      <c r="C3000">
        <v>4</v>
      </c>
      <c r="D3000">
        <v>320261500000</v>
      </c>
      <c r="E3000" t="s">
        <v>1933</v>
      </c>
      <c r="G3000">
        <v>581</v>
      </c>
      <c r="H3000">
        <v>10</v>
      </c>
      <c r="I3000">
        <v>21</v>
      </c>
      <c r="J3000" t="str">
        <f t="shared" si="46"/>
        <v>10-04-2021</v>
      </c>
      <c r="K3000">
        <v>29000</v>
      </c>
      <c r="L3000">
        <v>1409</v>
      </c>
      <c r="M3000">
        <v>54</v>
      </c>
      <c r="N3000">
        <v>120</v>
      </c>
      <c r="P3000">
        <v>0</v>
      </c>
      <c r="Q3000">
        <v>2</v>
      </c>
      <c r="R3000" t="s">
        <v>116</v>
      </c>
      <c r="S3000" t="s">
        <v>123</v>
      </c>
      <c r="T3000" t="s">
        <v>112</v>
      </c>
      <c r="U3000">
        <v>0</v>
      </c>
      <c r="V3000">
        <v>0</v>
      </c>
      <c r="Y3000">
        <v>0</v>
      </c>
      <c r="AA3000" t="s">
        <v>1692</v>
      </c>
      <c r="AB3000" t="s">
        <v>137</v>
      </c>
      <c r="AC3000" t="s">
        <v>67</v>
      </c>
      <c r="AE3000">
        <v>6</v>
      </c>
      <c r="AF3000" t="s">
        <v>81</v>
      </c>
      <c r="AK3000" t="s">
        <v>71</v>
      </c>
      <c r="AL3000">
        <v>50</v>
      </c>
      <c r="AN3000" t="s">
        <v>170</v>
      </c>
      <c r="AP3000" t="s">
        <v>56</v>
      </c>
      <c r="AR3000">
        <v>3253</v>
      </c>
      <c r="AS3000" t="s">
        <v>73</v>
      </c>
      <c r="AT3000" t="s">
        <v>213</v>
      </c>
      <c r="AV3000" t="s">
        <v>213</v>
      </c>
      <c r="AX3000">
        <v>510</v>
      </c>
      <c r="AY3000" t="s">
        <v>58</v>
      </c>
      <c r="AZ3000">
        <v>1581</v>
      </c>
      <c r="BA3000">
        <v>5860</v>
      </c>
      <c r="BC3000">
        <v>42800</v>
      </c>
      <c r="BD3000" t="s">
        <v>59</v>
      </c>
    </row>
    <row r="3001" spans="1:56" x14ac:dyDescent="0.25">
      <c r="A3001">
        <v>1</v>
      </c>
      <c r="B3001">
        <v>10</v>
      </c>
      <c r="C3001">
        <v>18</v>
      </c>
      <c r="D3001">
        <v>320320300000</v>
      </c>
      <c r="E3001" t="s">
        <v>1964</v>
      </c>
      <c r="G3001">
        <v>623</v>
      </c>
      <c r="H3001">
        <v>10</v>
      </c>
      <c r="I3001">
        <v>21</v>
      </c>
      <c r="J3001" t="str">
        <f t="shared" si="46"/>
        <v>10-18-2021</v>
      </c>
      <c r="K3001">
        <v>350000</v>
      </c>
      <c r="L3001">
        <v>4077</v>
      </c>
      <c r="M3001">
        <v>60</v>
      </c>
      <c r="N3001">
        <v>120</v>
      </c>
      <c r="P3001">
        <v>0</v>
      </c>
      <c r="Q3001" t="s">
        <v>279</v>
      </c>
      <c r="R3001" t="s">
        <v>116</v>
      </c>
      <c r="S3001" t="s">
        <v>123</v>
      </c>
      <c r="T3001" t="e">
        <f>+B F</f>
        <v>#NAME?</v>
      </c>
      <c r="U3001">
        <v>5</v>
      </c>
      <c r="V3001">
        <v>2103</v>
      </c>
      <c r="W3001" t="s">
        <v>71</v>
      </c>
      <c r="X3001" t="s">
        <v>63</v>
      </c>
      <c r="Y3001">
        <v>210</v>
      </c>
      <c r="Z3001" t="s">
        <v>64</v>
      </c>
      <c r="AA3001" t="s">
        <v>617</v>
      </c>
      <c r="AB3001" t="s">
        <v>66</v>
      </c>
      <c r="AC3001" t="s">
        <v>67</v>
      </c>
      <c r="AE3001">
        <v>15</v>
      </c>
      <c r="AF3001" t="s">
        <v>68</v>
      </c>
      <c r="AG3001" t="s">
        <v>69</v>
      </c>
      <c r="AI3001" t="s">
        <v>1965</v>
      </c>
      <c r="AL3001">
        <v>30</v>
      </c>
      <c r="AN3001" t="s">
        <v>158</v>
      </c>
      <c r="AP3001" t="s">
        <v>56</v>
      </c>
      <c r="AR3001">
        <v>3254</v>
      </c>
      <c r="AS3001" t="s">
        <v>73</v>
      </c>
      <c r="AT3001" t="s">
        <v>213</v>
      </c>
      <c r="AV3001" t="s">
        <v>213</v>
      </c>
      <c r="AX3001">
        <v>510</v>
      </c>
      <c r="AY3001" t="s">
        <v>58</v>
      </c>
      <c r="AZ3001">
        <v>2623</v>
      </c>
      <c r="BA3001">
        <v>15310</v>
      </c>
      <c r="BC3001">
        <v>241710</v>
      </c>
      <c r="BD3001" t="s">
        <v>59</v>
      </c>
    </row>
    <row r="3002" spans="1:56" x14ac:dyDescent="0.25">
      <c r="A3002">
        <v>1</v>
      </c>
      <c r="B3002">
        <v>10</v>
      </c>
      <c r="C3002">
        <v>18</v>
      </c>
      <c r="D3002">
        <v>320320400000</v>
      </c>
      <c r="E3002" t="s">
        <v>1966</v>
      </c>
      <c r="G3002">
        <v>623</v>
      </c>
      <c r="H3002">
        <v>10</v>
      </c>
      <c r="I3002">
        <v>21</v>
      </c>
      <c r="J3002" t="str">
        <f t="shared" si="46"/>
        <v>10-18-2021</v>
      </c>
      <c r="K3002">
        <v>350000</v>
      </c>
      <c r="L3002">
        <v>0</v>
      </c>
      <c r="M3002">
        <v>40</v>
      </c>
      <c r="N3002">
        <v>60</v>
      </c>
      <c r="P3002">
        <v>0</v>
      </c>
      <c r="U3002">
        <v>0</v>
      </c>
      <c r="V3002">
        <v>0</v>
      </c>
      <c r="Y3002">
        <v>768</v>
      </c>
      <c r="Z3002" t="s">
        <v>64</v>
      </c>
      <c r="AB3002" t="s">
        <v>66</v>
      </c>
      <c r="AC3002" t="s">
        <v>67</v>
      </c>
      <c r="AE3002">
        <v>0</v>
      </c>
      <c r="AF3002" t="s">
        <v>81</v>
      </c>
      <c r="AP3002" t="s">
        <v>56</v>
      </c>
      <c r="AR3002">
        <v>3254</v>
      </c>
      <c r="AS3002" t="s">
        <v>73</v>
      </c>
      <c r="AT3002" t="s">
        <v>213</v>
      </c>
      <c r="AV3002" t="s">
        <v>213</v>
      </c>
      <c r="AX3002">
        <v>599</v>
      </c>
      <c r="AY3002" t="s">
        <v>1967</v>
      </c>
      <c r="AZ3002">
        <v>2623</v>
      </c>
      <c r="BA3002">
        <v>3860</v>
      </c>
      <c r="BC3002">
        <v>5770</v>
      </c>
      <c r="BD3002" t="s">
        <v>59</v>
      </c>
    </row>
    <row r="3003" spans="1:56" x14ac:dyDescent="0.25">
      <c r="A3003">
        <v>1</v>
      </c>
      <c r="B3003">
        <v>10</v>
      </c>
      <c r="C3003">
        <v>18</v>
      </c>
      <c r="D3003">
        <v>320320500000</v>
      </c>
      <c r="E3003" t="s">
        <v>1941</v>
      </c>
      <c r="G3003">
        <v>623</v>
      </c>
      <c r="H3003">
        <v>10</v>
      </c>
      <c r="I3003">
        <v>21</v>
      </c>
      <c r="J3003" t="str">
        <f t="shared" si="46"/>
        <v>10-18-2021</v>
      </c>
      <c r="K3003">
        <v>350000</v>
      </c>
      <c r="L3003">
        <v>0</v>
      </c>
      <c r="M3003">
        <v>20</v>
      </c>
      <c r="N3003">
        <v>160</v>
      </c>
      <c r="P3003">
        <v>0</v>
      </c>
      <c r="U3003">
        <v>0</v>
      </c>
      <c r="V3003">
        <v>0</v>
      </c>
      <c r="Y3003">
        <v>0</v>
      </c>
      <c r="AE3003">
        <v>0</v>
      </c>
      <c r="AP3003" t="s">
        <v>56</v>
      </c>
      <c r="AR3003">
        <v>3254</v>
      </c>
      <c r="AS3003" t="s">
        <v>73</v>
      </c>
      <c r="AX3003">
        <v>500</v>
      </c>
      <c r="AY3003" t="s">
        <v>755</v>
      </c>
      <c r="AZ3003">
        <v>2623</v>
      </c>
      <c r="BA3003">
        <v>0</v>
      </c>
      <c r="BC3003">
        <v>0</v>
      </c>
      <c r="BD3003" t="s">
        <v>59</v>
      </c>
    </row>
    <row r="3004" spans="1:56" x14ac:dyDescent="0.25">
      <c r="A3004">
        <v>1</v>
      </c>
      <c r="B3004">
        <v>10</v>
      </c>
      <c r="C3004">
        <v>18</v>
      </c>
      <c r="D3004">
        <v>320320600000</v>
      </c>
      <c r="E3004" t="s">
        <v>1941</v>
      </c>
      <c r="G3004">
        <v>623</v>
      </c>
      <c r="H3004">
        <v>10</v>
      </c>
      <c r="I3004">
        <v>21</v>
      </c>
      <c r="J3004" t="str">
        <f t="shared" si="46"/>
        <v>10-18-2021</v>
      </c>
      <c r="K3004">
        <v>350000</v>
      </c>
      <c r="L3004">
        <v>0</v>
      </c>
      <c r="M3004">
        <v>40</v>
      </c>
      <c r="N3004">
        <v>160</v>
      </c>
      <c r="P3004">
        <v>0</v>
      </c>
      <c r="U3004">
        <v>0</v>
      </c>
      <c r="V3004">
        <v>0</v>
      </c>
      <c r="Y3004">
        <v>0</v>
      </c>
      <c r="AE3004">
        <v>0</v>
      </c>
      <c r="AP3004" t="s">
        <v>56</v>
      </c>
      <c r="AR3004">
        <v>3254</v>
      </c>
      <c r="AS3004" t="s">
        <v>73</v>
      </c>
      <c r="AX3004">
        <v>500</v>
      </c>
      <c r="AY3004" t="s">
        <v>755</v>
      </c>
      <c r="AZ3004">
        <v>2623</v>
      </c>
      <c r="BA3004">
        <v>0</v>
      </c>
      <c r="BC3004">
        <v>0</v>
      </c>
      <c r="BD3004" t="s">
        <v>59</v>
      </c>
    </row>
    <row r="3005" spans="1:56" x14ac:dyDescent="0.25">
      <c r="A3005">
        <v>1</v>
      </c>
      <c r="B3005">
        <v>10</v>
      </c>
      <c r="C3005">
        <v>1</v>
      </c>
      <c r="D3005">
        <v>320850300000</v>
      </c>
      <c r="E3005" t="s">
        <v>2262</v>
      </c>
      <c r="G3005">
        <v>578</v>
      </c>
      <c r="H3005">
        <v>10</v>
      </c>
      <c r="I3005">
        <v>21</v>
      </c>
      <c r="J3005" t="str">
        <f t="shared" si="46"/>
        <v>10-01-2021</v>
      </c>
      <c r="K3005">
        <v>22500</v>
      </c>
      <c r="L3005">
        <v>1467</v>
      </c>
      <c r="M3005">
        <v>138</v>
      </c>
      <c r="N3005">
        <v>170</v>
      </c>
      <c r="P3005">
        <v>0.63</v>
      </c>
      <c r="Q3005">
        <v>1</v>
      </c>
      <c r="R3005">
        <v>1</v>
      </c>
      <c r="S3005">
        <v>9761</v>
      </c>
      <c r="T3005" t="s">
        <v>163</v>
      </c>
      <c r="U3005">
        <v>0</v>
      </c>
      <c r="V3005">
        <v>0</v>
      </c>
      <c r="X3005" t="s">
        <v>63</v>
      </c>
      <c r="Y3005">
        <v>504</v>
      </c>
      <c r="Z3005" t="s">
        <v>64</v>
      </c>
      <c r="AA3005" t="s">
        <v>164</v>
      </c>
      <c r="AB3005" t="s">
        <v>66</v>
      </c>
      <c r="AC3005" t="s">
        <v>77</v>
      </c>
      <c r="AE3005">
        <v>6</v>
      </c>
      <c r="AF3005" t="s">
        <v>88</v>
      </c>
      <c r="AK3005" t="s">
        <v>64</v>
      </c>
      <c r="AL3005">
        <v>28</v>
      </c>
      <c r="AN3005" t="s">
        <v>72</v>
      </c>
      <c r="AP3005" t="s">
        <v>56</v>
      </c>
      <c r="AR3005">
        <v>3247</v>
      </c>
      <c r="AS3005" t="s">
        <v>73</v>
      </c>
      <c r="AT3005" t="s">
        <v>213</v>
      </c>
      <c r="AV3005" t="s">
        <v>213</v>
      </c>
      <c r="AX3005">
        <v>510</v>
      </c>
      <c r="AY3005" t="s">
        <v>489</v>
      </c>
      <c r="AZ3005">
        <v>5578</v>
      </c>
      <c r="BA3005">
        <v>27740</v>
      </c>
      <c r="BC3005">
        <v>118430</v>
      </c>
      <c r="BD3005" t="s">
        <v>59</v>
      </c>
    </row>
    <row r="3006" spans="1:56" x14ac:dyDescent="0.25">
      <c r="A3006">
        <v>1</v>
      </c>
      <c r="B3006">
        <v>10</v>
      </c>
      <c r="C3006">
        <v>15</v>
      </c>
      <c r="D3006">
        <v>320940600400</v>
      </c>
      <c r="E3006" t="s">
        <v>2328</v>
      </c>
      <c r="G3006">
        <v>612</v>
      </c>
      <c r="H3006">
        <v>10</v>
      </c>
      <c r="I3006">
        <v>21</v>
      </c>
      <c r="J3006" t="str">
        <f t="shared" si="46"/>
        <v>10-15-2021</v>
      </c>
      <c r="K3006">
        <v>330000</v>
      </c>
      <c r="L3006">
        <v>2030</v>
      </c>
      <c r="M3006">
        <v>104</v>
      </c>
      <c r="N3006">
        <v>175</v>
      </c>
      <c r="P3006">
        <v>0</v>
      </c>
      <c r="Q3006">
        <v>1</v>
      </c>
      <c r="R3006">
        <v>1</v>
      </c>
      <c r="S3006">
        <v>9581</v>
      </c>
      <c r="T3006" t="s">
        <v>86</v>
      </c>
      <c r="U3006">
        <v>0</v>
      </c>
      <c r="V3006">
        <v>1440</v>
      </c>
      <c r="W3006" t="s">
        <v>71</v>
      </c>
      <c r="X3006" t="s">
        <v>63</v>
      </c>
      <c r="Y3006">
        <v>575</v>
      </c>
      <c r="Z3006" t="s">
        <v>64</v>
      </c>
      <c r="AA3006" t="s">
        <v>2329</v>
      </c>
      <c r="AB3006" t="s">
        <v>66</v>
      </c>
      <c r="AC3006" t="s">
        <v>77</v>
      </c>
      <c r="AE3006">
        <v>12</v>
      </c>
      <c r="AF3006" t="s">
        <v>68</v>
      </c>
      <c r="AG3006" t="s">
        <v>69</v>
      </c>
      <c r="AK3006" t="s">
        <v>71</v>
      </c>
      <c r="AL3006">
        <v>25</v>
      </c>
      <c r="AN3006" t="s">
        <v>189</v>
      </c>
      <c r="AP3006" t="s">
        <v>56</v>
      </c>
      <c r="AR3006">
        <v>3223</v>
      </c>
      <c r="AS3006" t="s">
        <v>73</v>
      </c>
      <c r="AT3006" t="s">
        <v>213</v>
      </c>
      <c r="AV3006" t="s">
        <v>213</v>
      </c>
      <c r="AX3006">
        <v>510</v>
      </c>
      <c r="AY3006" t="s">
        <v>2330</v>
      </c>
      <c r="AZ3006">
        <v>5612</v>
      </c>
      <c r="BA3006">
        <v>30630</v>
      </c>
      <c r="BC3006">
        <v>194260</v>
      </c>
      <c r="BD3006" t="s">
        <v>59</v>
      </c>
    </row>
    <row r="3007" spans="1:56" x14ac:dyDescent="0.25">
      <c r="A3007">
        <v>1</v>
      </c>
      <c r="B3007">
        <v>10</v>
      </c>
      <c r="C3007">
        <v>13</v>
      </c>
      <c r="D3007">
        <v>322510000000</v>
      </c>
      <c r="E3007" t="s">
        <v>2455</v>
      </c>
      <c r="G3007">
        <v>608</v>
      </c>
      <c r="H3007">
        <v>10</v>
      </c>
      <c r="I3007">
        <v>21</v>
      </c>
      <c r="J3007" t="str">
        <f t="shared" si="46"/>
        <v>10-13-2021</v>
      </c>
      <c r="K3007">
        <v>65000</v>
      </c>
      <c r="L3007">
        <v>1348</v>
      </c>
      <c r="M3007">
        <v>92</v>
      </c>
      <c r="N3007">
        <v>94</v>
      </c>
      <c r="P3007">
        <v>0.2</v>
      </c>
      <c r="Q3007" t="s">
        <v>61</v>
      </c>
      <c r="R3007" t="s">
        <v>116</v>
      </c>
      <c r="S3007" t="s">
        <v>135</v>
      </c>
      <c r="T3007" t="s">
        <v>143</v>
      </c>
      <c r="U3007">
        <v>0</v>
      </c>
      <c r="V3007">
        <v>0</v>
      </c>
      <c r="Y3007">
        <v>0</v>
      </c>
      <c r="AA3007" t="s">
        <v>96</v>
      </c>
      <c r="AB3007" t="s">
        <v>137</v>
      </c>
      <c r="AC3007" t="s">
        <v>67</v>
      </c>
      <c r="AE3007">
        <v>8</v>
      </c>
      <c r="AF3007" t="s">
        <v>81</v>
      </c>
      <c r="AK3007" t="s">
        <v>1811</v>
      </c>
      <c r="AL3007">
        <v>50</v>
      </c>
      <c r="AN3007" t="s">
        <v>170</v>
      </c>
      <c r="AP3007" t="s">
        <v>56</v>
      </c>
      <c r="AR3007">
        <v>3253</v>
      </c>
      <c r="AS3007" t="s">
        <v>73</v>
      </c>
      <c r="AT3007" t="s">
        <v>213</v>
      </c>
      <c r="AV3007" t="s">
        <v>213</v>
      </c>
      <c r="AX3007">
        <v>510</v>
      </c>
      <c r="AY3007" t="s">
        <v>1805</v>
      </c>
      <c r="AZ3007">
        <v>4608</v>
      </c>
      <c r="BA3007">
        <v>11090</v>
      </c>
      <c r="BC3007">
        <v>39860</v>
      </c>
      <c r="BD3007" t="s">
        <v>59</v>
      </c>
    </row>
    <row r="3008" spans="1:56" x14ac:dyDescent="0.25">
      <c r="A3008">
        <v>1</v>
      </c>
      <c r="B3008">
        <v>10</v>
      </c>
      <c r="C3008">
        <v>29</v>
      </c>
      <c r="D3008">
        <v>340261700110</v>
      </c>
      <c r="E3008" t="s">
        <v>801</v>
      </c>
      <c r="G3008">
        <v>651</v>
      </c>
      <c r="H3008">
        <v>10</v>
      </c>
      <c r="I3008">
        <v>21</v>
      </c>
      <c r="J3008" t="str">
        <f t="shared" si="46"/>
        <v>10-29-2021</v>
      </c>
      <c r="K3008">
        <v>181500</v>
      </c>
      <c r="L3008">
        <v>0</v>
      </c>
      <c r="M3008">
        <v>0</v>
      </c>
      <c r="N3008">
        <v>0</v>
      </c>
      <c r="P3008">
        <v>36.622</v>
      </c>
      <c r="U3008">
        <v>0</v>
      </c>
      <c r="V3008">
        <v>0</v>
      </c>
      <c r="Y3008">
        <v>726</v>
      </c>
      <c r="Z3008" t="s">
        <v>64</v>
      </c>
      <c r="AE3008">
        <v>0</v>
      </c>
      <c r="AP3008" t="s">
        <v>56</v>
      </c>
      <c r="AR3008">
        <v>0</v>
      </c>
      <c r="AS3008" t="s">
        <v>73</v>
      </c>
      <c r="AX3008">
        <v>111</v>
      </c>
      <c r="AY3008" t="s">
        <v>58</v>
      </c>
      <c r="AZ3008">
        <v>1651</v>
      </c>
      <c r="BA3008">
        <v>258140</v>
      </c>
      <c r="BC3008">
        <v>19110</v>
      </c>
      <c r="BD3008" t="s">
        <v>59</v>
      </c>
    </row>
    <row r="3009" spans="1:56" x14ac:dyDescent="0.25">
      <c r="A3009">
        <v>1</v>
      </c>
      <c r="B3009">
        <v>10</v>
      </c>
      <c r="C3009">
        <v>21</v>
      </c>
      <c r="D3009">
        <v>360490200000</v>
      </c>
      <c r="E3009" t="s">
        <v>232</v>
      </c>
      <c r="G3009">
        <v>632</v>
      </c>
      <c r="H3009">
        <v>10</v>
      </c>
      <c r="I3009">
        <v>21</v>
      </c>
      <c r="J3009" t="str">
        <f t="shared" si="46"/>
        <v>10-21-2021</v>
      </c>
      <c r="K3009">
        <v>15000</v>
      </c>
      <c r="L3009">
        <v>0</v>
      </c>
      <c r="M3009">
        <v>50</v>
      </c>
      <c r="N3009">
        <v>150</v>
      </c>
      <c r="P3009">
        <v>0</v>
      </c>
      <c r="U3009">
        <v>0</v>
      </c>
      <c r="V3009">
        <v>0</v>
      </c>
      <c r="Y3009">
        <v>0</v>
      </c>
      <c r="AE3009">
        <v>0</v>
      </c>
      <c r="AF3009" t="s">
        <v>81</v>
      </c>
      <c r="AR3009">
        <v>7361</v>
      </c>
      <c r="AX3009">
        <v>465</v>
      </c>
      <c r="AY3009" t="s">
        <v>2596</v>
      </c>
      <c r="AZ3009">
        <v>3632</v>
      </c>
      <c r="BA3009">
        <v>3510</v>
      </c>
      <c r="BC3009">
        <v>7400</v>
      </c>
      <c r="BD3009" t="s">
        <v>59</v>
      </c>
    </row>
    <row r="3010" spans="1:56" x14ac:dyDescent="0.25">
      <c r="A3010">
        <v>1</v>
      </c>
      <c r="B3010">
        <v>10</v>
      </c>
      <c r="C3010">
        <v>7</v>
      </c>
      <c r="D3010">
        <v>440011100200</v>
      </c>
      <c r="E3010" t="s">
        <v>2762</v>
      </c>
      <c r="G3010">
        <v>597</v>
      </c>
      <c r="H3010">
        <v>10</v>
      </c>
      <c r="I3010">
        <v>21</v>
      </c>
      <c r="J3010" t="str">
        <f t="shared" ref="J3010:J3073" si="47">CONCATENATE(TEXT(H3010,"00"),"-",TEXT(C3010,"00"),"-",TEXT(I3010,"2000"))</f>
        <v>10-07-2021</v>
      </c>
      <c r="K3010">
        <v>59346</v>
      </c>
      <c r="L3010">
        <v>0</v>
      </c>
      <c r="M3010">
        <v>0</v>
      </c>
      <c r="N3010">
        <v>0</v>
      </c>
      <c r="P3010">
        <v>3.2970000000000002</v>
      </c>
      <c r="U3010">
        <v>0</v>
      </c>
      <c r="V3010">
        <v>0</v>
      </c>
      <c r="Y3010">
        <v>0</v>
      </c>
      <c r="AE3010">
        <v>0</v>
      </c>
      <c r="AP3010" t="s">
        <v>56</v>
      </c>
      <c r="AR3010">
        <v>0</v>
      </c>
      <c r="AS3010" t="s">
        <v>73</v>
      </c>
      <c r="AT3010" t="s">
        <v>74</v>
      </c>
      <c r="AV3010" t="s">
        <v>74</v>
      </c>
      <c r="AX3010">
        <v>110</v>
      </c>
      <c r="AY3010" t="s">
        <v>58</v>
      </c>
      <c r="AZ3010">
        <v>1597</v>
      </c>
      <c r="BA3010">
        <v>0</v>
      </c>
      <c r="BC3010">
        <v>0</v>
      </c>
      <c r="BD3010" t="s">
        <v>59</v>
      </c>
    </row>
    <row r="3011" spans="1:56" x14ac:dyDescent="0.25">
      <c r="A3011">
        <v>1</v>
      </c>
      <c r="B3011">
        <v>10</v>
      </c>
      <c r="C3011">
        <v>8</v>
      </c>
      <c r="D3011">
        <v>440011100300</v>
      </c>
      <c r="E3011" t="s">
        <v>2763</v>
      </c>
      <c r="G3011">
        <v>602</v>
      </c>
      <c r="H3011">
        <v>10</v>
      </c>
      <c r="I3011">
        <v>21</v>
      </c>
      <c r="J3011" t="str">
        <f t="shared" si="47"/>
        <v>10-08-2021</v>
      </c>
      <c r="K3011">
        <v>50688</v>
      </c>
      <c r="L3011">
        <v>0</v>
      </c>
      <c r="M3011">
        <v>0</v>
      </c>
      <c r="N3011">
        <v>0</v>
      </c>
      <c r="P3011">
        <v>2.8159999999999998</v>
      </c>
      <c r="U3011">
        <v>0</v>
      </c>
      <c r="V3011">
        <v>0</v>
      </c>
      <c r="Y3011">
        <v>0</v>
      </c>
      <c r="AE3011">
        <v>0</v>
      </c>
      <c r="AP3011" t="s">
        <v>56</v>
      </c>
      <c r="AR3011">
        <v>0</v>
      </c>
      <c r="AS3011" t="s">
        <v>73</v>
      </c>
      <c r="AX3011">
        <v>110</v>
      </c>
      <c r="AY3011" t="s">
        <v>58</v>
      </c>
      <c r="AZ3011">
        <v>1602</v>
      </c>
      <c r="BA3011">
        <v>0</v>
      </c>
      <c r="BC3011">
        <v>0</v>
      </c>
      <c r="BD3011" t="s">
        <v>59</v>
      </c>
    </row>
    <row r="3012" spans="1:56" x14ac:dyDescent="0.25">
      <c r="A3012">
        <v>1</v>
      </c>
      <c r="B3012">
        <v>10</v>
      </c>
      <c r="C3012">
        <v>12</v>
      </c>
      <c r="D3012">
        <v>440080800000</v>
      </c>
      <c r="E3012" t="s">
        <v>2795</v>
      </c>
      <c r="G3012">
        <v>603</v>
      </c>
      <c r="H3012">
        <v>10</v>
      </c>
      <c r="I3012">
        <v>21</v>
      </c>
      <c r="J3012" t="str">
        <f t="shared" si="47"/>
        <v>10-12-2021</v>
      </c>
      <c r="K3012">
        <v>670250</v>
      </c>
      <c r="L3012">
        <v>0</v>
      </c>
      <c r="M3012">
        <v>0</v>
      </c>
      <c r="N3012">
        <v>0</v>
      </c>
      <c r="P3012">
        <v>88.858999999999995</v>
      </c>
      <c r="U3012">
        <v>0</v>
      </c>
      <c r="V3012">
        <v>0</v>
      </c>
      <c r="Y3012">
        <v>0</v>
      </c>
      <c r="AE3012">
        <v>0</v>
      </c>
      <c r="AP3012" t="s">
        <v>56</v>
      </c>
      <c r="AR3012">
        <v>0</v>
      </c>
      <c r="AS3012" t="s">
        <v>73</v>
      </c>
      <c r="AX3012">
        <v>110</v>
      </c>
      <c r="AY3012" t="s">
        <v>58</v>
      </c>
      <c r="AZ3012">
        <v>5603</v>
      </c>
      <c r="BA3012">
        <v>553110</v>
      </c>
      <c r="BC3012">
        <v>0</v>
      </c>
      <c r="BD3012" t="s">
        <v>59</v>
      </c>
    </row>
    <row r="3013" spans="1:56" x14ac:dyDescent="0.25">
      <c r="A3013">
        <v>1</v>
      </c>
      <c r="B3013">
        <v>10</v>
      </c>
      <c r="C3013">
        <v>7</v>
      </c>
      <c r="D3013">
        <v>460220900000</v>
      </c>
      <c r="E3013" t="s">
        <v>2830</v>
      </c>
      <c r="G3013">
        <v>596</v>
      </c>
      <c r="H3013">
        <v>10</v>
      </c>
      <c r="I3013">
        <v>21</v>
      </c>
      <c r="J3013" t="str">
        <f t="shared" si="47"/>
        <v>10-07-2021</v>
      </c>
      <c r="K3013">
        <v>925980</v>
      </c>
      <c r="L3013">
        <v>0</v>
      </c>
      <c r="M3013">
        <v>0</v>
      </c>
      <c r="N3013">
        <v>0</v>
      </c>
      <c r="P3013">
        <v>38.478000000000002</v>
      </c>
      <c r="U3013">
        <v>0</v>
      </c>
      <c r="V3013">
        <v>0</v>
      </c>
      <c r="Y3013">
        <v>0</v>
      </c>
      <c r="AE3013">
        <v>0</v>
      </c>
      <c r="AP3013" t="s">
        <v>56</v>
      </c>
      <c r="AR3013">
        <v>0</v>
      </c>
      <c r="AS3013" t="s">
        <v>73</v>
      </c>
      <c r="AX3013">
        <v>111</v>
      </c>
      <c r="AY3013" t="s">
        <v>58</v>
      </c>
      <c r="AZ3013">
        <v>4596</v>
      </c>
      <c r="BA3013">
        <v>305510</v>
      </c>
      <c r="BC3013">
        <v>101170</v>
      </c>
      <c r="BD3013" t="s">
        <v>59</v>
      </c>
    </row>
    <row r="3014" spans="1:56" x14ac:dyDescent="0.25">
      <c r="A3014">
        <v>1</v>
      </c>
      <c r="B3014">
        <v>10</v>
      </c>
      <c r="C3014">
        <v>7</v>
      </c>
      <c r="D3014">
        <v>460221000000</v>
      </c>
      <c r="E3014" t="s">
        <v>2830</v>
      </c>
      <c r="G3014">
        <v>596</v>
      </c>
      <c r="H3014">
        <v>10</v>
      </c>
      <c r="I3014">
        <v>21</v>
      </c>
      <c r="J3014" t="str">
        <f t="shared" si="47"/>
        <v>10-07-2021</v>
      </c>
      <c r="K3014">
        <v>925980</v>
      </c>
      <c r="L3014">
        <v>0</v>
      </c>
      <c r="M3014">
        <v>0</v>
      </c>
      <c r="N3014">
        <v>0</v>
      </c>
      <c r="P3014">
        <v>40.26</v>
      </c>
      <c r="U3014">
        <v>0</v>
      </c>
      <c r="V3014">
        <v>0</v>
      </c>
      <c r="Y3014">
        <v>0</v>
      </c>
      <c r="AE3014">
        <v>0</v>
      </c>
      <c r="AP3014" t="s">
        <v>56</v>
      </c>
      <c r="AR3014">
        <v>0</v>
      </c>
      <c r="AS3014" t="s">
        <v>73</v>
      </c>
      <c r="AX3014">
        <v>110</v>
      </c>
      <c r="AY3014" t="s">
        <v>423</v>
      </c>
      <c r="AZ3014">
        <v>4596</v>
      </c>
      <c r="BA3014">
        <v>275600</v>
      </c>
      <c r="BC3014">
        <v>0</v>
      </c>
      <c r="BD3014" t="s">
        <v>59</v>
      </c>
    </row>
    <row r="3015" spans="1:56" x14ac:dyDescent="0.25">
      <c r="A3015">
        <v>1</v>
      </c>
      <c r="B3015">
        <v>10</v>
      </c>
      <c r="C3015">
        <v>28</v>
      </c>
      <c r="D3015">
        <v>460361700100</v>
      </c>
      <c r="E3015" t="s">
        <v>570</v>
      </c>
      <c r="G3015">
        <v>647</v>
      </c>
      <c r="H3015">
        <v>10</v>
      </c>
      <c r="I3015">
        <v>21</v>
      </c>
      <c r="J3015" t="str">
        <f t="shared" si="47"/>
        <v>10-28-2021</v>
      </c>
      <c r="K3015">
        <v>300000</v>
      </c>
      <c r="L3015">
        <v>0</v>
      </c>
      <c r="M3015">
        <v>0</v>
      </c>
      <c r="N3015">
        <v>0</v>
      </c>
      <c r="P3015">
        <v>2.16</v>
      </c>
      <c r="U3015">
        <v>0</v>
      </c>
      <c r="V3015">
        <v>0</v>
      </c>
      <c r="Y3015">
        <v>0</v>
      </c>
      <c r="AE3015">
        <v>0</v>
      </c>
      <c r="AR3015">
        <v>0</v>
      </c>
      <c r="AS3015" t="s">
        <v>73</v>
      </c>
      <c r="AX3015">
        <v>500</v>
      </c>
      <c r="AY3015" t="s">
        <v>2887</v>
      </c>
      <c r="AZ3015">
        <v>2647</v>
      </c>
      <c r="BA3015">
        <v>7140</v>
      </c>
      <c r="BC3015">
        <v>0</v>
      </c>
      <c r="BD3015" t="s">
        <v>59</v>
      </c>
    </row>
    <row r="3016" spans="1:56" x14ac:dyDescent="0.25">
      <c r="A3016">
        <v>1</v>
      </c>
      <c r="B3016">
        <v>10</v>
      </c>
      <c r="C3016">
        <v>28</v>
      </c>
      <c r="D3016">
        <v>460362000000</v>
      </c>
      <c r="E3016" t="s">
        <v>2888</v>
      </c>
      <c r="G3016">
        <v>647</v>
      </c>
      <c r="H3016">
        <v>10</v>
      </c>
      <c r="I3016">
        <v>21</v>
      </c>
      <c r="J3016" t="str">
        <f t="shared" si="47"/>
        <v>10-28-2021</v>
      </c>
      <c r="K3016">
        <v>300000</v>
      </c>
      <c r="L3016">
        <v>2440</v>
      </c>
      <c r="M3016">
        <v>0</v>
      </c>
      <c r="N3016">
        <v>0</v>
      </c>
      <c r="P3016">
        <v>1</v>
      </c>
      <c r="Q3016">
        <v>1</v>
      </c>
      <c r="R3016">
        <v>1</v>
      </c>
      <c r="S3016">
        <v>9701</v>
      </c>
      <c r="T3016" t="s">
        <v>163</v>
      </c>
      <c r="U3016">
        <v>4</v>
      </c>
      <c r="V3016">
        <v>0</v>
      </c>
      <c r="Y3016">
        <v>840</v>
      </c>
      <c r="Z3016" t="s">
        <v>64</v>
      </c>
      <c r="AA3016" t="s">
        <v>359</v>
      </c>
      <c r="AB3016" t="s">
        <v>66</v>
      </c>
      <c r="AC3016" t="s">
        <v>67</v>
      </c>
      <c r="AE3016">
        <v>7</v>
      </c>
      <c r="AF3016" t="s">
        <v>309</v>
      </c>
      <c r="AI3016" t="s">
        <v>70</v>
      </c>
      <c r="AK3016" t="s">
        <v>71</v>
      </c>
      <c r="AL3016">
        <v>30</v>
      </c>
      <c r="AN3016" t="s">
        <v>310</v>
      </c>
      <c r="AP3016" t="s">
        <v>56</v>
      </c>
      <c r="AR3016">
        <v>4606</v>
      </c>
      <c r="AS3016" t="s">
        <v>73</v>
      </c>
      <c r="AT3016" t="s">
        <v>74</v>
      </c>
      <c r="AV3016" t="s">
        <v>74</v>
      </c>
      <c r="AX3016">
        <v>510</v>
      </c>
      <c r="AY3016" t="s">
        <v>58</v>
      </c>
      <c r="AZ3016">
        <v>4647</v>
      </c>
      <c r="BA3016">
        <v>16110</v>
      </c>
      <c r="BC3016">
        <v>154230</v>
      </c>
      <c r="BD3016" t="s">
        <v>59</v>
      </c>
    </row>
    <row r="3017" spans="1:56" x14ac:dyDescent="0.25">
      <c r="A3017">
        <v>1</v>
      </c>
      <c r="B3017">
        <v>10</v>
      </c>
      <c r="C3017">
        <v>28</v>
      </c>
      <c r="D3017">
        <v>460370100000</v>
      </c>
      <c r="E3017" t="s">
        <v>573</v>
      </c>
      <c r="G3017">
        <v>647</v>
      </c>
      <c r="H3017">
        <v>10</v>
      </c>
      <c r="I3017">
        <v>21</v>
      </c>
      <c r="J3017" t="str">
        <f t="shared" si="47"/>
        <v>10-28-2021</v>
      </c>
      <c r="K3017">
        <v>300000</v>
      </c>
      <c r="L3017">
        <v>0</v>
      </c>
      <c r="M3017">
        <v>0</v>
      </c>
      <c r="N3017">
        <v>0</v>
      </c>
      <c r="P3017">
        <v>1</v>
      </c>
      <c r="U3017">
        <v>0</v>
      </c>
      <c r="V3017">
        <v>0</v>
      </c>
      <c r="Y3017">
        <v>0</v>
      </c>
      <c r="AE3017">
        <v>0</v>
      </c>
      <c r="AP3017" t="s">
        <v>56</v>
      </c>
      <c r="AR3017">
        <v>4606</v>
      </c>
      <c r="AS3017" t="s">
        <v>73</v>
      </c>
      <c r="AT3017" t="s">
        <v>74</v>
      </c>
      <c r="AV3017" t="s">
        <v>74</v>
      </c>
      <c r="AX3017">
        <v>599</v>
      </c>
      <c r="AY3017" t="s">
        <v>58</v>
      </c>
      <c r="AZ3017">
        <v>4647</v>
      </c>
      <c r="BA3017">
        <v>0</v>
      </c>
      <c r="BC3017">
        <v>0</v>
      </c>
      <c r="BD3017" t="s">
        <v>59</v>
      </c>
    </row>
    <row r="3018" spans="1:56" x14ac:dyDescent="0.25">
      <c r="A3018">
        <v>1</v>
      </c>
      <c r="B3018">
        <v>10</v>
      </c>
      <c r="C3018">
        <v>14</v>
      </c>
      <c r="D3018">
        <v>460460200000</v>
      </c>
      <c r="E3018" t="s">
        <v>2905</v>
      </c>
      <c r="G3018">
        <v>610</v>
      </c>
      <c r="H3018">
        <v>10</v>
      </c>
      <c r="I3018">
        <v>21</v>
      </c>
      <c r="J3018" t="str">
        <f t="shared" si="47"/>
        <v>10-14-2021</v>
      </c>
      <c r="K3018">
        <v>180000</v>
      </c>
      <c r="L3018">
        <v>2138</v>
      </c>
      <c r="M3018">
        <v>0</v>
      </c>
      <c r="N3018">
        <v>0</v>
      </c>
      <c r="P3018">
        <v>0</v>
      </c>
      <c r="Q3018">
        <v>1</v>
      </c>
      <c r="R3018">
        <v>1</v>
      </c>
      <c r="S3018">
        <v>9561</v>
      </c>
      <c r="T3018" t="s">
        <v>112</v>
      </c>
      <c r="U3018">
        <v>0</v>
      </c>
      <c r="V3018">
        <v>0</v>
      </c>
      <c r="X3018" t="s">
        <v>63</v>
      </c>
      <c r="Y3018">
        <v>768</v>
      </c>
      <c r="Z3018" t="s">
        <v>64</v>
      </c>
      <c r="AA3018" t="s">
        <v>515</v>
      </c>
      <c r="AB3018" t="s">
        <v>66</v>
      </c>
      <c r="AC3018" t="s">
        <v>67</v>
      </c>
      <c r="AE3018">
        <v>7</v>
      </c>
      <c r="AF3018" t="s">
        <v>81</v>
      </c>
      <c r="AK3018" t="s">
        <v>225</v>
      </c>
      <c r="AL3018">
        <v>42</v>
      </c>
      <c r="AN3018" t="s">
        <v>72</v>
      </c>
      <c r="AP3018" t="s">
        <v>56</v>
      </c>
      <c r="AR3018">
        <v>4606</v>
      </c>
      <c r="AS3018" t="s">
        <v>73</v>
      </c>
      <c r="AT3018" t="s">
        <v>74</v>
      </c>
      <c r="AV3018" t="s">
        <v>74</v>
      </c>
      <c r="AX3018">
        <v>510</v>
      </c>
      <c r="AY3018" t="s">
        <v>429</v>
      </c>
      <c r="AZ3018">
        <v>2610</v>
      </c>
      <c r="BA3018">
        <v>10460</v>
      </c>
      <c r="BC3018">
        <v>103340</v>
      </c>
      <c r="BD3018" t="s">
        <v>59</v>
      </c>
    </row>
    <row r="3019" spans="1:56" x14ac:dyDescent="0.25">
      <c r="A3019">
        <v>1</v>
      </c>
      <c r="B3019">
        <v>10</v>
      </c>
      <c r="C3019">
        <v>14</v>
      </c>
      <c r="D3019">
        <v>460460300000</v>
      </c>
      <c r="E3019" t="s">
        <v>2858</v>
      </c>
      <c r="G3019">
        <v>610</v>
      </c>
      <c r="H3019">
        <v>10</v>
      </c>
      <c r="I3019">
        <v>21</v>
      </c>
      <c r="J3019" t="str">
        <f t="shared" si="47"/>
        <v>10-14-2021</v>
      </c>
      <c r="K3019">
        <v>180000</v>
      </c>
      <c r="L3019">
        <v>0</v>
      </c>
      <c r="M3019">
        <v>60</v>
      </c>
      <c r="N3019">
        <v>225</v>
      </c>
      <c r="P3019">
        <v>0</v>
      </c>
      <c r="U3019">
        <v>0</v>
      </c>
      <c r="V3019">
        <v>0</v>
      </c>
      <c r="Y3019">
        <v>0</v>
      </c>
      <c r="AE3019">
        <v>0</v>
      </c>
      <c r="AP3019" t="s">
        <v>56</v>
      </c>
      <c r="AR3019">
        <v>4606</v>
      </c>
      <c r="AS3019" t="s">
        <v>73</v>
      </c>
      <c r="AX3019">
        <v>500</v>
      </c>
      <c r="AY3019" t="s">
        <v>442</v>
      </c>
      <c r="AZ3019">
        <v>2610</v>
      </c>
      <c r="BA3019">
        <v>0</v>
      </c>
      <c r="BC3019">
        <v>0</v>
      </c>
      <c r="BD3019" t="s">
        <v>59</v>
      </c>
    </row>
    <row r="3020" spans="1:56" x14ac:dyDescent="0.25">
      <c r="A3020">
        <v>1</v>
      </c>
      <c r="B3020">
        <v>10</v>
      </c>
      <c r="C3020">
        <v>4</v>
      </c>
      <c r="D3020">
        <v>470560200000</v>
      </c>
      <c r="E3020" t="s">
        <v>2949</v>
      </c>
      <c r="G3020">
        <v>586</v>
      </c>
      <c r="H3020">
        <v>10</v>
      </c>
      <c r="I3020">
        <v>21</v>
      </c>
      <c r="J3020" t="str">
        <f t="shared" si="47"/>
        <v>10-04-2021</v>
      </c>
      <c r="K3020">
        <v>135000</v>
      </c>
      <c r="L3020">
        <v>1260</v>
      </c>
      <c r="M3020">
        <v>66</v>
      </c>
      <c r="N3020">
        <v>115</v>
      </c>
      <c r="P3020">
        <v>0</v>
      </c>
      <c r="Q3020" t="s">
        <v>98</v>
      </c>
      <c r="R3020" t="s">
        <v>116</v>
      </c>
      <c r="S3020" t="s">
        <v>142</v>
      </c>
      <c r="T3020" t="s">
        <v>132</v>
      </c>
      <c r="U3020">
        <v>0</v>
      </c>
      <c r="V3020">
        <v>0</v>
      </c>
      <c r="X3020" t="s">
        <v>63</v>
      </c>
      <c r="Y3020">
        <v>576</v>
      </c>
      <c r="Z3020" t="s">
        <v>64</v>
      </c>
      <c r="AA3020" t="s">
        <v>777</v>
      </c>
      <c r="AB3020" t="s">
        <v>66</v>
      </c>
      <c r="AC3020" t="s">
        <v>67</v>
      </c>
      <c r="AE3020">
        <v>7</v>
      </c>
      <c r="AF3020" t="s">
        <v>81</v>
      </c>
      <c r="AK3020" t="s">
        <v>71</v>
      </c>
      <c r="AL3020">
        <v>45</v>
      </c>
      <c r="AN3020" t="s">
        <v>82</v>
      </c>
      <c r="AP3020" t="s">
        <v>56</v>
      </c>
      <c r="AR3020">
        <v>4793</v>
      </c>
      <c r="AS3020" t="s">
        <v>73</v>
      </c>
      <c r="AT3020" t="s">
        <v>213</v>
      </c>
      <c r="AV3020" t="s">
        <v>213</v>
      </c>
      <c r="AX3020">
        <v>510</v>
      </c>
      <c r="AY3020" t="s">
        <v>429</v>
      </c>
      <c r="AZ3020">
        <v>3586</v>
      </c>
      <c r="BA3020">
        <v>8060</v>
      </c>
      <c r="BC3020">
        <v>73860</v>
      </c>
      <c r="BD3020" t="s">
        <v>59</v>
      </c>
    </row>
    <row r="3021" spans="1:56" x14ac:dyDescent="0.25">
      <c r="A3021">
        <v>1</v>
      </c>
      <c r="B3021">
        <v>10</v>
      </c>
      <c r="C3021">
        <v>7</v>
      </c>
      <c r="D3021">
        <v>470580900000</v>
      </c>
      <c r="E3021" t="s">
        <v>2964</v>
      </c>
      <c r="G3021">
        <v>594</v>
      </c>
      <c r="H3021">
        <v>10</v>
      </c>
      <c r="I3021">
        <v>21</v>
      </c>
      <c r="J3021" t="str">
        <f t="shared" si="47"/>
        <v>10-07-2021</v>
      </c>
      <c r="K3021">
        <v>15000</v>
      </c>
      <c r="L3021">
        <v>0</v>
      </c>
      <c r="M3021">
        <v>21</v>
      </c>
      <c r="N3021">
        <v>115</v>
      </c>
      <c r="P3021">
        <v>0</v>
      </c>
      <c r="U3021">
        <v>0</v>
      </c>
      <c r="V3021">
        <v>0</v>
      </c>
      <c r="Y3021">
        <v>0</v>
      </c>
      <c r="AE3021">
        <v>0</v>
      </c>
      <c r="AR3021">
        <v>7471</v>
      </c>
      <c r="AX3021">
        <v>400</v>
      </c>
      <c r="AY3021" t="s">
        <v>1350</v>
      </c>
      <c r="AZ3021">
        <v>2594</v>
      </c>
      <c r="BA3021">
        <v>0</v>
      </c>
      <c r="BC3021">
        <v>0</v>
      </c>
      <c r="BD3021" t="s">
        <v>59</v>
      </c>
    </row>
    <row r="3022" spans="1:56" x14ac:dyDescent="0.25">
      <c r="A3022">
        <v>1</v>
      </c>
      <c r="B3022">
        <v>10</v>
      </c>
      <c r="C3022">
        <v>7</v>
      </c>
      <c r="D3022">
        <v>470581400000</v>
      </c>
      <c r="E3022" t="s">
        <v>2967</v>
      </c>
      <c r="G3022">
        <v>594</v>
      </c>
      <c r="H3022">
        <v>10</v>
      </c>
      <c r="I3022">
        <v>21</v>
      </c>
      <c r="J3022" t="str">
        <f t="shared" si="47"/>
        <v>10-07-2021</v>
      </c>
      <c r="K3022">
        <v>15000</v>
      </c>
      <c r="L3022">
        <v>0</v>
      </c>
      <c r="M3022">
        <v>41</v>
      </c>
      <c r="N3022">
        <v>115</v>
      </c>
      <c r="P3022">
        <v>0</v>
      </c>
      <c r="U3022">
        <v>0</v>
      </c>
      <c r="V3022">
        <v>0</v>
      </c>
      <c r="Y3022">
        <v>0</v>
      </c>
      <c r="AE3022">
        <v>0</v>
      </c>
      <c r="AR3022">
        <v>7471</v>
      </c>
      <c r="AX3022">
        <v>400</v>
      </c>
      <c r="AY3022" t="s">
        <v>1838</v>
      </c>
      <c r="AZ3022">
        <v>2594</v>
      </c>
      <c r="BA3022">
        <v>3940</v>
      </c>
      <c r="BC3022">
        <v>0</v>
      </c>
      <c r="BD3022" t="s">
        <v>59</v>
      </c>
    </row>
    <row r="3023" spans="1:56" x14ac:dyDescent="0.25">
      <c r="A3023">
        <v>1</v>
      </c>
      <c r="B3023">
        <v>10</v>
      </c>
      <c r="C3023">
        <v>22</v>
      </c>
      <c r="D3023">
        <v>470590200000</v>
      </c>
      <c r="E3023" t="s">
        <v>2970</v>
      </c>
      <c r="G3023">
        <v>637</v>
      </c>
      <c r="H3023">
        <v>10</v>
      </c>
      <c r="I3023">
        <v>21</v>
      </c>
      <c r="J3023" t="str">
        <f t="shared" si="47"/>
        <v>10-22-2021</v>
      </c>
      <c r="K3023">
        <v>75000</v>
      </c>
      <c r="L3023">
        <v>1836</v>
      </c>
      <c r="M3023">
        <v>33</v>
      </c>
      <c r="N3023">
        <v>115</v>
      </c>
      <c r="P3023">
        <v>0</v>
      </c>
      <c r="Q3023">
        <v>2</v>
      </c>
      <c r="R3023" t="s">
        <v>116</v>
      </c>
      <c r="S3023" t="s">
        <v>123</v>
      </c>
      <c r="T3023" t="s">
        <v>76</v>
      </c>
      <c r="U3023">
        <v>0</v>
      </c>
      <c r="V3023">
        <v>368</v>
      </c>
      <c r="Y3023">
        <v>0</v>
      </c>
      <c r="AA3023" t="s">
        <v>152</v>
      </c>
      <c r="AB3023" t="s">
        <v>66</v>
      </c>
      <c r="AC3023" t="s">
        <v>77</v>
      </c>
      <c r="AE3023">
        <v>10</v>
      </c>
      <c r="AF3023" t="s">
        <v>68</v>
      </c>
      <c r="AG3023" t="s">
        <v>69</v>
      </c>
      <c r="AK3023" t="s">
        <v>71</v>
      </c>
      <c r="AL3023">
        <v>45</v>
      </c>
      <c r="AN3023" t="s">
        <v>138</v>
      </c>
      <c r="AP3023" t="s">
        <v>56</v>
      </c>
      <c r="AR3023">
        <v>4793</v>
      </c>
      <c r="AS3023" t="s">
        <v>73</v>
      </c>
      <c r="AT3023" t="s">
        <v>213</v>
      </c>
      <c r="AV3023" t="s">
        <v>213</v>
      </c>
      <c r="AX3023">
        <v>520</v>
      </c>
      <c r="AY3023" t="s">
        <v>429</v>
      </c>
      <c r="AZ3023">
        <v>4637</v>
      </c>
      <c r="BA3023">
        <v>4030</v>
      </c>
      <c r="BC3023">
        <v>74030</v>
      </c>
      <c r="BD3023" t="s">
        <v>59</v>
      </c>
    </row>
    <row r="3024" spans="1:56" x14ac:dyDescent="0.25">
      <c r="A3024">
        <v>1</v>
      </c>
      <c r="B3024">
        <v>10</v>
      </c>
      <c r="C3024">
        <v>5</v>
      </c>
      <c r="D3024">
        <v>470730500000</v>
      </c>
      <c r="E3024" t="s">
        <v>3027</v>
      </c>
      <c r="G3024">
        <v>588</v>
      </c>
      <c r="H3024">
        <v>10</v>
      </c>
      <c r="I3024">
        <v>21</v>
      </c>
      <c r="J3024" t="str">
        <f t="shared" si="47"/>
        <v>10-05-2021</v>
      </c>
      <c r="K3024">
        <v>10000</v>
      </c>
      <c r="L3024">
        <v>0</v>
      </c>
      <c r="M3024">
        <v>50</v>
      </c>
      <c r="N3024">
        <v>132</v>
      </c>
      <c r="P3024">
        <v>0</v>
      </c>
      <c r="U3024">
        <v>0</v>
      </c>
      <c r="V3024">
        <v>0</v>
      </c>
      <c r="Y3024">
        <v>0</v>
      </c>
      <c r="AE3024">
        <v>0</v>
      </c>
      <c r="AP3024" t="s">
        <v>56</v>
      </c>
      <c r="AR3024">
        <v>4793</v>
      </c>
      <c r="AS3024" t="s">
        <v>73</v>
      </c>
      <c r="AT3024" t="s">
        <v>213</v>
      </c>
      <c r="AV3024" t="s">
        <v>213</v>
      </c>
      <c r="AX3024">
        <v>599</v>
      </c>
      <c r="AY3024" t="s">
        <v>58</v>
      </c>
      <c r="AZ3024">
        <v>3588</v>
      </c>
      <c r="BA3024">
        <v>6600</v>
      </c>
      <c r="BC3024">
        <v>0</v>
      </c>
      <c r="BD3024" t="s">
        <v>59</v>
      </c>
    </row>
    <row r="3025" spans="1:56" x14ac:dyDescent="0.25">
      <c r="A3025">
        <v>1</v>
      </c>
      <c r="B3025">
        <v>10</v>
      </c>
      <c r="C3025">
        <v>5</v>
      </c>
      <c r="D3025">
        <v>470730600000</v>
      </c>
      <c r="E3025" t="s">
        <v>3028</v>
      </c>
      <c r="G3025">
        <v>588</v>
      </c>
      <c r="H3025">
        <v>10</v>
      </c>
      <c r="I3025">
        <v>21</v>
      </c>
      <c r="J3025" t="str">
        <f t="shared" si="47"/>
        <v>10-05-2021</v>
      </c>
      <c r="K3025">
        <v>10000</v>
      </c>
      <c r="L3025">
        <v>0</v>
      </c>
      <c r="M3025">
        <v>50</v>
      </c>
      <c r="N3025">
        <v>132</v>
      </c>
      <c r="P3025">
        <v>0</v>
      </c>
      <c r="U3025">
        <v>0</v>
      </c>
      <c r="V3025">
        <v>0</v>
      </c>
      <c r="Y3025">
        <v>0</v>
      </c>
      <c r="AE3025">
        <v>0</v>
      </c>
      <c r="AR3025">
        <v>4793</v>
      </c>
      <c r="AS3025" t="s">
        <v>73</v>
      </c>
      <c r="AX3025">
        <v>599</v>
      </c>
      <c r="AY3025" t="s">
        <v>58</v>
      </c>
      <c r="AZ3025">
        <v>3588</v>
      </c>
      <c r="BA3025">
        <v>6600</v>
      </c>
      <c r="BC3025">
        <v>660</v>
      </c>
      <c r="BD3025" t="s">
        <v>59</v>
      </c>
    </row>
    <row r="3026" spans="1:56" x14ac:dyDescent="0.25">
      <c r="A3026">
        <v>1</v>
      </c>
      <c r="B3026">
        <v>10</v>
      </c>
      <c r="C3026">
        <v>26</v>
      </c>
      <c r="D3026">
        <v>470850100000</v>
      </c>
      <c r="E3026" t="s">
        <v>3083</v>
      </c>
      <c r="G3026">
        <v>641</v>
      </c>
      <c r="H3026">
        <v>10</v>
      </c>
      <c r="I3026">
        <v>21</v>
      </c>
      <c r="J3026" t="str">
        <f t="shared" si="47"/>
        <v>10-26-2021</v>
      </c>
      <c r="K3026">
        <v>105000</v>
      </c>
      <c r="L3026">
        <v>1132</v>
      </c>
      <c r="M3026">
        <v>80</v>
      </c>
      <c r="N3026">
        <v>150</v>
      </c>
      <c r="P3026">
        <v>0</v>
      </c>
      <c r="Q3026">
        <v>1</v>
      </c>
      <c r="R3026">
        <v>5</v>
      </c>
      <c r="S3026" t="s">
        <v>365</v>
      </c>
      <c r="T3026" t="s">
        <v>112</v>
      </c>
      <c r="U3026">
        <v>0</v>
      </c>
      <c r="V3026">
        <v>0</v>
      </c>
      <c r="X3026" t="s">
        <v>63</v>
      </c>
      <c r="Y3026">
        <v>440</v>
      </c>
      <c r="Z3026" t="s">
        <v>64</v>
      </c>
      <c r="AA3026" t="s">
        <v>152</v>
      </c>
      <c r="AB3026" t="s">
        <v>66</v>
      </c>
      <c r="AC3026" t="s">
        <v>67</v>
      </c>
      <c r="AE3026">
        <v>6</v>
      </c>
      <c r="AF3026" t="s">
        <v>81</v>
      </c>
      <c r="AK3026" t="s">
        <v>71</v>
      </c>
      <c r="AL3026">
        <v>40</v>
      </c>
      <c r="AN3026" t="s">
        <v>82</v>
      </c>
      <c r="AP3026" t="s">
        <v>56</v>
      </c>
      <c r="AR3026">
        <v>4796</v>
      </c>
      <c r="AS3026" t="s">
        <v>73</v>
      </c>
      <c r="AT3026" t="s">
        <v>213</v>
      </c>
      <c r="AV3026" t="s">
        <v>213</v>
      </c>
      <c r="AX3026">
        <v>510</v>
      </c>
      <c r="AY3026" t="s">
        <v>473</v>
      </c>
      <c r="AZ3026">
        <v>5641</v>
      </c>
      <c r="BA3026">
        <v>13600</v>
      </c>
      <c r="BC3026">
        <v>66030</v>
      </c>
      <c r="BD3026" t="s">
        <v>59</v>
      </c>
    </row>
    <row r="3027" spans="1:56" x14ac:dyDescent="0.25">
      <c r="A3027">
        <v>1</v>
      </c>
      <c r="B3027">
        <v>10</v>
      </c>
      <c r="C3027">
        <v>26</v>
      </c>
      <c r="D3027">
        <v>470850300000</v>
      </c>
      <c r="E3027" t="s">
        <v>3067</v>
      </c>
      <c r="G3027">
        <v>641</v>
      </c>
      <c r="H3027">
        <v>10</v>
      </c>
      <c r="I3027">
        <v>21</v>
      </c>
      <c r="J3027" t="str">
        <f t="shared" si="47"/>
        <v>10-26-2021</v>
      </c>
      <c r="K3027">
        <v>105000</v>
      </c>
      <c r="L3027">
        <v>0</v>
      </c>
      <c r="M3027">
        <v>80</v>
      </c>
      <c r="N3027">
        <v>60</v>
      </c>
      <c r="P3027">
        <v>0</v>
      </c>
      <c r="U3027">
        <v>0</v>
      </c>
      <c r="V3027">
        <v>0</v>
      </c>
      <c r="Y3027">
        <v>0</v>
      </c>
      <c r="AE3027">
        <v>0</v>
      </c>
      <c r="AR3027">
        <v>4796</v>
      </c>
      <c r="AS3027" t="s">
        <v>73</v>
      </c>
      <c r="AX3027">
        <v>500</v>
      </c>
      <c r="AY3027" t="s">
        <v>2960</v>
      </c>
      <c r="AZ3027">
        <v>5641</v>
      </c>
      <c r="BA3027">
        <v>0</v>
      </c>
      <c r="BC3027">
        <v>0</v>
      </c>
      <c r="BD3027" t="s">
        <v>59</v>
      </c>
    </row>
    <row r="3028" spans="1:56" x14ac:dyDescent="0.25">
      <c r="A3028">
        <v>1</v>
      </c>
      <c r="B3028">
        <v>10</v>
      </c>
      <c r="C3028">
        <v>5</v>
      </c>
      <c r="D3028">
        <v>470861200000</v>
      </c>
      <c r="E3028" t="s">
        <v>3089</v>
      </c>
      <c r="G3028">
        <v>589</v>
      </c>
      <c r="H3028">
        <v>10</v>
      </c>
      <c r="I3028">
        <v>21</v>
      </c>
      <c r="J3028" t="str">
        <f t="shared" si="47"/>
        <v>10-05-2021</v>
      </c>
      <c r="K3028">
        <v>170000</v>
      </c>
      <c r="L3028">
        <v>2892</v>
      </c>
      <c r="M3028">
        <v>58</v>
      </c>
      <c r="N3028">
        <v>170</v>
      </c>
      <c r="P3028">
        <v>0</v>
      </c>
      <c r="Q3028" t="s">
        <v>61</v>
      </c>
      <c r="R3028" t="s">
        <v>116</v>
      </c>
      <c r="S3028" t="s">
        <v>866</v>
      </c>
      <c r="T3028" t="s">
        <v>62</v>
      </c>
      <c r="U3028">
        <v>4</v>
      </c>
      <c r="V3028">
        <v>344</v>
      </c>
      <c r="X3028" t="s">
        <v>63</v>
      </c>
      <c r="Y3028">
        <v>864</v>
      </c>
      <c r="Z3028" t="s">
        <v>92</v>
      </c>
      <c r="AA3028" t="s">
        <v>152</v>
      </c>
      <c r="AB3028" t="s">
        <v>66</v>
      </c>
      <c r="AC3028" t="s">
        <v>67</v>
      </c>
      <c r="AE3028">
        <v>9</v>
      </c>
      <c r="AF3028" t="s">
        <v>81</v>
      </c>
      <c r="AK3028" t="s">
        <v>90</v>
      </c>
      <c r="AL3028">
        <v>40</v>
      </c>
      <c r="AN3028" t="s">
        <v>82</v>
      </c>
      <c r="AP3028" t="s">
        <v>56</v>
      </c>
      <c r="AR3028">
        <v>4793</v>
      </c>
      <c r="AS3028" t="s">
        <v>73</v>
      </c>
      <c r="AT3028" t="s">
        <v>213</v>
      </c>
      <c r="AV3028" t="s">
        <v>213</v>
      </c>
      <c r="AX3028">
        <v>510</v>
      </c>
      <c r="AY3028" t="s">
        <v>468</v>
      </c>
      <c r="AZ3028">
        <v>4589</v>
      </c>
      <c r="BA3028">
        <v>8570</v>
      </c>
      <c r="BC3028">
        <v>98630</v>
      </c>
      <c r="BD3028" t="s">
        <v>59</v>
      </c>
    </row>
    <row r="3029" spans="1:56" x14ac:dyDescent="0.25">
      <c r="A3029">
        <v>1</v>
      </c>
      <c r="B3029">
        <v>10</v>
      </c>
      <c r="C3029">
        <v>1</v>
      </c>
      <c r="D3029">
        <v>471025310000</v>
      </c>
      <c r="E3029" t="s">
        <v>3157</v>
      </c>
      <c r="G3029">
        <v>575</v>
      </c>
      <c r="H3029">
        <v>10</v>
      </c>
      <c r="I3029">
        <v>21</v>
      </c>
      <c r="J3029" t="str">
        <f t="shared" si="47"/>
        <v>10-01-2021</v>
      </c>
      <c r="K3029">
        <v>12000</v>
      </c>
      <c r="L3029">
        <v>0</v>
      </c>
      <c r="M3029">
        <v>109</v>
      </c>
      <c r="N3029">
        <v>122</v>
      </c>
      <c r="P3029">
        <v>0.34100000000000003</v>
      </c>
      <c r="U3029">
        <v>0</v>
      </c>
      <c r="V3029">
        <v>0</v>
      </c>
      <c r="Y3029">
        <v>0</v>
      </c>
      <c r="AE3029">
        <v>0</v>
      </c>
      <c r="AR3029">
        <v>4793</v>
      </c>
      <c r="AX3029">
        <v>599</v>
      </c>
      <c r="AY3029" t="s">
        <v>58</v>
      </c>
      <c r="AZ3029">
        <v>3575</v>
      </c>
      <c r="BA3029">
        <v>0</v>
      </c>
      <c r="BC3029">
        <v>0</v>
      </c>
      <c r="BD3029" t="s">
        <v>59</v>
      </c>
    </row>
    <row r="3030" spans="1:56" x14ac:dyDescent="0.25">
      <c r="A3030">
        <v>1</v>
      </c>
      <c r="B3030">
        <v>10</v>
      </c>
      <c r="C3030">
        <v>7</v>
      </c>
      <c r="D3030">
        <v>471690000000</v>
      </c>
      <c r="E3030" t="s">
        <v>3241</v>
      </c>
      <c r="G3030">
        <v>595</v>
      </c>
      <c r="H3030">
        <v>10</v>
      </c>
      <c r="I3030">
        <v>21</v>
      </c>
      <c r="J3030" t="str">
        <f t="shared" si="47"/>
        <v>10-07-2021</v>
      </c>
      <c r="K3030">
        <v>75000</v>
      </c>
      <c r="L3030">
        <v>0</v>
      </c>
      <c r="M3030">
        <v>0</v>
      </c>
      <c r="N3030">
        <v>0</v>
      </c>
      <c r="P3030">
        <v>0.84499999999999997</v>
      </c>
      <c r="U3030">
        <v>0</v>
      </c>
      <c r="V3030">
        <v>0</v>
      </c>
      <c r="Y3030">
        <v>600</v>
      </c>
      <c r="Z3030" t="s">
        <v>64</v>
      </c>
      <c r="AE3030">
        <v>0</v>
      </c>
      <c r="AF3030" t="s">
        <v>81</v>
      </c>
      <c r="AP3030" t="s">
        <v>56</v>
      </c>
      <c r="AR3030">
        <v>7471</v>
      </c>
      <c r="AS3030" t="s">
        <v>73</v>
      </c>
      <c r="AX3030">
        <v>454</v>
      </c>
      <c r="AY3030" t="s">
        <v>3242</v>
      </c>
      <c r="AZ3030">
        <v>1595</v>
      </c>
      <c r="BA3030">
        <v>13770</v>
      </c>
      <c r="BC3030">
        <v>31090</v>
      </c>
      <c r="BD3030" t="s">
        <v>59</v>
      </c>
    </row>
    <row r="3031" spans="1:56" x14ac:dyDescent="0.25">
      <c r="A3031">
        <v>1</v>
      </c>
      <c r="B3031">
        <v>10</v>
      </c>
      <c r="C3031">
        <v>12</v>
      </c>
      <c r="D3031">
        <v>472100000000</v>
      </c>
      <c r="E3031" t="s">
        <v>3243</v>
      </c>
      <c r="G3031">
        <v>604</v>
      </c>
      <c r="H3031">
        <v>10</v>
      </c>
      <c r="I3031">
        <v>21</v>
      </c>
      <c r="J3031" t="str">
        <f t="shared" si="47"/>
        <v>10-12-2021</v>
      </c>
      <c r="K3031">
        <v>148200</v>
      </c>
      <c r="L3031">
        <v>0</v>
      </c>
      <c r="M3031">
        <v>106</v>
      </c>
      <c r="N3031">
        <v>64</v>
      </c>
      <c r="P3031">
        <v>0.155</v>
      </c>
      <c r="U3031">
        <v>0</v>
      </c>
      <c r="V3031">
        <v>0</v>
      </c>
      <c r="Y3031">
        <v>0</v>
      </c>
      <c r="AE3031">
        <v>0</v>
      </c>
      <c r="AR3031">
        <v>4796</v>
      </c>
      <c r="AS3031" t="s">
        <v>73</v>
      </c>
      <c r="AX3031">
        <v>500</v>
      </c>
      <c r="AY3031" t="s">
        <v>58</v>
      </c>
      <c r="AZ3031">
        <v>1604</v>
      </c>
      <c r="BA3031">
        <v>0</v>
      </c>
      <c r="BC3031">
        <v>0</v>
      </c>
      <c r="BD3031" t="s">
        <v>59</v>
      </c>
    </row>
    <row r="3032" spans="1:56" x14ac:dyDescent="0.25">
      <c r="A3032">
        <v>1</v>
      </c>
      <c r="B3032">
        <v>10</v>
      </c>
      <c r="C3032">
        <v>15</v>
      </c>
      <c r="D3032">
        <v>480140500100</v>
      </c>
      <c r="E3032" t="s">
        <v>3300</v>
      </c>
      <c r="G3032">
        <v>615</v>
      </c>
      <c r="H3032">
        <v>10</v>
      </c>
      <c r="I3032">
        <v>21</v>
      </c>
      <c r="J3032" t="str">
        <f t="shared" si="47"/>
        <v>10-15-2021</v>
      </c>
      <c r="K3032">
        <v>285000</v>
      </c>
      <c r="L3032">
        <v>2318</v>
      </c>
      <c r="M3032">
        <v>0</v>
      </c>
      <c r="N3032">
        <v>0</v>
      </c>
      <c r="P3032">
        <v>1.823</v>
      </c>
      <c r="Q3032">
        <v>2</v>
      </c>
      <c r="R3032" t="s">
        <v>116</v>
      </c>
      <c r="S3032" t="s">
        <v>811</v>
      </c>
      <c r="T3032" t="s">
        <v>76</v>
      </c>
      <c r="U3032">
        <v>3</v>
      </c>
      <c r="V3032">
        <v>702</v>
      </c>
      <c r="X3032" t="s">
        <v>63</v>
      </c>
      <c r="Y3032">
        <v>775</v>
      </c>
      <c r="Z3032" t="s">
        <v>64</v>
      </c>
      <c r="AA3032" t="s">
        <v>3301</v>
      </c>
      <c r="AB3032" t="s">
        <v>66</v>
      </c>
      <c r="AC3032" t="s">
        <v>67</v>
      </c>
      <c r="AE3032">
        <v>10</v>
      </c>
      <c r="AF3032" t="s">
        <v>88</v>
      </c>
      <c r="AI3032" t="s">
        <v>70</v>
      </c>
      <c r="AK3032" t="s">
        <v>90</v>
      </c>
      <c r="AL3032">
        <v>40</v>
      </c>
      <c r="AN3032" t="s">
        <v>72</v>
      </c>
      <c r="AP3032" t="s">
        <v>56</v>
      </c>
      <c r="AR3032">
        <v>0</v>
      </c>
      <c r="AS3032" t="s">
        <v>73</v>
      </c>
      <c r="AT3032" t="s">
        <v>74</v>
      </c>
      <c r="AV3032" t="s">
        <v>74</v>
      </c>
      <c r="AX3032">
        <v>510</v>
      </c>
      <c r="AY3032" t="s">
        <v>429</v>
      </c>
      <c r="AZ3032">
        <v>2615</v>
      </c>
      <c r="BA3032">
        <v>18110</v>
      </c>
      <c r="BC3032">
        <v>152030</v>
      </c>
      <c r="BD3032" t="s">
        <v>59</v>
      </c>
    </row>
    <row r="3033" spans="1:56" x14ac:dyDescent="0.25">
      <c r="A3033">
        <v>1</v>
      </c>
      <c r="B3033">
        <v>10</v>
      </c>
      <c r="C3033">
        <v>15</v>
      </c>
      <c r="D3033">
        <v>480200830000</v>
      </c>
      <c r="E3033" t="s">
        <v>3329</v>
      </c>
      <c r="G3033">
        <v>614</v>
      </c>
      <c r="H3033">
        <v>10</v>
      </c>
      <c r="I3033">
        <v>21</v>
      </c>
      <c r="J3033" t="str">
        <f t="shared" si="47"/>
        <v>10-15-2021</v>
      </c>
      <c r="K3033">
        <v>260000</v>
      </c>
      <c r="L3033">
        <v>0</v>
      </c>
      <c r="M3033">
        <v>0</v>
      </c>
      <c r="N3033">
        <v>0</v>
      </c>
      <c r="P3033">
        <v>1.31</v>
      </c>
      <c r="U3033">
        <v>0</v>
      </c>
      <c r="V3033">
        <v>0</v>
      </c>
      <c r="Y3033">
        <v>0</v>
      </c>
      <c r="AE3033">
        <v>0</v>
      </c>
      <c r="AR3033">
        <v>4916</v>
      </c>
      <c r="AS3033" t="s">
        <v>73</v>
      </c>
      <c r="AX3033">
        <v>500</v>
      </c>
      <c r="AY3033" t="s">
        <v>58</v>
      </c>
      <c r="AZ3033">
        <v>6614</v>
      </c>
      <c r="BA3033">
        <v>4310</v>
      </c>
      <c r="BC3033">
        <v>0</v>
      </c>
      <c r="BD3033" t="s">
        <v>59</v>
      </c>
    </row>
    <row r="3034" spans="1:56" x14ac:dyDescent="0.25">
      <c r="A3034">
        <v>1</v>
      </c>
      <c r="B3034">
        <v>10</v>
      </c>
      <c r="C3034">
        <v>15</v>
      </c>
      <c r="D3034">
        <v>490390900000</v>
      </c>
      <c r="E3034" t="s">
        <v>3382</v>
      </c>
      <c r="G3034">
        <v>617</v>
      </c>
      <c r="H3034">
        <v>10</v>
      </c>
      <c r="I3034">
        <v>21</v>
      </c>
      <c r="J3034" t="str">
        <f t="shared" si="47"/>
        <v>10-15-2021</v>
      </c>
      <c r="K3034">
        <v>70000</v>
      </c>
      <c r="L3034">
        <v>1390</v>
      </c>
      <c r="M3034">
        <v>37</v>
      </c>
      <c r="N3034">
        <v>298</v>
      </c>
      <c r="P3034">
        <v>0</v>
      </c>
      <c r="Q3034" t="s">
        <v>115</v>
      </c>
      <c r="R3034" t="s">
        <v>116</v>
      </c>
      <c r="S3034" t="s">
        <v>135</v>
      </c>
      <c r="T3034" t="s">
        <v>722</v>
      </c>
      <c r="U3034">
        <v>0</v>
      </c>
      <c r="V3034">
        <v>140</v>
      </c>
      <c r="X3034" t="s">
        <v>63</v>
      </c>
      <c r="Y3034">
        <v>0</v>
      </c>
      <c r="AA3034" t="s">
        <v>96</v>
      </c>
      <c r="AB3034" t="s">
        <v>66</v>
      </c>
      <c r="AC3034" t="s">
        <v>67</v>
      </c>
      <c r="AE3034">
        <v>9</v>
      </c>
      <c r="AF3034" t="s">
        <v>81</v>
      </c>
      <c r="AK3034" t="s">
        <v>225</v>
      </c>
      <c r="AL3034">
        <v>45</v>
      </c>
      <c r="AN3034" t="s">
        <v>82</v>
      </c>
      <c r="AP3034" t="s">
        <v>56</v>
      </c>
      <c r="AR3034">
        <v>4920</v>
      </c>
      <c r="AT3034" t="s">
        <v>213</v>
      </c>
      <c r="AV3034" t="s">
        <v>74</v>
      </c>
      <c r="AX3034">
        <v>510</v>
      </c>
      <c r="AY3034" t="s">
        <v>58</v>
      </c>
      <c r="AZ3034">
        <v>6617</v>
      </c>
      <c r="BA3034">
        <v>7540</v>
      </c>
      <c r="BC3034">
        <v>45600</v>
      </c>
      <c r="BD3034" t="s">
        <v>59</v>
      </c>
    </row>
    <row r="3035" spans="1:56" x14ac:dyDescent="0.25">
      <c r="A3035">
        <v>1</v>
      </c>
      <c r="B3035">
        <v>10</v>
      </c>
      <c r="C3035">
        <v>15</v>
      </c>
      <c r="D3035">
        <v>490390900000</v>
      </c>
      <c r="E3035" t="s">
        <v>3382</v>
      </c>
      <c r="G3035">
        <v>618</v>
      </c>
      <c r="H3035">
        <v>10</v>
      </c>
      <c r="I3035">
        <v>21</v>
      </c>
      <c r="J3035" t="str">
        <f t="shared" si="47"/>
        <v>10-15-2021</v>
      </c>
      <c r="K3035">
        <v>104900</v>
      </c>
      <c r="L3035">
        <v>1390</v>
      </c>
      <c r="M3035">
        <v>37</v>
      </c>
      <c r="N3035">
        <v>298</v>
      </c>
      <c r="P3035">
        <v>0</v>
      </c>
      <c r="Q3035" t="s">
        <v>115</v>
      </c>
      <c r="R3035" t="s">
        <v>116</v>
      </c>
      <c r="S3035" t="s">
        <v>135</v>
      </c>
      <c r="T3035" t="s">
        <v>722</v>
      </c>
      <c r="U3035">
        <v>0</v>
      </c>
      <c r="V3035">
        <v>140</v>
      </c>
      <c r="X3035" t="s">
        <v>63</v>
      </c>
      <c r="Y3035">
        <v>0</v>
      </c>
      <c r="AA3035" t="s">
        <v>96</v>
      </c>
      <c r="AB3035" t="s">
        <v>66</v>
      </c>
      <c r="AC3035" t="s">
        <v>67</v>
      </c>
      <c r="AE3035">
        <v>9</v>
      </c>
      <c r="AF3035" t="s">
        <v>81</v>
      </c>
      <c r="AK3035" t="s">
        <v>225</v>
      </c>
      <c r="AL3035">
        <v>45</v>
      </c>
      <c r="AN3035" t="s">
        <v>82</v>
      </c>
      <c r="AP3035" t="s">
        <v>56</v>
      </c>
      <c r="AR3035">
        <v>4920</v>
      </c>
      <c r="AT3035" t="s">
        <v>213</v>
      </c>
      <c r="AV3035" t="s">
        <v>74</v>
      </c>
      <c r="AX3035">
        <v>510</v>
      </c>
      <c r="AY3035" t="s">
        <v>58</v>
      </c>
      <c r="AZ3035">
        <v>7618</v>
      </c>
      <c r="BA3035">
        <v>7540</v>
      </c>
      <c r="BC3035">
        <v>45600</v>
      </c>
      <c r="BD3035" t="s">
        <v>59</v>
      </c>
    </row>
    <row r="3036" spans="1:56" x14ac:dyDescent="0.25">
      <c r="A3036">
        <v>1</v>
      </c>
      <c r="B3036">
        <v>10</v>
      </c>
      <c r="C3036">
        <v>18</v>
      </c>
      <c r="D3036">
        <v>490420100000</v>
      </c>
      <c r="E3036" t="s">
        <v>3393</v>
      </c>
      <c r="G3036">
        <v>621</v>
      </c>
      <c r="H3036">
        <v>10</v>
      </c>
      <c r="I3036">
        <v>21</v>
      </c>
      <c r="J3036" t="str">
        <f t="shared" si="47"/>
        <v>10-18-2021</v>
      </c>
      <c r="K3036">
        <v>76013</v>
      </c>
      <c r="L3036">
        <v>804</v>
      </c>
      <c r="M3036">
        <v>66</v>
      </c>
      <c r="N3036">
        <v>122</v>
      </c>
      <c r="P3036">
        <v>0</v>
      </c>
      <c r="Q3036">
        <v>1</v>
      </c>
      <c r="R3036">
        <v>4</v>
      </c>
      <c r="S3036" t="s">
        <v>1974</v>
      </c>
      <c r="T3036" t="s">
        <v>112</v>
      </c>
      <c r="U3036">
        <v>0</v>
      </c>
      <c r="V3036">
        <v>0</v>
      </c>
      <c r="X3036" t="s">
        <v>63</v>
      </c>
      <c r="Y3036">
        <v>374</v>
      </c>
      <c r="Z3036" t="s">
        <v>92</v>
      </c>
      <c r="AA3036" t="s">
        <v>308</v>
      </c>
      <c r="AB3036" t="s">
        <v>66</v>
      </c>
      <c r="AC3036" t="s">
        <v>67</v>
      </c>
      <c r="AE3036">
        <v>6</v>
      </c>
      <c r="AF3036" t="s">
        <v>81</v>
      </c>
      <c r="AK3036" t="s">
        <v>71</v>
      </c>
      <c r="AL3036">
        <v>42</v>
      </c>
      <c r="AN3036" t="s">
        <v>138</v>
      </c>
      <c r="AP3036" t="s">
        <v>56</v>
      </c>
      <c r="AR3036">
        <v>4919</v>
      </c>
      <c r="AS3036" t="s">
        <v>73</v>
      </c>
      <c r="AT3036" t="s">
        <v>213</v>
      </c>
      <c r="AV3036" t="s">
        <v>74</v>
      </c>
      <c r="AX3036">
        <v>510</v>
      </c>
      <c r="AY3036" t="s">
        <v>429</v>
      </c>
      <c r="AZ3036">
        <v>4621</v>
      </c>
      <c r="BA3036">
        <v>8310</v>
      </c>
      <c r="BC3036">
        <v>46830</v>
      </c>
      <c r="BD3036" t="s">
        <v>59</v>
      </c>
    </row>
    <row r="3037" spans="1:56" x14ac:dyDescent="0.25">
      <c r="A3037">
        <v>1</v>
      </c>
      <c r="B3037">
        <v>10</v>
      </c>
      <c r="C3037">
        <v>15</v>
      </c>
      <c r="D3037">
        <v>490500100000</v>
      </c>
      <c r="E3037" t="s">
        <v>3422</v>
      </c>
      <c r="G3037">
        <v>616</v>
      </c>
      <c r="H3037">
        <v>10</v>
      </c>
      <c r="I3037">
        <v>21</v>
      </c>
      <c r="J3037" t="str">
        <f t="shared" si="47"/>
        <v>10-15-2021</v>
      </c>
      <c r="K3037">
        <v>30000</v>
      </c>
      <c r="L3037">
        <v>1106</v>
      </c>
      <c r="M3037">
        <v>83</v>
      </c>
      <c r="N3037">
        <v>142</v>
      </c>
      <c r="P3037">
        <v>0.27</v>
      </c>
      <c r="Q3037" t="s">
        <v>223</v>
      </c>
      <c r="R3037" t="s">
        <v>116</v>
      </c>
      <c r="S3037" t="s">
        <v>434</v>
      </c>
      <c r="T3037" t="e">
        <f>+B F</f>
        <v>#NAME?</v>
      </c>
      <c r="U3037">
        <v>3</v>
      </c>
      <c r="V3037">
        <v>238</v>
      </c>
      <c r="Y3037">
        <v>312</v>
      </c>
      <c r="Z3037" t="s">
        <v>64</v>
      </c>
      <c r="AA3037" t="s">
        <v>164</v>
      </c>
      <c r="AB3037" t="s">
        <v>66</v>
      </c>
      <c r="AC3037" t="s">
        <v>77</v>
      </c>
      <c r="AE3037">
        <v>4</v>
      </c>
      <c r="AF3037" t="s">
        <v>88</v>
      </c>
      <c r="AK3037" t="s">
        <v>71</v>
      </c>
      <c r="AL3037">
        <v>42</v>
      </c>
      <c r="AN3037" t="s">
        <v>82</v>
      </c>
      <c r="AP3037" t="s">
        <v>56</v>
      </c>
      <c r="AR3037">
        <v>4918</v>
      </c>
      <c r="AS3037" t="s">
        <v>73</v>
      </c>
      <c r="AT3037" t="s">
        <v>213</v>
      </c>
      <c r="AV3037" t="s">
        <v>74</v>
      </c>
      <c r="AX3037">
        <v>510</v>
      </c>
      <c r="AY3037" t="s">
        <v>473</v>
      </c>
      <c r="AZ3037">
        <v>3616</v>
      </c>
      <c r="BA3037">
        <v>13710</v>
      </c>
      <c r="BC3037">
        <v>58290</v>
      </c>
      <c r="BD3037" t="s">
        <v>59</v>
      </c>
    </row>
    <row r="3038" spans="1:56" x14ac:dyDescent="0.25">
      <c r="A3038">
        <v>1</v>
      </c>
      <c r="B3038">
        <v>10</v>
      </c>
      <c r="C3038">
        <v>29</v>
      </c>
      <c r="D3038">
        <v>490530700000</v>
      </c>
      <c r="E3038" t="s">
        <v>3444</v>
      </c>
      <c r="G3038">
        <v>650</v>
      </c>
      <c r="H3038">
        <v>10</v>
      </c>
      <c r="I3038">
        <v>21</v>
      </c>
      <c r="J3038" t="str">
        <f t="shared" si="47"/>
        <v>10-29-2021</v>
      </c>
      <c r="K3038">
        <v>80000</v>
      </c>
      <c r="L3038">
        <v>1420</v>
      </c>
      <c r="M3038">
        <v>78</v>
      </c>
      <c r="N3038">
        <v>140</v>
      </c>
      <c r="P3038">
        <v>0</v>
      </c>
      <c r="Q3038">
        <v>1</v>
      </c>
      <c r="R3038">
        <v>1</v>
      </c>
      <c r="S3038">
        <v>9601</v>
      </c>
      <c r="T3038" t="s">
        <v>112</v>
      </c>
      <c r="U3038">
        <v>0</v>
      </c>
      <c r="V3038">
        <v>0</v>
      </c>
      <c r="Y3038">
        <v>520</v>
      </c>
      <c r="Z3038" t="s">
        <v>64</v>
      </c>
      <c r="AA3038" t="s">
        <v>208</v>
      </c>
      <c r="AB3038" t="s">
        <v>66</v>
      </c>
      <c r="AC3038" t="s">
        <v>67</v>
      </c>
      <c r="AE3038">
        <v>6</v>
      </c>
      <c r="AF3038" t="s">
        <v>102</v>
      </c>
      <c r="AG3038" t="s">
        <v>69</v>
      </c>
      <c r="AK3038" t="s">
        <v>71</v>
      </c>
      <c r="AL3038">
        <v>40</v>
      </c>
      <c r="AN3038" t="s">
        <v>82</v>
      </c>
      <c r="AP3038" t="s">
        <v>56</v>
      </c>
      <c r="AR3038">
        <v>4918</v>
      </c>
      <c r="AS3038" t="s">
        <v>73</v>
      </c>
      <c r="AT3038" t="s">
        <v>213</v>
      </c>
      <c r="AV3038" t="s">
        <v>74</v>
      </c>
      <c r="AX3038">
        <v>510</v>
      </c>
      <c r="AY3038" t="s">
        <v>3445</v>
      </c>
      <c r="AZ3038">
        <v>5650</v>
      </c>
      <c r="BA3038">
        <v>12710</v>
      </c>
      <c r="BC3038">
        <v>66460</v>
      </c>
      <c r="BD3038" t="s">
        <v>59</v>
      </c>
    </row>
    <row r="3039" spans="1:56" x14ac:dyDescent="0.25">
      <c r="A3039">
        <v>1</v>
      </c>
      <c r="B3039">
        <v>10</v>
      </c>
      <c r="C3039">
        <v>14</v>
      </c>
      <c r="D3039">
        <v>490740000000</v>
      </c>
      <c r="E3039" t="s">
        <v>3494</v>
      </c>
      <c r="G3039">
        <v>609</v>
      </c>
      <c r="H3039">
        <v>10</v>
      </c>
      <c r="I3039">
        <v>21</v>
      </c>
      <c r="J3039" t="str">
        <f t="shared" si="47"/>
        <v>10-14-2021</v>
      </c>
      <c r="K3039">
        <v>95000</v>
      </c>
      <c r="L3039">
        <v>1397</v>
      </c>
      <c r="M3039">
        <v>122</v>
      </c>
      <c r="N3039">
        <v>154</v>
      </c>
      <c r="P3039">
        <v>0</v>
      </c>
      <c r="Q3039" t="s">
        <v>61</v>
      </c>
      <c r="R3039" t="s">
        <v>116</v>
      </c>
      <c r="S3039" t="s">
        <v>224</v>
      </c>
      <c r="T3039" t="s">
        <v>62</v>
      </c>
      <c r="U3039">
        <v>4</v>
      </c>
      <c r="V3039">
        <v>788</v>
      </c>
      <c r="X3039" t="s">
        <v>63</v>
      </c>
      <c r="Y3039">
        <v>600</v>
      </c>
      <c r="Z3039" t="s">
        <v>64</v>
      </c>
      <c r="AA3039" t="s">
        <v>157</v>
      </c>
      <c r="AB3039" t="s">
        <v>80</v>
      </c>
      <c r="AC3039" t="s">
        <v>67</v>
      </c>
      <c r="AE3039">
        <v>8</v>
      </c>
      <c r="AF3039" t="s">
        <v>81</v>
      </c>
      <c r="AL3039">
        <v>45</v>
      </c>
      <c r="AN3039" t="s">
        <v>82</v>
      </c>
      <c r="AP3039" t="s">
        <v>56</v>
      </c>
      <c r="AR3039">
        <v>4919</v>
      </c>
      <c r="AS3039" t="s">
        <v>73</v>
      </c>
      <c r="AT3039" t="s">
        <v>213</v>
      </c>
      <c r="AV3039" t="s">
        <v>74</v>
      </c>
      <c r="AX3039">
        <v>510</v>
      </c>
      <c r="AY3039" t="s">
        <v>58</v>
      </c>
      <c r="AZ3039">
        <v>6609</v>
      </c>
      <c r="BA3039">
        <v>17260</v>
      </c>
      <c r="BC3039">
        <v>70030</v>
      </c>
      <c r="BD3039" t="s">
        <v>59</v>
      </c>
    </row>
    <row r="3040" spans="1:56" x14ac:dyDescent="0.25">
      <c r="A3040">
        <v>1</v>
      </c>
      <c r="B3040">
        <v>10</v>
      </c>
      <c r="C3040">
        <v>6</v>
      </c>
      <c r="D3040">
        <v>491210000000</v>
      </c>
      <c r="E3040" t="s">
        <v>3514</v>
      </c>
      <c r="G3040">
        <v>592</v>
      </c>
      <c r="H3040">
        <v>10</v>
      </c>
      <c r="I3040">
        <v>21</v>
      </c>
      <c r="J3040" t="str">
        <f t="shared" si="47"/>
        <v>10-06-2021</v>
      </c>
      <c r="K3040">
        <v>173500</v>
      </c>
      <c r="L3040">
        <v>2154</v>
      </c>
      <c r="M3040">
        <v>64</v>
      </c>
      <c r="N3040">
        <v>280</v>
      </c>
      <c r="P3040">
        <v>0.41699999999999998</v>
      </c>
      <c r="Q3040">
        <v>2</v>
      </c>
      <c r="R3040" t="s">
        <v>116</v>
      </c>
      <c r="S3040" t="s">
        <v>811</v>
      </c>
      <c r="T3040" t="s">
        <v>76</v>
      </c>
      <c r="U3040">
        <v>0</v>
      </c>
      <c r="V3040">
        <v>765</v>
      </c>
      <c r="X3040" t="s">
        <v>63</v>
      </c>
      <c r="Y3040">
        <v>0</v>
      </c>
      <c r="AA3040" t="s">
        <v>259</v>
      </c>
      <c r="AB3040" t="s">
        <v>80</v>
      </c>
      <c r="AC3040" t="s">
        <v>77</v>
      </c>
      <c r="AE3040">
        <v>14</v>
      </c>
      <c r="AF3040" t="s">
        <v>81</v>
      </c>
      <c r="AK3040" t="s">
        <v>71</v>
      </c>
      <c r="AL3040">
        <v>45</v>
      </c>
      <c r="AN3040" t="s">
        <v>72</v>
      </c>
      <c r="AP3040" t="s">
        <v>56</v>
      </c>
      <c r="AR3040">
        <v>4920</v>
      </c>
      <c r="AS3040" t="s">
        <v>73</v>
      </c>
      <c r="AT3040" t="s">
        <v>213</v>
      </c>
      <c r="AV3040" t="s">
        <v>74</v>
      </c>
      <c r="AX3040">
        <v>510</v>
      </c>
      <c r="AY3040" t="s">
        <v>58</v>
      </c>
      <c r="AZ3040">
        <v>4592</v>
      </c>
      <c r="BA3040">
        <v>12940</v>
      </c>
      <c r="BC3040">
        <v>83310</v>
      </c>
      <c r="BD3040" t="s">
        <v>59</v>
      </c>
    </row>
    <row r="3041" spans="1:56" x14ac:dyDescent="0.25">
      <c r="A3041">
        <v>1</v>
      </c>
      <c r="B3041">
        <v>10</v>
      </c>
      <c r="C3041">
        <v>8</v>
      </c>
      <c r="D3041">
        <v>491370000000</v>
      </c>
      <c r="E3041" t="s">
        <v>3523</v>
      </c>
      <c r="G3041">
        <v>599</v>
      </c>
      <c r="H3041">
        <v>10</v>
      </c>
      <c r="I3041">
        <v>21</v>
      </c>
      <c r="J3041" t="str">
        <f t="shared" si="47"/>
        <v>10-08-2021</v>
      </c>
      <c r="K3041">
        <v>216900</v>
      </c>
      <c r="L3041">
        <v>0</v>
      </c>
      <c r="M3041">
        <v>57</v>
      </c>
      <c r="N3041">
        <v>137</v>
      </c>
      <c r="P3041">
        <v>0.185</v>
      </c>
      <c r="U3041">
        <v>0</v>
      </c>
      <c r="V3041">
        <v>0</v>
      </c>
      <c r="Y3041">
        <v>0</v>
      </c>
      <c r="AE3041">
        <v>0</v>
      </c>
      <c r="AP3041" t="s">
        <v>56</v>
      </c>
      <c r="AR3041">
        <v>4918</v>
      </c>
      <c r="AS3041" t="s">
        <v>73</v>
      </c>
      <c r="AX3041">
        <v>500</v>
      </c>
      <c r="AY3041" t="s">
        <v>58</v>
      </c>
      <c r="AZ3041">
        <v>1599</v>
      </c>
      <c r="BA3041">
        <v>0</v>
      </c>
      <c r="BC3041">
        <v>0</v>
      </c>
      <c r="BD3041" t="s">
        <v>59</v>
      </c>
    </row>
    <row r="3042" spans="1:56" x14ac:dyDescent="0.25">
      <c r="A3042">
        <v>1</v>
      </c>
      <c r="B3042">
        <v>10</v>
      </c>
      <c r="C3042">
        <v>15</v>
      </c>
      <c r="D3042">
        <v>495561800000</v>
      </c>
      <c r="E3042" t="s">
        <v>3329</v>
      </c>
      <c r="G3042">
        <v>614</v>
      </c>
      <c r="H3042">
        <v>10</v>
      </c>
      <c r="I3042">
        <v>21</v>
      </c>
      <c r="J3042" t="str">
        <f t="shared" si="47"/>
        <v>10-15-2021</v>
      </c>
      <c r="K3042">
        <v>260000</v>
      </c>
      <c r="L3042">
        <v>0</v>
      </c>
      <c r="M3042">
        <v>10</v>
      </c>
      <c r="N3042">
        <v>101</v>
      </c>
      <c r="P3042">
        <v>3.5000000000000003E-2</v>
      </c>
      <c r="U3042">
        <v>0</v>
      </c>
      <c r="V3042">
        <v>0</v>
      </c>
      <c r="Y3042">
        <v>0</v>
      </c>
      <c r="AE3042">
        <v>0</v>
      </c>
      <c r="AP3042" t="s">
        <v>56</v>
      </c>
      <c r="AR3042">
        <v>4916</v>
      </c>
      <c r="AS3042" t="s">
        <v>73</v>
      </c>
      <c r="AT3042" t="s">
        <v>213</v>
      </c>
      <c r="AV3042" t="s">
        <v>74</v>
      </c>
      <c r="AX3042">
        <v>500</v>
      </c>
      <c r="AY3042" t="s">
        <v>58</v>
      </c>
      <c r="AZ3042">
        <v>6614</v>
      </c>
      <c r="BA3042">
        <v>0</v>
      </c>
      <c r="BC3042">
        <v>0</v>
      </c>
      <c r="BD3042" t="s">
        <v>59</v>
      </c>
    </row>
    <row r="3043" spans="1:56" x14ac:dyDescent="0.25">
      <c r="A3043">
        <v>1</v>
      </c>
      <c r="B3043">
        <v>10</v>
      </c>
      <c r="C3043">
        <v>15</v>
      </c>
      <c r="D3043">
        <v>496561740000</v>
      </c>
      <c r="E3043" t="s">
        <v>3531</v>
      </c>
      <c r="G3043">
        <v>614</v>
      </c>
      <c r="H3043">
        <v>10</v>
      </c>
      <c r="I3043">
        <v>21</v>
      </c>
      <c r="J3043" t="str">
        <f t="shared" si="47"/>
        <v>10-15-2021</v>
      </c>
      <c r="K3043">
        <v>260000</v>
      </c>
      <c r="L3043">
        <v>1652</v>
      </c>
      <c r="M3043">
        <v>124</v>
      </c>
      <c r="N3043">
        <v>144</v>
      </c>
      <c r="P3043">
        <v>0</v>
      </c>
      <c r="Q3043">
        <v>1</v>
      </c>
      <c r="R3043">
        <v>1</v>
      </c>
      <c r="S3043">
        <v>9811</v>
      </c>
      <c r="T3043" t="s">
        <v>112</v>
      </c>
      <c r="U3043">
        <v>0</v>
      </c>
      <c r="V3043">
        <v>0</v>
      </c>
      <c r="X3043" t="s">
        <v>63</v>
      </c>
      <c r="Y3043">
        <v>660</v>
      </c>
      <c r="Z3043" t="s">
        <v>64</v>
      </c>
      <c r="AA3043" t="s">
        <v>152</v>
      </c>
      <c r="AB3043" t="s">
        <v>66</v>
      </c>
      <c r="AC3043" t="s">
        <v>67</v>
      </c>
      <c r="AE3043">
        <v>6</v>
      </c>
      <c r="AF3043" t="s">
        <v>88</v>
      </c>
      <c r="AK3043" t="s">
        <v>71</v>
      </c>
      <c r="AL3043">
        <v>26</v>
      </c>
      <c r="AN3043" t="s">
        <v>72</v>
      </c>
      <c r="AP3043" t="s">
        <v>56</v>
      </c>
      <c r="AR3043">
        <v>4916</v>
      </c>
      <c r="AS3043" t="s">
        <v>73</v>
      </c>
      <c r="AT3043" t="s">
        <v>213</v>
      </c>
      <c r="AV3043" t="s">
        <v>74</v>
      </c>
      <c r="AX3043">
        <v>510</v>
      </c>
      <c r="AY3043" t="s">
        <v>58</v>
      </c>
      <c r="AZ3043">
        <v>6614</v>
      </c>
      <c r="BA3043">
        <v>23290</v>
      </c>
      <c r="BC3043">
        <v>110910</v>
      </c>
      <c r="BD3043" t="s">
        <v>59</v>
      </c>
    </row>
    <row r="3044" spans="1:56" x14ac:dyDescent="0.25">
      <c r="A3044">
        <v>1</v>
      </c>
      <c r="B3044">
        <v>10</v>
      </c>
      <c r="C3044">
        <v>20</v>
      </c>
      <c r="D3044">
        <v>500150600000</v>
      </c>
      <c r="E3044" t="s">
        <v>3584</v>
      </c>
      <c r="G3044">
        <v>626</v>
      </c>
      <c r="H3044">
        <v>10</v>
      </c>
      <c r="I3044">
        <v>21</v>
      </c>
      <c r="J3044" t="str">
        <f t="shared" si="47"/>
        <v>10-20-2021</v>
      </c>
      <c r="K3044">
        <v>90000</v>
      </c>
      <c r="L3044">
        <v>1256</v>
      </c>
      <c r="M3044">
        <v>100</v>
      </c>
      <c r="N3044">
        <v>120</v>
      </c>
      <c r="P3044">
        <v>0</v>
      </c>
      <c r="Q3044">
        <v>1</v>
      </c>
      <c r="R3044">
        <v>1</v>
      </c>
      <c r="S3044">
        <v>9561</v>
      </c>
      <c r="T3044" t="s">
        <v>112</v>
      </c>
      <c r="U3044">
        <v>0</v>
      </c>
      <c r="V3044">
        <v>0</v>
      </c>
      <c r="Y3044">
        <v>600</v>
      </c>
      <c r="Z3044" t="s">
        <v>64</v>
      </c>
      <c r="AA3044" t="s">
        <v>87</v>
      </c>
      <c r="AB3044" t="s">
        <v>66</v>
      </c>
      <c r="AC3044" t="s">
        <v>67</v>
      </c>
      <c r="AE3044">
        <v>5</v>
      </c>
      <c r="AF3044" t="s">
        <v>102</v>
      </c>
      <c r="AG3044" t="s">
        <v>69</v>
      </c>
      <c r="AI3044" t="s">
        <v>70</v>
      </c>
      <c r="AK3044" t="s">
        <v>71</v>
      </c>
      <c r="AL3044">
        <v>42</v>
      </c>
      <c r="AN3044" t="s">
        <v>82</v>
      </c>
      <c r="AP3044" t="s">
        <v>56</v>
      </c>
      <c r="AR3044">
        <v>5000</v>
      </c>
      <c r="AS3044" t="s">
        <v>73</v>
      </c>
      <c r="AT3044" t="s">
        <v>74</v>
      </c>
      <c r="AV3044" t="s">
        <v>74</v>
      </c>
      <c r="AX3044">
        <v>510</v>
      </c>
      <c r="AY3044" t="s">
        <v>58</v>
      </c>
      <c r="AZ3044">
        <v>3626</v>
      </c>
      <c r="BA3044">
        <v>6060</v>
      </c>
      <c r="BC3044">
        <v>72690</v>
      </c>
      <c r="BD3044" t="s">
        <v>59</v>
      </c>
    </row>
    <row r="3045" spans="1:56" x14ac:dyDescent="0.25">
      <c r="A3045">
        <v>1</v>
      </c>
      <c r="B3045">
        <v>10</v>
      </c>
      <c r="C3045">
        <v>28</v>
      </c>
      <c r="D3045">
        <v>500151800000</v>
      </c>
      <c r="E3045" t="s">
        <v>3587</v>
      </c>
      <c r="G3045">
        <v>646</v>
      </c>
      <c r="H3045">
        <v>10</v>
      </c>
      <c r="I3045">
        <v>21</v>
      </c>
      <c r="J3045" t="str">
        <f t="shared" si="47"/>
        <v>10-28-2021</v>
      </c>
      <c r="K3045">
        <v>109000</v>
      </c>
      <c r="L3045">
        <v>1292</v>
      </c>
      <c r="M3045">
        <v>90</v>
      </c>
      <c r="N3045">
        <v>135</v>
      </c>
      <c r="P3045">
        <v>0</v>
      </c>
      <c r="Q3045">
        <v>1</v>
      </c>
      <c r="R3045">
        <v>1</v>
      </c>
      <c r="S3045">
        <v>9581</v>
      </c>
      <c r="T3045" t="s">
        <v>112</v>
      </c>
      <c r="U3045">
        <v>3</v>
      </c>
      <c r="V3045">
        <v>0</v>
      </c>
      <c r="Y3045">
        <v>336</v>
      </c>
      <c r="Z3045" t="s">
        <v>64</v>
      </c>
      <c r="AA3045" t="s">
        <v>87</v>
      </c>
      <c r="AB3045" t="s">
        <v>66</v>
      </c>
      <c r="AC3045" t="s">
        <v>77</v>
      </c>
      <c r="AE3045">
        <v>6</v>
      </c>
      <c r="AF3045" t="s">
        <v>81</v>
      </c>
      <c r="AK3045" t="s">
        <v>71</v>
      </c>
      <c r="AL3045">
        <v>40</v>
      </c>
      <c r="AN3045" t="s">
        <v>82</v>
      </c>
      <c r="AP3045" t="s">
        <v>56</v>
      </c>
      <c r="AR3045">
        <v>5000</v>
      </c>
      <c r="AS3045" t="s">
        <v>73</v>
      </c>
      <c r="AT3045" t="s">
        <v>74</v>
      </c>
      <c r="AV3045" t="s">
        <v>74</v>
      </c>
      <c r="AX3045">
        <v>510</v>
      </c>
      <c r="AY3045" t="s">
        <v>473</v>
      </c>
      <c r="AZ3045">
        <v>6646</v>
      </c>
      <c r="BA3045">
        <v>6060</v>
      </c>
      <c r="BC3045">
        <v>65460</v>
      </c>
      <c r="BD3045" t="s">
        <v>59</v>
      </c>
    </row>
    <row r="3046" spans="1:56" x14ac:dyDescent="0.25">
      <c r="A3046">
        <v>1</v>
      </c>
      <c r="B3046">
        <v>10</v>
      </c>
      <c r="C3046">
        <v>4</v>
      </c>
      <c r="D3046">
        <v>500160100000</v>
      </c>
      <c r="E3046" t="s">
        <v>3588</v>
      </c>
      <c r="G3046">
        <v>582</v>
      </c>
      <c r="H3046">
        <v>10</v>
      </c>
      <c r="I3046">
        <v>21</v>
      </c>
      <c r="J3046" t="str">
        <f t="shared" si="47"/>
        <v>10-04-2021</v>
      </c>
      <c r="K3046">
        <v>140009</v>
      </c>
      <c r="L3046">
        <v>1456</v>
      </c>
      <c r="M3046">
        <v>170</v>
      </c>
      <c r="N3046">
        <v>154</v>
      </c>
      <c r="P3046">
        <v>0.60099999999999998</v>
      </c>
      <c r="Q3046">
        <v>1</v>
      </c>
      <c r="R3046">
        <v>1</v>
      </c>
      <c r="S3046">
        <v>9631</v>
      </c>
      <c r="T3046" t="s">
        <v>76</v>
      </c>
      <c r="U3046">
        <v>2</v>
      </c>
      <c r="V3046">
        <v>1456</v>
      </c>
      <c r="W3046" t="s">
        <v>71</v>
      </c>
      <c r="Y3046">
        <v>280</v>
      </c>
      <c r="Z3046" t="s">
        <v>64</v>
      </c>
      <c r="AA3046" t="s">
        <v>3589</v>
      </c>
      <c r="AB3046" t="s">
        <v>66</v>
      </c>
      <c r="AC3046" t="s">
        <v>67</v>
      </c>
      <c r="AE3046">
        <v>8</v>
      </c>
      <c r="AF3046" t="s">
        <v>88</v>
      </c>
      <c r="AI3046" t="s">
        <v>70</v>
      </c>
      <c r="AK3046" t="s">
        <v>71</v>
      </c>
      <c r="AL3046">
        <v>40</v>
      </c>
      <c r="AN3046" t="s">
        <v>72</v>
      </c>
      <c r="AP3046" t="s">
        <v>56</v>
      </c>
      <c r="AR3046">
        <v>5000</v>
      </c>
      <c r="AS3046" t="s">
        <v>73</v>
      </c>
      <c r="AT3046" t="s">
        <v>74</v>
      </c>
      <c r="AV3046" t="s">
        <v>74</v>
      </c>
      <c r="AX3046">
        <v>510</v>
      </c>
      <c r="AY3046" t="s">
        <v>3590</v>
      </c>
      <c r="AZ3046">
        <v>4582</v>
      </c>
      <c r="BA3046">
        <v>6060</v>
      </c>
      <c r="BC3046">
        <v>98170</v>
      </c>
      <c r="BD3046" t="s">
        <v>59</v>
      </c>
    </row>
    <row r="3047" spans="1:56" x14ac:dyDescent="0.25">
      <c r="A3047">
        <v>1</v>
      </c>
      <c r="B3047">
        <v>10</v>
      </c>
      <c r="C3047">
        <v>4</v>
      </c>
      <c r="D3047">
        <v>500160200000</v>
      </c>
      <c r="E3047" t="s">
        <v>3588</v>
      </c>
      <c r="G3047">
        <v>582</v>
      </c>
      <c r="H3047">
        <v>10</v>
      </c>
      <c r="I3047">
        <v>21</v>
      </c>
      <c r="J3047" t="str">
        <f t="shared" si="47"/>
        <v>10-04-2021</v>
      </c>
      <c r="K3047">
        <v>140009</v>
      </c>
      <c r="L3047">
        <v>0</v>
      </c>
      <c r="M3047">
        <v>170</v>
      </c>
      <c r="N3047">
        <v>154</v>
      </c>
      <c r="P3047">
        <v>0.60099999999999998</v>
      </c>
      <c r="U3047">
        <v>0</v>
      </c>
      <c r="V3047">
        <v>0</v>
      </c>
      <c r="Y3047">
        <v>0</v>
      </c>
      <c r="AE3047">
        <v>0</v>
      </c>
      <c r="AP3047" t="s">
        <v>56</v>
      </c>
      <c r="AR3047">
        <v>5000</v>
      </c>
      <c r="AS3047" t="s">
        <v>73</v>
      </c>
      <c r="AT3047" t="s">
        <v>74</v>
      </c>
      <c r="AV3047" t="s">
        <v>74</v>
      </c>
      <c r="AX3047">
        <v>500</v>
      </c>
      <c r="AY3047" t="s">
        <v>3590</v>
      </c>
      <c r="AZ3047">
        <v>4582</v>
      </c>
      <c r="BA3047">
        <v>0</v>
      </c>
      <c r="BC3047">
        <v>0</v>
      </c>
      <c r="BD3047" t="s">
        <v>59</v>
      </c>
    </row>
    <row r="3048" spans="1:56" x14ac:dyDescent="0.25">
      <c r="A3048">
        <v>1</v>
      </c>
      <c r="B3048">
        <v>10</v>
      </c>
      <c r="C3048">
        <v>8</v>
      </c>
      <c r="D3048">
        <v>500161010000</v>
      </c>
      <c r="E3048" t="s">
        <v>3594</v>
      </c>
      <c r="G3048">
        <v>600</v>
      </c>
      <c r="H3048">
        <v>10</v>
      </c>
      <c r="I3048">
        <v>21</v>
      </c>
      <c r="J3048" t="str">
        <f t="shared" si="47"/>
        <v>10-08-2021</v>
      </c>
      <c r="K3048">
        <v>48800</v>
      </c>
      <c r="L3048">
        <v>1802</v>
      </c>
      <c r="M3048">
        <v>64</v>
      </c>
      <c r="N3048">
        <v>0</v>
      </c>
      <c r="P3048">
        <v>0</v>
      </c>
      <c r="Q3048">
        <v>2</v>
      </c>
      <c r="R3048" t="s">
        <v>116</v>
      </c>
      <c r="S3048" t="s">
        <v>123</v>
      </c>
      <c r="T3048" t="s">
        <v>112</v>
      </c>
      <c r="U3048">
        <v>0</v>
      </c>
      <c r="V3048">
        <v>0</v>
      </c>
      <c r="X3048" t="s">
        <v>63</v>
      </c>
      <c r="Y3048">
        <v>384</v>
      </c>
      <c r="Z3048" t="s">
        <v>64</v>
      </c>
      <c r="AA3048" t="s">
        <v>781</v>
      </c>
      <c r="AB3048" t="s">
        <v>66</v>
      </c>
      <c r="AC3048" t="s">
        <v>67</v>
      </c>
      <c r="AE3048">
        <v>7</v>
      </c>
      <c r="AF3048" t="s">
        <v>81</v>
      </c>
      <c r="AK3048" t="s">
        <v>71</v>
      </c>
      <c r="AL3048">
        <v>45</v>
      </c>
      <c r="AN3048" t="s">
        <v>82</v>
      </c>
      <c r="AP3048" t="s">
        <v>56</v>
      </c>
      <c r="AR3048">
        <v>5000</v>
      </c>
      <c r="AS3048" t="s">
        <v>73</v>
      </c>
      <c r="AT3048" t="s">
        <v>74</v>
      </c>
      <c r="AV3048" t="s">
        <v>74</v>
      </c>
      <c r="AX3048">
        <v>510</v>
      </c>
      <c r="AY3048" t="s">
        <v>58</v>
      </c>
      <c r="AZ3048">
        <v>6600</v>
      </c>
      <c r="BA3048">
        <v>4940</v>
      </c>
      <c r="BC3048">
        <v>79510</v>
      </c>
      <c r="BD3048" t="s">
        <v>59</v>
      </c>
    </row>
    <row r="3049" spans="1:56" x14ac:dyDescent="0.25">
      <c r="A3049">
        <v>1</v>
      </c>
      <c r="B3049">
        <v>10</v>
      </c>
      <c r="C3049">
        <v>22</v>
      </c>
      <c r="D3049">
        <v>530121500200</v>
      </c>
      <c r="E3049" t="s">
        <v>3682</v>
      </c>
      <c r="G3049">
        <v>638</v>
      </c>
      <c r="H3049">
        <v>10</v>
      </c>
      <c r="I3049">
        <v>21</v>
      </c>
      <c r="J3049" t="str">
        <f t="shared" si="47"/>
        <v>10-22-2021</v>
      </c>
      <c r="K3049">
        <v>172000</v>
      </c>
      <c r="L3049">
        <v>0</v>
      </c>
      <c r="M3049">
        <v>0</v>
      </c>
      <c r="N3049">
        <v>0</v>
      </c>
      <c r="P3049">
        <v>8.8279999999999994</v>
      </c>
      <c r="U3049">
        <v>0</v>
      </c>
      <c r="V3049">
        <v>0</v>
      </c>
      <c r="Y3049">
        <v>0</v>
      </c>
      <c r="AE3049">
        <v>0</v>
      </c>
      <c r="AR3049">
        <v>0</v>
      </c>
      <c r="AX3049">
        <v>110</v>
      </c>
      <c r="AY3049" t="s">
        <v>58</v>
      </c>
      <c r="AZ3049">
        <v>4638</v>
      </c>
      <c r="BA3049">
        <v>68310</v>
      </c>
      <c r="BC3049">
        <v>0</v>
      </c>
      <c r="BD3049" t="s">
        <v>59</v>
      </c>
    </row>
    <row r="3050" spans="1:56" x14ac:dyDescent="0.25">
      <c r="A3050">
        <v>1</v>
      </c>
      <c r="B3050">
        <v>10</v>
      </c>
      <c r="C3050">
        <v>22</v>
      </c>
      <c r="D3050">
        <v>530230100100</v>
      </c>
      <c r="E3050" t="s">
        <v>3682</v>
      </c>
      <c r="G3050">
        <v>638</v>
      </c>
      <c r="H3050">
        <v>10</v>
      </c>
      <c r="I3050">
        <v>21</v>
      </c>
      <c r="J3050" t="str">
        <f t="shared" si="47"/>
        <v>10-22-2021</v>
      </c>
      <c r="K3050">
        <v>172000</v>
      </c>
      <c r="L3050">
        <v>0</v>
      </c>
      <c r="M3050">
        <v>0</v>
      </c>
      <c r="N3050">
        <v>0</v>
      </c>
      <c r="P3050">
        <v>9.7729999999999997</v>
      </c>
      <c r="U3050">
        <v>0</v>
      </c>
      <c r="V3050">
        <v>0</v>
      </c>
      <c r="Y3050">
        <v>0</v>
      </c>
      <c r="AE3050">
        <v>0</v>
      </c>
      <c r="AR3050">
        <v>0</v>
      </c>
      <c r="AS3050" t="s">
        <v>73</v>
      </c>
      <c r="AX3050">
        <v>110</v>
      </c>
      <c r="AY3050" t="s">
        <v>58</v>
      </c>
      <c r="AZ3050">
        <v>4638</v>
      </c>
      <c r="BA3050">
        <v>76540</v>
      </c>
      <c r="BC3050">
        <v>0</v>
      </c>
      <c r="BD3050" t="s">
        <v>59</v>
      </c>
    </row>
    <row r="3051" spans="1:56" x14ac:dyDescent="0.25">
      <c r="A3051">
        <v>1</v>
      </c>
      <c r="B3051">
        <v>10</v>
      </c>
      <c r="C3051">
        <v>8</v>
      </c>
      <c r="D3051">
        <v>550420100100</v>
      </c>
      <c r="E3051" t="s">
        <v>3733</v>
      </c>
      <c r="G3051">
        <v>601</v>
      </c>
      <c r="H3051">
        <v>10</v>
      </c>
      <c r="I3051">
        <v>21</v>
      </c>
      <c r="J3051" t="str">
        <f t="shared" si="47"/>
        <v>10-08-2021</v>
      </c>
      <c r="K3051">
        <v>155000</v>
      </c>
      <c r="L3051">
        <v>960</v>
      </c>
      <c r="M3051">
        <v>0</v>
      </c>
      <c r="N3051">
        <v>0</v>
      </c>
      <c r="P3051">
        <v>1.4359999999999999</v>
      </c>
      <c r="Q3051" t="s">
        <v>98</v>
      </c>
      <c r="R3051" t="s">
        <v>116</v>
      </c>
      <c r="S3051" t="s">
        <v>135</v>
      </c>
      <c r="T3051" t="s">
        <v>132</v>
      </c>
      <c r="U3051">
        <v>0</v>
      </c>
      <c r="V3051">
        <v>0</v>
      </c>
      <c r="X3051" t="s">
        <v>63</v>
      </c>
      <c r="Y3051">
        <v>576</v>
      </c>
      <c r="Z3051" t="s">
        <v>64</v>
      </c>
      <c r="AA3051" t="s">
        <v>300</v>
      </c>
      <c r="AB3051" t="s">
        <v>66</v>
      </c>
      <c r="AC3051" t="s">
        <v>67</v>
      </c>
      <c r="AE3051">
        <v>7</v>
      </c>
      <c r="AF3051" t="s">
        <v>81</v>
      </c>
      <c r="AK3051" t="s">
        <v>71</v>
      </c>
      <c r="AL3051">
        <v>45</v>
      </c>
      <c r="AN3051" t="s">
        <v>82</v>
      </c>
      <c r="AP3051" t="s">
        <v>56</v>
      </c>
      <c r="AR3051">
        <v>0</v>
      </c>
      <c r="AS3051" t="s">
        <v>73</v>
      </c>
      <c r="AT3051" t="s">
        <v>74</v>
      </c>
      <c r="AV3051" t="s">
        <v>74</v>
      </c>
      <c r="AX3051">
        <v>510</v>
      </c>
      <c r="AY3051" t="s">
        <v>58</v>
      </c>
      <c r="AZ3051">
        <v>2601</v>
      </c>
      <c r="BA3051">
        <v>15860</v>
      </c>
      <c r="BC3051">
        <v>68310</v>
      </c>
      <c r="BD3051" t="s">
        <v>59</v>
      </c>
    </row>
    <row r="3052" spans="1:56" x14ac:dyDescent="0.25">
      <c r="A3052">
        <v>1</v>
      </c>
      <c r="B3052">
        <v>10</v>
      </c>
      <c r="C3052">
        <v>1</v>
      </c>
      <c r="D3052">
        <v>560481800000</v>
      </c>
      <c r="E3052" t="s">
        <v>1023</v>
      </c>
      <c r="G3052">
        <v>576</v>
      </c>
      <c r="H3052">
        <v>10</v>
      </c>
      <c r="I3052">
        <v>21</v>
      </c>
      <c r="J3052" t="str">
        <f t="shared" si="47"/>
        <v>10-01-2021</v>
      </c>
      <c r="K3052">
        <v>35000</v>
      </c>
      <c r="L3052">
        <v>840</v>
      </c>
      <c r="M3052">
        <v>44</v>
      </c>
      <c r="N3052">
        <v>66</v>
      </c>
      <c r="P3052">
        <v>0</v>
      </c>
      <c r="Q3052" t="s">
        <v>61</v>
      </c>
      <c r="R3052">
        <v>4</v>
      </c>
      <c r="S3052" t="s">
        <v>202</v>
      </c>
      <c r="T3052" t="s">
        <v>143</v>
      </c>
      <c r="U3052">
        <v>0</v>
      </c>
      <c r="V3052">
        <v>0</v>
      </c>
      <c r="X3052" t="s">
        <v>63</v>
      </c>
      <c r="Y3052">
        <v>0</v>
      </c>
      <c r="AA3052" t="s">
        <v>3740</v>
      </c>
      <c r="AB3052" t="s">
        <v>66</v>
      </c>
      <c r="AC3052" t="s">
        <v>67</v>
      </c>
      <c r="AE3052">
        <v>9</v>
      </c>
      <c r="AF3052" t="s">
        <v>81</v>
      </c>
      <c r="AK3052" t="s">
        <v>71</v>
      </c>
      <c r="AL3052">
        <v>38</v>
      </c>
      <c r="AN3052" t="s">
        <v>170</v>
      </c>
      <c r="AP3052" t="s">
        <v>56</v>
      </c>
      <c r="AR3052">
        <v>5616</v>
      </c>
      <c r="AS3052" t="s">
        <v>73</v>
      </c>
      <c r="AT3052" t="s">
        <v>213</v>
      </c>
      <c r="AV3052" t="s">
        <v>213</v>
      </c>
      <c r="AX3052">
        <v>510</v>
      </c>
      <c r="AY3052" t="s">
        <v>58</v>
      </c>
      <c r="AZ3052">
        <v>3576</v>
      </c>
      <c r="BA3052">
        <v>4140</v>
      </c>
      <c r="BC3052">
        <v>44430</v>
      </c>
      <c r="BD3052" t="s">
        <v>59</v>
      </c>
    </row>
    <row r="3053" spans="1:56" x14ac:dyDescent="0.25">
      <c r="A3053">
        <v>1</v>
      </c>
      <c r="B3053">
        <v>10</v>
      </c>
      <c r="C3053">
        <v>5</v>
      </c>
      <c r="D3053">
        <v>580030300000</v>
      </c>
      <c r="E3053" t="s">
        <v>902</v>
      </c>
      <c r="G3053">
        <v>590</v>
      </c>
      <c r="H3053">
        <v>10</v>
      </c>
      <c r="I3053">
        <v>21</v>
      </c>
      <c r="J3053" t="str">
        <f t="shared" si="47"/>
        <v>10-05-2021</v>
      </c>
      <c r="K3053">
        <v>48000</v>
      </c>
      <c r="L3053">
        <v>0</v>
      </c>
      <c r="M3053">
        <v>0</v>
      </c>
      <c r="N3053">
        <v>0</v>
      </c>
      <c r="P3053">
        <v>7.92</v>
      </c>
      <c r="U3053">
        <v>0</v>
      </c>
      <c r="V3053">
        <v>0</v>
      </c>
      <c r="Y3053">
        <v>0</v>
      </c>
      <c r="AE3053">
        <v>0</v>
      </c>
      <c r="AP3053" t="s">
        <v>56</v>
      </c>
      <c r="AR3053">
        <v>0</v>
      </c>
      <c r="AS3053" t="s">
        <v>73</v>
      </c>
      <c r="AX3053">
        <v>190</v>
      </c>
      <c r="AY3053" t="s">
        <v>58</v>
      </c>
      <c r="AZ3053">
        <v>2590</v>
      </c>
      <c r="BA3053">
        <v>68370</v>
      </c>
      <c r="BC3053">
        <v>6060</v>
      </c>
      <c r="BD3053" t="s">
        <v>59</v>
      </c>
    </row>
    <row r="3054" spans="1:56" x14ac:dyDescent="0.25">
      <c r="A3054">
        <v>1</v>
      </c>
      <c r="B3054">
        <v>10</v>
      </c>
      <c r="C3054">
        <v>19</v>
      </c>
      <c r="D3054">
        <v>590080400300</v>
      </c>
      <c r="E3054" t="s">
        <v>3871</v>
      </c>
      <c r="G3054">
        <v>624</v>
      </c>
      <c r="H3054">
        <v>10</v>
      </c>
      <c r="I3054">
        <v>21</v>
      </c>
      <c r="J3054" t="str">
        <f t="shared" si="47"/>
        <v>10-19-2021</v>
      </c>
      <c r="K3054">
        <v>35000</v>
      </c>
      <c r="L3054">
        <v>1831</v>
      </c>
      <c r="M3054">
        <v>0</v>
      </c>
      <c r="N3054">
        <v>0</v>
      </c>
      <c r="P3054">
        <v>1.5</v>
      </c>
      <c r="Q3054" t="s">
        <v>61</v>
      </c>
      <c r="R3054" t="s">
        <v>116</v>
      </c>
      <c r="S3054" t="s">
        <v>142</v>
      </c>
      <c r="T3054" t="s">
        <v>143</v>
      </c>
      <c r="U3054">
        <v>0</v>
      </c>
      <c r="V3054">
        <v>0</v>
      </c>
      <c r="Y3054">
        <v>0</v>
      </c>
      <c r="AA3054" t="s">
        <v>259</v>
      </c>
      <c r="AB3054" t="s">
        <v>66</v>
      </c>
      <c r="AC3054" t="s">
        <v>67</v>
      </c>
      <c r="AE3054">
        <v>7</v>
      </c>
      <c r="AF3054" t="s">
        <v>81</v>
      </c>
      <c r="AK3054" t="s">
        <v>71</v>
      </c>
      <c r="AL3054">
        <v>40</v>
      </c>
      <c r="AN3054" t="s">
        <v>138</v>
      </c>
      <c r="AP3054" t="s">
        <v>56</v>
      </c>
      <c r="AR3054">
        <v>0</v>
      </c>
      <c r="AS3054" t="s">
        <v>73</v>
      </c>
      <c r="AT3054" t="s">
        <v>74</v>
      </c>
      <c r="AV3054" t="s">
        <v>74</v>
      </c>
      <c r="AX3054">
        <v>510</v>
      </c>
      <c r="AY3054" t="s">
        <v>58</v>
      </c>
      <c r="AZ3054">
        <v>5624</v>
      </c>
      <c r="BA3054">
        <v>14800</v>
      </c>
      <c r="BC3054">
        <v>65800</v>
      </c>
      <c r="BD3054" t="s">
        <v>59</v>
      </c>
    </row>
    <row r="3055" spans="1:56" x14ac:dyDescent="0.25">
      <c r="A3055">
        <v>1</v>
      </c>
      <c r="B3055">
        <v>10</v>
      </c>
      <c r="C3055">
        <v>1</v>
      </c>
      <c r="D3055">
        <v>610641500000</v>
      </c>
      <c r="E3055" t="s">
        <v>4005</v>
      </c>
      <c r="G3055">
        <v>579</v>
      </c>
      <c r="H3055">
        <v>10</v>
      </c>
      <c r="I3055">
        <v>21</v>
      </c>
      <c r="J3055" t="str">
        <f t="shared" si="47"/>
        <v>10-01-2021</v>
      </c>
      <c r="K3055">
        <v>139900</v>
      </c>
      <c r="L3055">
        <v>1582</v>
      </c>
      <c r="M3055">
        <v>50</v>
      </c>
      <c r="N3055">
        <v>192</v>
      </c>
      <c r="P3055">
        <v>0</v>
      </c>
      <c r="Q3055" t="s">
        <v>61</v>
      </c>
      <c r="R3055" t="s">
        <v>116</v>
      </c>
      <c r="S3055" t="s">
        <v>117</v>
      </c>
      <c r="T3055" t="s">
        <v>143</v>
      </c>
      <c r="U3055">
        <v>4</v>
      </c>
      <c r="V3055">
        <v>480</v>
      </c>
      <c r="Y3055">
        <v>315</v>
      </c>
      <c r="Z3055" t="s">
        <v>64</v>
      </c>
      <c r="AA3055" t="s">
        <v>259</v>
      </c>
      <c r="AB3055" t="s">
        <v>66</v>
      </c>
      <c r="AC3055" t="s">
        <v>67</v>
      </c>
      <c r="AE3055">
        <v>10</v>
      </c>
      <c r="AF3055" t="s">
        <v>88</v>
      </c>
      <c r="AK3055" t="s">
        <v>225</v>
      </c>
      <c r="AL3055">
        <v>42</v>
      </c>
      <c r="AN3055" t="s">
        <v>72</v>
      </c>
      <c r="AP3055" t="s">
        <v>56</v>
      </c>
      <c r="AR3055">
        <v>6119</v>
      </c>
      <c r="AS3055" t="s">
        <v>73</v>
      </c>
      <c r="AT3055" t="s">
        <v>213</v>
      </c>
      <c r="AV3055" t="s">
        <v>213</v>
      </c>
      <c r="AX3055">
        <v>510</v>
      </c>
      <c r="AY3055" t="s">
        <v>58</v>
      </c>
      <c r="AZ3055">
        <v>4579</v>
      </c>
      <c r="BA3055">
        <v>7740</v>
      </c>
      <c r="BC3055">
        <v>76140</v>
      </c>
      <c r="BD3055" t="s">
        <v>59</v>
      </c>
    </row>
    <row r="3056" spans="1:56" x14ac:dyDescent="0.25">
      <c r="A3056">
        <v>1</v>
      </c>
      <c r="B3056">
        <v>10</v>
      </c>
      <c r="C3056">
        <v>27</v>
      </c>
      <c r="D3056">
        <v>610792000100</v>
      </c>
      <c r="E3056" t="s">
        <v>1033</v>
      </c>
      <c r="G3056">
        <v>644</v>
      </c>
      <c r="H3056">
        <v>10</v>
      </c>
      <c r="I3056">
        <v>21</v>
      </c>
      <c r="J3056" t="str">
        <f t="shared" si="47"/>
        <v>10-27-2021</v>
      </c>
      <c r="K3056">
        <v>16000</v>
      </c>
      <c r="L3056">
        <v>0</v>
      </c>
      <c r="M3056">
        <v>74</v>
      </c>
      <c r="N3056">
        <v>141</v>
      </c>
      <c r="P3056">
        <v>0</v>
      </c>
      <c r="U3056">
        <v>0</v>
      </c>
      <c r="V3056">
        <v>0</v>
      </c>
      <c r="Y3056">
        <v>0</v>
      </c>
      <c r="AE3056">
        <v>0</v>
      </c>
      <c r="AR3056">
        <v>6116</v>
      </c>
      <c r="AS3056" t="s">
        <v>73</v>
      </c>
      <c r="AX3056">
        <v>500</v>
      </c>
      <c r="AY3056" t="s">
        <v>58</v>
      </c>
      <c r="AZ3056">
        <v>2644</v>
      </c>
      <c r="BA3056">
        <v>0</v>
      </c>
      <c r="BC3056">
        <v>0</v>
      </c>
      <c r="BD3056" t="s">
        <v>59</v>
      </c>
    </row>
    <row r="3057" spans="1:56" x14ac:dyDescent="0.25">
      <c r="A3057">
        <v>1</v>
      </c>
      <c r="B3057">
        <v>10</v>
      </c>
      <c r="C3057">
        <v>27</v>
      </c>
      <c r="D3057">
        <v>610793000000</v>
      </c>
      <c r="E3057" t="s">
        <v>1033</v>
      </c>
      <c r="G3057">
        <v>644</v>
      </c>
      <c r="H3057">
        <v>10</v>
      </c>
      <c r="I3057">
        <v>21</v>
      </c>
      <c r="J3057" t="str">
        <f t="shared" si="47"/>
        <v>10-27-2021</v>
      </c>
      <c r="K3057">
        <v>16000</v>
      </c>
      <c r="L3057">
        <v>0</v>
      </c>
      <c r="M3057">
        <v>74</v>
      </c>
      <c r="N3057">
        <v>141</v>
      </c>
      <c r="P3057">
        <v>0</v>
      </c>
      <c r="U3057">
        <v>0</v>
      </c>
      <c r="V3057">
        <v>0</v>
      </c>
      <c r="Y3057">
        <v>0</v>
      </c>
      <c r="AE3057">
        <v>0</v>
      </c>
      <c r="AR3057">
        <v>6116</v>
      </c>
      <c r="AS3057" t="s">
        <v>73</v>
      </c>
      <c r="AX3057">
        <v>500</v>
      </c>
      <c r="AY3057" t="s">
        <v>58</v>
      </c>
      <c r="AZ3057">
        <v>2644</v>
      </c>
      <c r="BA3057">
        <v>16830</v>
      </c>
      <c r="BC3057">
        <v>0</v>
      </c>
      <c r="BD3057" t="s">
        <v>59</v>
      </c>
    </row>
    <row r="3058" spans="1:56" x14ac:dyDescent="0.25">
      <c r="A3058">
        <v>1</v>
      </c>
      <c r="B3058">
        <v>10</v>
      </c>
      <c r="C3058">
        <v>22</v>
      </c>
      <c r="D3058">
        <v>610951800000</v>
      </c>
      <c r="E3058" t="s">
        <v>4149</v>
      </c>
      <c r="G3058">
        <v>635</v>
      </c>
      <c r="H3058">
        <v>10</v>
      </c>
      <c r="I3058">
        <v>21</v>
      </c>
      <c r="J3058" t="str">
        <f t="shared" si="47"/>
        <v>10-22-2021</v>
      </c>
      <c r="K3058">
        <v>139000</v>
      </c>
      <c r="L3058">
        <v>1928</v>
      </c>
      <c r="M3058">
        <v>100</v>
      </c>
      <c r="N3058">
        <v>100</v>
      </c>
      <c r="P3058">
        <v>0</v>
      </c>
      <c r="Q3058">
        <v>1</v>
      </c>
      <c r="R3058">
        <v>1</v>
      </c>
      <c r="S3058">
        <v>9761</v>
      </c>
      <c r="T3058" t="s">
        <v>163</v>
      </c>
      <c r="U3058">
        <v>0</v>
      </c>
      <c r="V3058">
        <v>0</v>
      </c>
      <c r="Y3058">
        <v>625</v>
      </c>
      <c r="Z3058" t="s">
        <v>64</v>
      </c>
      <c r="AA3058" t="s">
        <v>208</v>
      </c>
      <c r="AB3058" t="s">
        <v>66</v>
      </c>
      <c r="AC3058" t="s">
        <v>67</v>
      </c>
      <c r="AE3058">
        <v>6</v>
      </c>
      <c r="AF3058" t="s">
        <v>102</v>
      </c>
      <c r="AG3058" t="s">
        <v>69</v>
      </c>
      <c r="AI3058" t="s">
        <v>70</v>
      </c>
      <c r="AK3058" t="s">
        <v>71</v>
      </c>
      <c r="AL3058">
        <v>30</v>
      </c>
      <c r="AN3058" t="s">
        <v>72</v>
      </c>
      <c r="AP3058" t="s">
        <v>56</v>
      </c>
      <c r="AR3058">
        <v>6116</v>
      </c>
      <c r="AS3058" t="s">
        <v>73</v>
      </c>
      <c r="AT3058" t="s">
        <v>213</v>
      </c>
      <c r="AV3058" t="s">
        <v>213</v>
      </c>
      <c r="AX3058">
        <v>510</v>
      </c>
      <c r="AY3058" t="s">
        <v>58</v>
      </c>
      <c r="AZ3058">
        <v>13635</v>
      </c>
      <c r="BA3058">
        <v>14600</v>
      </c>
      <c r="BC3058">
        <v>132170</v>
      </c>
      <c r="BD3058" t="s">
        <v>59</v>
      </c>
    </row>
    <row r="3059" spans="1:56" x14ac:dyDescent="0.25">
      <c r="A3059">
        <v>1</v>
      </c>
      <c r="B3059">
        <v>10</v>
      </c>
      <c r="C3059">
        <v>22</v>
      </c>
      <c r="D3059">
        <v>610951900000</v>
      </c>
      <c r="E3059" t="s">
        <v>4143</v>
      </c>
      <c r="G3059">
        <v>635</v>
      </c>
      <c r="H3059">
        <v>10</v>
      </c>
      <c r="I3059">
        <v>21</v>
      </c>
      <c r="J3059" t="str">
        <f t="shared" si="47"/>
        <v>10-22-2021</v>
      </c>
      <c r="K3059">
        <v>139000</v>
      </c>
      <c r="L3059">
        <v>0</v>
      </c>
      <c r="M3059">
        <v>25</v>
      </c>
      <c r="N3059">
        <v>100</v>
      </c>
      <c r="P3059">
        <v>0</v>
      </c>
      <c r="U3059">
        <v>0</v>
      </c>
      <c r="V3059">
        <v>0</v>
      </c>
      <c r="Y3059">
        <v>0</v>
      </c>
      <c r="AE3059">
        <v>0</v>
      </c>
      <c r="AP3059" t="s">
        <v>56</v>
      </c>
      <c r="AR3059">
        <v>6116</v>
      </c>
      <c r="AS3059" t="s">
        <v>73</v>
      </c>
      <c r="AX3059">
        <v>500</v>
      </c>
      <c r="AY3059" t="s">
        <v>1183</v>
      </c>
      <c r="AZ3059">
        <v>13635</v>
      </c>
      <c r="BA3059">
        <v>0</v>
      </c>
      <c r="BC3059">
        <v>0</v>
      </c>
      <c r="BD3059" t="s">
        <v>59</v>
      </c>
    </row>
    <row r="3060" spans="1:56" x14ac:dyDescent="0.25">
      <c r="A3060">
        <v>1</v>
      </c>
      <c r="B3060">
        <v>10</v>
      </c>
      <c r="C3060">
        <v>4</v>
      </c>
      <c r="D3060">
        <v>610983500000</v>
      </c>
      <c r="E3060" t="s">
        <v>4166</v>
      </c>
      <c r="G3060">
        <v>583</v>
      </c>
      <c r="H3060">
        <v>10</v>
      </c>
      <c r="I3060">
        <v>21</v>
      </c>
      <c r="J3060" t="str">
        <f t="shared" si="47"/>
        <v>10-04-2021</v>
      </c>
      <c r="K3060">
        <v>85000</v>
      </c>
      <c r="L3060">
        <v>1302</v>
      </c>
      <c r="M3060">
        <v>79</v>
      </c>
      <c r="N3060">
        <v>141</v>
      </c>
      <c r="P3060">
        <v>0</v>
      </c>
      <c r="Q3060">
        <v>1</v>
      </c>
      <c r="R3060">
        <v>2</v>
      </c>
      <c r="S3060">
        <v>31</v>
      </c>
      <c r="T3060" t="s">
        <v>112</v>
      </c>
      <c r="U3060">
        <v>4</v>
      </c>
      <c r="V3060">
        <v>0</v>
      </c>
      <c r="Y3060">
        <v>504</v>
      </c>
      <c r="Z3060" t="s">
        <v>64</v>
      </c>
      <c r="AA3060" t="s">
        <v>197</v>
      </c>
      <c r="AB3060" t="s">
        <v>66</v>
      </c>
      <c r="AC3060" t="s">
        <v>67</v>
      </c>
      <c r="AE3060">
        <v>7</v>
      </c>
      <c r="AF3060" t="s">
        <v>88</v>
      </c>
      <c r="AL3060">
        <v>13</v>
      </c>
      <c r="AN3060" t="s">
        <v>82</v>
      </c>
      <c r="AR3060">
        <v>6121</v>
      </c>
      <c r="AX3060">
        <v>510</v>
      </c>
      <c r="AY3060" t="s">
        <v>4167</v>
      </c>
      <c r="AZ3060">
        <v>5583</v>
      </c>
      <c r="BA3060">
        <v>10570</v>
      </c>
      <c r="BC3060">
        <v>77290</v>
      </c>
      <c r="BD3060" t="s">
        <v>59</v>
      </c>
    </row>
    <row r="3061" spans="1:56" x14ac:dyDescent="0.25">
      <c r="A3061">
        <v>1</v>
      </c>
      <c r="B3061">
        <v>10</v>
      </c>
      <c r="C3061">
        <v>6</v>
      </c>
      <c r="D3061">
        <v>611630000000</v>
      </c>
      <c r="E3061" t="s">
        <v>4191</v>
      </c>
      <c r="G3061">
        <v>593</v>
      </c>
      <c r="H3061">
        <v>10</v>
      </c>
      <c r="I3061">
        <v>21</v>
      </c>
      <c r="J3061" t="str">
        <f t="shared" si="47"/>
        <v>10-06-2021</v>
      </c>
      <c r="K3061">
        <v>149500</v>
      </c>
      <c r="L3061">
        <v>0</v>
      </c>
      <c r="M3061">
        <v>72</v>
      </c>
      <c r="N3061">
        <v>102</v>
      </c>
      <c r="P3061">
        <v>0.17100000000000001</v>
      </c>
      <c r="U3061">
        <v>0</v>
      </c>
      <c r="V3061">
        <v>0</v>
      </c>
      <c r="Y3061">
        <v>0</v>
      </c>
      <c r="AE3061">
        <v>0</v>
      </c>
      <c r="AP3061" t="s">
        <v>56</v>
      </c>
      <c r="AR3061">
        <v>6119</v>
      </c>
      <c r="AS3061" t="s">
        <v>73</v>
      </c>
      <c r="AT3061" t="s">
        <v>213</v>
      </c>
      <c r="AV3061" t="s">
        <v>213</v>
      </c>
      <c r="AX3061">
        <v>520</v>
      </c>
      <c r="AY3061" t="s">
        <v>4192</v>
      </c>
      <c r="AZ3061">
        <v>2593</v>
      </c>
      <c r="BA3061">
        <v>0</v>
      </c>
      <c r="BC3061">
        <v>0</v>
      </c>
      <c r="BD3061" t="s">
        <v>59</v>
      </c>
    </row>
    <row r="3062" spans="1:56" x14ac:dyDescent="0.25">
      <c r="A3062">
        <v>1</v>
      </c>
      <c r="B3062">
        <v>10</v>
      </c>
      <c r="C3062">
        <v>26</v>
      </c>
      <c r="D3062">
        <v>650010300100</v>
      </c>
      <c r="E3062" t="s">
        <v>453</v>
      </c>
      <c r="G3062">
        <v>643</v>
      </c>
      <c r="H3062">
        <v>10</v>
      </c>
      <c r="I3062">
        <v>21</v>
      </c>
      <c r="J3062" t="str">
        <f t="shared" si="47"/>
        <v>10-26-2021</v>
      </c>
      <c r="K3062">
        <v>1908</v>
      </c>
      <c r="L3062">
        <v>0</v>
      </c>
      <c r="M3062">
        <v>0</v>
      </c>
      <c r="N3062">
        <v>0</v>
      </c>
      <c r="P3062">
        <v>5.0999999999999997E-2</v>
      </c>
      <c r="U3062">
        <v>0</v>
      </c>
      <c r="V3062">
        <v>0</v>
      </c>
      <c r="Y3062">
        <v>0</v>
      </c>
      <c r="AE3062">
        <v>0</v>
      </c>
      <c r="AP3062" t="s">
        <v>56</v>
      </c>
      <c r="AR3062">
        <v>0</v>
      </c>
      <c r="AS3062" t="s">
        <v>73</v>
      </c>
      <c r="AX3062">
        <v>110</v>
      </c>
      <c r="AY3062" t="s">
        <v>58</v>
      </c>
      <c r="AZ3062">
        <v>1643</v>
      </c>
      <c r="BA3062">
        <v>0</v>
      </c>
      <c r="BC3062">
        <v>0</v>
      </c>
      <c r="BD3062" t="s">
        <v>59</v>
      </c>
    </row>
    <row r="3063" spans="1:56" x14ac:dyDescent="0.25">
      <c r="A3063">
        <v>1</v>
      </c>
      <c r="B3063">
        <v>10</v>
      </c>
      <c r="C3063">
        <v>26</v>
      </c>
      <c r="D3063">
        <v>650010300200</v>
      </c>
      <c r="E3063" t="s">
        <v>453</v>
      </c>
      <c r="G3063">
        <v>642</v>
      </c>
      <c r="H3063">
        <v>10</v>
      </c>
      <c r="I3063">
        <v>21</v>
      </c>
      <c r="J3063" t="str">
        <f t="shared" si="47"/>
        <v>10-26-2021</v>
      </c>
      <c r="K3063">
        <v>784</v>
      </c>
      <c r="L3063">
        <v>0</v>
      </c>
      <c r="M3063">
        <v>0</v>
      </c>
      <c r="N3063">
        <v>0</v>
      </c>
      <c r="P3063">
        <v>0.17799999999999999</v>
      </c>
      <c r="U3063">
        <v>0</v>
      </c>
      <c r="V3063">
        <v>0</v>
      </c>
      <c r="Y3063">
        <v>0</v>
      </c>
      <c r="AE3063">
        <v>0</v>
      </c>
      <c r="AP3063" t="s">
        <v>56</v>
      </c>
      <c r="AR3063">
        <v>0</v>
      </c>
      <c r="AS3063" t="s">
        <v>73</v>
      </c>
      <c r="AX3063">
        <v>110</v>
      </c>
      <c r="AY3063" t="s">
        <v>58</v>
      </c>
      <c r="AZ3063">
        <v>1642</v>
      </c>
      <c r="BA3063">
        <v>0</v>
      </c>
      <c r="BC3063">
        <v>0</v>
      </c>
      <c r="BD3063" t="s">
        <v>59</v>
      </c>
    </row>
    <row r="3064" spans="1:56" x14ac:dyDescent="0.25">
      <c r="A3064">
        <v>1</v>
      </c>
      <c r="B3064">
        <v>10</v>
      </c>
      <c r="C3064">
        <v>26</v>
      </c>
      <c r="D3064">
        <v>650010400100</v>
      </c>
      <c r="E3064" t="s">
        <v>453</v>
      </c>
      <c r="G3064">
        <v>0</v>
      </c>
      <c r="H3064">
        <v>10</v>
      </c>
      <c r="I3064">
        <v>21</v>
      </c>
      <c r="J3064" t="str">
        <f t="shared" si="47"/>
        <v>10-26-2021</v>
      </c>
      <c r="K3064">
        <v>784</v>
      </c>
      <c r="L3064">
        <v>0</v>
      </c>
      <c r="M3064">
        <v>0</v>
      </c>
      <c r="N3064">
        <v>0</v>
      </c>
      <c r="P3064">
        <v>8.2000000000000003E-2</v>
      </c>
      <c r="U3064">
        <v>0</v>
      </c>
      <c r="V3064">
        <v>0</v>
      </c>
      <c r="Y3064">
        <v>0</v>
      </c>
      <c r="AE3064">
        <v>0</v>
      </c>
      <c r="AP3064" t="s">
        <v>56</v>
      </c>
      <c r="AR3064">
        <v>0</v>
      </c>
      <c r="AS3064" t="s">
        <v>73</v>
      </c>
      <c r="AX3064">
        <v>510</v>
      </c>
      <c r="AY3064" t="s">
        <v>58</v>
      </c>
      <c r="AZ3064">
        <v>1000</v>
      </c>
      <c r="BA3064">
        <v>0</v>
      </c>
      <c r="BC3064">
        <v>0</v>
      </c>
      <c r="BD3064" t="s">
        <v>59</v>
      </c>
    </row>
    <row r="3065" spans="1:56" x14ac:dyDescent="0.25">
      <c r="A3065">
        <v>1</v>
      </c>
      <c r="B3065">
        <v>10</v>
      </c>
      <c r="C3065">
        <v>21</v>
      </c>
      <c r="D3065">
        <v>650020100000</v>
      </c>
      <c r="E3065" t="s">
        <v>4206</v>
      </c>
      <c r="G3065">
        <v>628</v>
      </c>
      <c r="H3065">
        <v>10</v>
      </c>
      <c r="I3065">
        <v>21</v>
      </c>
      <c r="J3065" t="str">
        <f t="shared" si="47"/>
        <v>10-21-2021</v>
      </c>
      <c r="K3065">
        <v>115000</v>
      </c>
      <c r="L3065">
        <v>0</v>
      </c>
      <c r="M3065">
        <v>0</v>
      </c>
      <c r="N3065">
        <v>0</v>
      </c>
      <c r="P3065">
        <v>1.63</v>
      </c>
      <c r="U3065">
        <v>0</v>
      </c>
      <c r="V3065">
        <v>0</v>
      </c>
      <c r="Y3065">
        <v>0</v>
      </c>
      <c r="AE3065">
        <v>0</v>
      </c>
      <c r="AP3065" t="s">
        <v>56</v>
      </c>
      <c r="AR3065">
        <v>0</v>
      </c>
      <c r="AS3065" t="s">
        <v>73</v>
      </c>
      <c r="AT3065" t="s">
        <v>74</v>
      </c>
      <c r="AV3065" t="s">
        <v>74</v>
      </c>
      <c r="AX3065">
        <v>599</v>
      </c>
      <c r="AY3065" t="s">
        <v>58</v>
      </c>
      <c r="AZ3065">
        <v>2628</v>
      </c>
      <c r="BA3065">
        <v>11690</v>
      </c>
      <c r="BC3065">
        <v>23490</v>
      </c>
      <c r="BD3065" t="s">
        <v>59</v>
      </c>
    </row>
    <row r="3066" spans="1:56" x14ac:dyDescent="0.25">
      <c r="A3066">
        <v>1</v>
      </c>
      <c r="B3066">
        <v>9</v>
      </c>
      <c r="C3066">
        <v>15</v>
      </c>
      <c r="D3066">
        <v>10100500300</v>
      </c>
      <c r="E3066" t="s">
        <v>121</v>
      </c>
      <c r="G3066">
        <v>537</v>
      </c>
      <c r="H3066">
        <v>9</v>
      </c>
      <c r="I3066">
        <v>21</v>
      </c>
      <c r="J3066" t="str">
        <f t="shared" si="47"/>
        <v>09-15-2021</v>
      </c>
      <c r="K3066">
        <v>14080</v>
      </c>
      <c r="L3066">
        <v>0</v>
      </c>
      <c r="M3066">
        <v>0</v>
      </c>
      <c r="N3066">
        <v>0</v>
      </c>
      <c r="P3066">
        <v>4.0010000000000003</v>
      </c>
      <c r="U3066">
        <v>0</v>
      </c>
      <c r="V3066">
        <v>0</v>
      </c>
      <c r="Y3066">
        <v>0</v>
      </c>
      <c r="AE3066">
        <v>0</v>
      </c>
      <c r="AP3066" t="s">
        <v>56</v>
      </c>
      <c r="AR3066">
        <v>0</v>
      </c>
      <c r="AS3066" t="s">
        <v>73</v>
      </c>
      <c r="AT3066" t="s">
        <v>74</v>
      </c>
      <c r="AV3066" t="s">
        <v>74</v>
      </c>
      <c r="AX3066">
        <v>599</v>
      </c>
      <c r="AY3066" t="s">
        <v>58</v>
      </c>
      <c r="AZ3066">
        <v>2537</v>
      </c>
      <c r="BA3066">
        <v>4830</v>
      </c>
      <c r="BC3066">
        <v>27800</v>
      </c>
      <c r="BD3066" t="s">
        <v>59</v>
      </c>
    </row>
    <row r="3067" spans="1:56" x14ac:dyDescent="0.25">
      <c r="A3067">
        <v>1</v>
      </c>
      <c r="B3067">
        <v>9</v>
      </c>
      <c r="C3067">
        <v>15</v>
      </c>
      <c r="D3067">
        <v>10100500400</v>
      </c>
      <c r="E3067" t="s">
        <v>121</v>
      </c>
      <c r="G3067">
        <v>538</v>
      </c>
      <c r="H3067">
        <v>9</v>
      </c>
      <c r="I3067">
        <v>21</v>
      </c>
      <c r="J3067" t="str">
        <f t="shared" si="47"/>
        <v>09-15-2021</v>
      </c>
      <c r="K3067">
        <v>36126</v>
      </c>
      <c r="L3067">
        <v>0</v>
      </c>
      <c r="M3067">
        <v>0</v>
      </c>
      <c r="N3067">
        <v>0</v>
      </c>
      <c r="P3067">
        <v>3</v>
      </c>
      <c r="U3067">
        <v>0</v>
      </c>
      <c r="V3067">
        <v>0</v>
      </c>
      <c r="Y3067">
        <v>0</v>
      </c>
      <c r="AE3067">
        <v>0</v>
      </c>
      <c r="AP3067" t="s">
        <v>56</v>
      </c>
      <c r="AR3067">
        <v>0</v>
      </c>
      <c r="AS3067" t="s">
        <v>73</v>
      </c>
      <c r="AX3067">
        <v>100</v>
      </c>
      <c r="AY3067" t="s">
        <v>58</v>
      </c>
      <c r="AZ3067">
        <v>3538</v>
      </c>
      <c r="BA3067">
        <v>40140</v>
      </c>
      <c r="BC3067">
        <v>0</v>
      </c>
      <c r="BD3067" t="s">
        <v>59</v>
      </c>
    </row>
    <row r="3068" spans="1:56" x14ac:dyDescent="0.25">
      <c r="A3068">
        <v>1</v>
      </c>
      <c r="B3068">
        <v>9</v>
      </c>
      <c r="C3068">
        <v>22</v>
      </c>
      <c r="D3068">
        <v>10311700000</v>
      </c>
      <c r="E3068" t="s">
        <v>199</v>
      </c>
      <c r="G3068">
        <v>551</v>
      </c>
      <c r="H3068">
        <v>9</v>
      </c>
      <c r="I3068">
        <v>21</v>
      </c>
      <c r="J3068" t="str">
        <f t="shared" si="47"/>
        <v>09-22-2021</v>
      </c>
      <c r="K3068">
        <v>482850</v>
      </c>
      <c r="L3068">
        <v>0</v>
      </c>
      <c r="M3068">
        <v>0</v>
      </c>
      <c r="N3068">
        <v>0</v>
      </c>
      <c r="P3068">
        <v>55.47</v>
      </c>
      <c r="U3068">
        <v>0</v>
      </c>
      <c r="V3068">
        <v>0</v>
      </c>
      <c r="Y3068">
        <v>0</v>
      </c>
      <c r="AE3068">
        <v>0</v>
      </c>
      <c r="AP3068" t="s">
        <v>56</v>
      </c>
      <c r="AR3068">
        <v>0</v>
      </c>
      <c r="AS3068" t="s">
        <v>73</v>
      </c>
      <c r="AX3068">
        <v>110</v>
      </c>
      <c r="AY3068" t="s">
        <v>58</v>
      </c>
      <c r="AZ3068">
        <v>1551</v>
      </c>
      <c r="BA3068">
        <v>404060</v>
      </c>
      <c r="BC3068">
        <v>0</v>
      </c>
      <c r="BD3068" t="s">
        <v>59</v>
      </c>
    </row>
    <row r="3069" spans="1:56" x14ac:dyDescent="0.25">
      <c r="A3069">
        <v>1</v>
      </c>
      <c r="B3069">
        <v>9</v>
      </c>
      <c r="C3069">
        <v>30</v>
      </c>
      <c r="D3069">
        <v>90320500000</v>
      </c>
      <c r="E3069" t="s">
        <v>369</v>
      </c>
      <c r="G3069">
        <v>569</v>
      </c>
      <c r="H3069">
        <v>9</v>
      </c>
      <c r="I3069">
        <v>21</v>
      </c>
      <c r="J3069" t="str">
        <f t="shared" si="47"/>
        <v>09-30-2021</v>
      </c>
      <c r="K3069">
        <v>76670</v>
      </c>
      <c r="L3069">
        <v>0</v>
      </c>
      <c r="M3069">
        <v>0</v>
      </c>
      <c r="N3069">
        <v>0</v>
      </c>
      <c r="P3069">
        <v>73.197000000000003</v>
      </c>
      <c r="U3069">
        <v>0</v>
      </c>
      <c r="V3069">
        <v>0</v>
      </c>
      <c r="Y3069">
        <v>0</v>
      </c>
      <c r="AE3069">
        <v>0</v>
      </c>
      <c r="AR3069">
        <v>0</v>
      </c>
      <c r="AX3069">
        <v>110</v>
      </c>
      <c r="AY3069" t="s">
        <v>58</v>
      </c>
      <c r="AZ3069">
        <v>5569</v>
      </c>
      <c r="BA3069">
        <v>421890</v>
      </c>
      <c r="BC3069">
        <v>0</v>
      </c>
      <c r="BD3069" t="s">
        <v>59</v>
      </c>
    </row>
    <row r="3070" spans="1:56" x14ac:dyDescent="0.25">
      <c r="A3070">
        <v>1</v>
      </c>
      <c r="B3070">
        <v>9</v>
      </c>
      <c r="C3070">
        <v>30</v>
      </c>
      <c r="D3070">
        <v>140011300100</v>
      </c>
      <c r="E3070" t="s">
        <v>485</v>
      </c>
      <c r="G3070">
        <v>568</v>
      </c>
      <c r="H3070">
        <v>9</v>
      </c>
      <c r="I3070">
        <v>21</v>
      </c>
      <c r="J3070" t="str">
        <f t="shared" si="47"/>
        <v>09-30-2021</v>
      </c>
      <c r="K3070">
        <v>270000</v>
      </c>
      <c r="L3070">
        <v>1920</v>
      </c>
      <c r="M3070">
        <v>0</v>
      </c>
      <c r="N3070">
        <v>0</v>
      </c>
      <c r="P3070">
        <v>2.5</v>
      </c>
      <c r="Q3070" t="s">
        <v>98</v>
      </c>
      <c r="R3070">
        <v>1</v>
      </c>
      <c r="S3070">
        <v>9581</v>
      </c>
      <c r="T3070" t="s">
        <v>486</v>
      </c>
      <c r="U3070">
        <v>0</v>
      </c>
      <c r="V3070">
        <v>798</v>
      </c>
      <c r="W3070" t="s">
        <v>71</v>
      </c>
      <c r="X3070" t="s">
        <v>63</v>
      </c>
      <c r="Y3070">
        <v>621</v>
      </c>
      <c r="Z3070" t="s">
        <v>64</v>
      </c>
      <c r="AA3070" t="s">
        <v>487</v>
      </c>
      <c r="AB3070" t="s">
        <v>66</v>
      </c>
      <c r="AC3070" t="s">
        <v>77</v>
      </c>
      <c r="AE3070">
        <v>9</v>
      </c>
      <c r="AF3070" t="s">
        <v>68</v>
      </c>
      <c r="AG3070" t="s">
        <v>69</v>
      </c>
      <c r="AI3070" t="s">
        <v>89</v>
      </c>
      <c r="AK3070" t="s">
        <v>71</v>
      </c>
      <c r="AL3070">
        <v>40</v>
      </c>
      <c r="AN3070" t="s">
        <v>72</v>
      </c>
      <c r="AP3070" t="s">
        <v>56</v>
      </c>
      <c r="AR3070">
        <v>0</v>
      </c>
      <c r="AS3070" t="s">
        <v>73</v>
      </c>
      <c r="AT3070" t="s">
        <v>74</v>
      </c>
      <c r="AV3070" t="s">
        <v>74</v>
      </c>
      <c r="AX3070">
        <v>510</v>
      </c>
      <c r="AY3070" t="s">
        <v>58</v>
      </c>
      <c r="AZ3070">
        <v>3568</v>
      </c>
      <c r="BA3070">
        <v>15830</v>
      </c>
      <c r="BC3070">
        <v>154630</v>
      </c>
      <c r="BD3070" t="s">
        <v>59</v>
      </c>
    </row>
    <row r="3071" spans="1:56" x14ac:dyDescent="0.25">
      <c r="A3071">
        <v>1</v>
      </c>
      <c r="B3071">
        <v>9</v>
      </c>
      <c r="C3071">
        <v>8</v>
      </c>
      <c r="D3071">
        <v>140011700200</v>
      </c>
      <c r="E3071" t="s">
        <v>493</v>
      </c>
      <c r="G3071">
        <v>523</v>
      </c>
      <c r="H3071">
        <v>9</v>
      </c>
      <c r="I3071">
        <v>21</v>
      </c>
      <c r="J3071" t="str">
        <f t="shared" si="47"/>
        <v>09-08-2021</v>
      </c>
      <c r="K3071">
        <v>375000</v>
      </c>
      <c r="L3071">
        <v>1975</v>
      </c>
      <c r="M3071">
        <v>0</v>
      </c>
      <c r="N3071">
        <v>0</v>
      </c>
      <c r="P3071">
        <v>2</v>
      </c>
      <c r="Q3071">
        <v>2</v>
      </c>
      <c r="R3071">
        <v>2</v>
      </c>
      <c r="S3071">
        <v>122</v>
      </c>
      <c r="T3071" t="s">
        <v>76</v>
      </c>
      <c r="U3071">
        <v>0</v>
      </c>
      <c r="V3071">
        <v>987</v>
      </c>
      <c r="X3071" t="s">
        <v>63</v>
      </c>
      <c r="Y3071">
        <v>766</v>
      </c>
      <c r="Z3071" t="s">
        <v>64</v>
      </c>
      <c r="AA3071" t="s">
        <v>157</v>
      </c>
      <c r="AB3071" t="s">
        <v>66</v>
      </c>
      <c r="AC3071" t="s">
        <v>67</v>
      </c>
      <c r="AE3071">
        <v>0</v>
      </c>
      <c r="AF3071" t="s">
        <v>68</v>
      </c>
      <c r="AG3071" t="s">
        <v>69</v>
      </c>
      <c r="AL3071">
        <v>3</v>
      </c>
      <c r="AN3071" t="s">
        <v>72</v>
      </c>
      <c r="AP3071" t="s">
        <v>56</v>
      </c>
      <c r="AR3071">
        <v>0</v>
      </c>
      <c r="AS3071" t="s">
        <v>73</v>
      </c>
      <c r="AT3071" t="s">
        <v>74</v>
      </c>
      <c r="AV3071" t="s">
        <v>74</v>
      </c>
      <c r="AX3071">
        <v>510</v>
      </c>
      <c r="AY3071" t="s">
        <v>58</v>
      </c>
      <c r="AZ3071">
        <v>2523</v>
      </c>
      <c r="BA3071">
        <v>14230</v>
      </c>
      <c r="BC3071">
        <v>205090</v>
      </c>
      <c r="BD3071" t="s">
        <v>59</v>
      </c>
    </row>
    <row r="3072" spans="1:56" x14ac:dyDescent="0.25">
      <c r="A3072">
        <v>1</v>
      </c>
      <c r="B3072">
        <v>9</v>
      </c>
      <c r="C3072">
        <v>7</v>
      </c>
      <c r="D3072">
        <v>140160700400</v>
      </c>
      <c r="E3072" t="s">
        <v>527</v>
      </c>
      <c r="G3072">
        <v>522</v>
      </c>
      <c r="H3072">
        <v>9</v>
      </c>
      <c r="I3072">
        <v>21</v>
      </c>
      <c r="J3072" t="str">
        <f t="shared" si="47"/>
        <v>09-07-2021</v>
      </c>
      <c r="K3072">
        <v>119000</v>
      </c>
      <c r="L3072">
        <v>0</v>
      </c>
      <c r="M3072">
        <v>0</v>
      </c>
      <c r="N3072">
        <v>0</v>
      </c>
      <c r="P3072">
        <v>42.045999999999999</v>
      </c>
      <c r="U3072">
        <v>0</v>
      </c>
      <c r="V3072">
        <v>0</v>
      </c>
      <c r="Y3072">
        <v>0</v>
      </c>
      <c r="AE3072">
        <v>0</v>
      </c>
      <c r="AR3072">
        <v>0</v>
      </c>
      <c r="AS3072" t="s">
        <v>73</v>
      </c>
      <c r="AX3072">
        <v>110</v>
      </c>
      <c r="AY3072" t="s">
        <v>58</v>
      </c>
      <c r="AZ3072">
        <v>3522</v>
      </c>
      <c r="BA3072">
        <v>286400</v>
      </c>
      <c r="BC3072">
        <v>0</v>
      </c>
      <c r="BD3072" t="s">
        <v>59</v>
      </c>
    </row>
    <row r="3073" spans="1:56" x14ac:dyDescent="0.25">
      <c r="A3073">
        <v>1</v>
      </c>
      <c r="B3073">
        <v>9</v>
      </c>
      <c r="C3073">
        <v>7</v>
      </c>
      <c r="D3073">
        <v>140170300000</v>
      </c>
      <c r="E3073" t="s">
        <v>563</v>
      </c>
      <c r="G3073">
        <v>522</v>
      </c>
      <c r="H3073">
        <v>9</v>
      </c>
      <c r="I3073">
        <v>21</v>
      </c>
      <c r="J3073" t="str">
        <f t="shared" si="47"/>
        <v>09-07-2021</v>
      </c>
      <c r="K3073">
        <v>119000</v>
      </c>
      <c r="L3073">
        <v>0</v>
      </c>
      <c r="M3073">
        <v>0</v>
      </c>
      <c r="N3073">
        <v>0</v>
      </c>
      <c r="P3073">
        <v>19.568000000000001</v>
      </c>
      <c r="U3073">
        <v>0</v>
      </c>
      <c r="V3073">
        <v>0</v>
      </c>
      <c r="Y3073">
        <v>0</v>
      </c>
      <c r="AE3073">
        <v>0</v>
      </c>
      <c r="AR3073">
        <v>0</v>
      </c>
      <c r="AS3073" t="s">
        <v>73</v>
      </c>
      <c r="AX3073">
        <v>110</v>
      </c>
      <c r="AY3073" t="s">
        <v>58</v>
      </c>
      <c r="AZ3073">
        <v>6522</v>
      </c>
      <c r="BA3073">
        <v>115090</v>
      </c>
      <c r="BC3073">
        <v>0</v>
      </c>
      <c r="BD3073" t="s">
        <v>59</v>
      </c>
    </row>
    <row r="3074" spans="1:56" x14ac:dyDescent="0.25">
      <c r="A3074">
        <v>1</v>
      </c>
      <c r="B3074">
        <v>9</v>
      </c>
      <c r="C3074">
        <v>15</v>
      </c>
      <c r="D3074">
        <v>160391600100</v>
      </c>
      <c r="E3074" t="s">
        <v>630</v>
      </c>
      <c r="G3074">
        <v>539</v>
      </c>
      <c r="H3074">
        <v>9</v>
      </c>
      <c r="I3074">
        <v>21</v>
      </c>
      <c r="J3074" t="str">
        <f t="shared" ref="J3074:J3137" si="48">CONCATENATE(TEXT(H3074,"00"),"-",TEXT(C3074,"00"),"-",TEXT(I3074,"2000"))</f>
        <v>09-15-2021</v>
      </c>
      <c r="K3074">
        <v>80000</v>
      </c>
      <c r="L3074">
        <v>0</v>
      </c>
      <c r="M3074">
        <v>0</v>
      </c>
      <c r="N3074">
        <v>0</v>
      </c>
      <c r="P3074">
        <v>2</v>
      </c>
      <c r="U3074">
        <v>0</v>
      </c>
      <c r="V3074">
        <v>0</v>
      </c>
      <c r="Y3074">
        <v>0</v>
      </c>
      <c r="AE3074">
        <v>0</v>
      </c>
      <c r="AP3074" t="s">
        <v>56</v>
      </c>
      <c r="AR3074">
        <v>0</v>
      </c>
      <c r="AS3074" t="s">
        <v>73</v>
      </c>
      <c r="AT3074" t="s">
        <v>74</v>
      </c>
      <c r="AV3074" t="s">
        <v>74</v>
      </c>
      <c r="AX3074">
        <v>111</v>
      </c>
      <c r="AY3074" t="s">
        <v>631</v>
      </c>
      <c r="AZ3074">
        <v>2539</v>
      </c>
      <c r="BA3074">
        <v>0</v>
      </c>
      <c r="BC3074">
        <v>0</v>
      </c>
      <c r="BD3074" t="s">
        <v>59</v>
      </c>
    </row>
    <row r="3075" spans="1:56" x14ac:dyDescent="0.25">
      <c r="A3075">
        <v>1</v>
      </c>
      <c r="B3075">
        <v>9</v>
      </c>
      <c r="C3075">
        <v>24</v>
      </c>
      <c r="D3075">
        <v>170461500000</v>
      </c>
      <c r="E3075" t="s">
        <v>646</v>
      </c>
      <c r="G3075">
        <v>557</v>
      </c>
      <c r="H3075">
        <v>9</v>
      </c>
      <c r="I3075">
        <v>21</v>
      </c>
      <c r="J3075" t="str">
        <f t="shared" si="48"/>
        <v>09-24-2021</v>
      </c>
      <c r="K3075">
        <v>5000</v>
      </c>
      <c r="L3075">
        <v>0</v>
      </c>
      <c r="M3075">
        <v>105</v>
      </c>
      <c r="N3075">
        <v>66</v>
      </c>
      <c r="P3075">
        <v>0</v>
      </c>
      <c r="U3075">
        <v>0</v>
      </c>
      <c r="V3075">
        <v>0</v>
      </c>
      <c r="Y3075">
        <v>0</v>
      </c>
      <c r="AE3075">
        <v>0</v>
      </c>
      <c r="AP3075" t="s">
        <v>56</v>
      </c>
      <c r="AR3075">
        <v>1704</v>
      </c>
      <c r="AS3075" t="s">
        <v>73</v>
      </c>
      <c r="AT3075" t="s">
        <v>74</v>
      </c>
      <c r="AV3075" t="s">
        <v>74</v>
      </c>
      <c r="AX3075">
        <v>500</v>
      </c>
      <c r="AY3075" t="s">
        <v>58</v>
      </c>
      <c r="AZ3075">
        <v>2557</v>
      </c>
      <c r="BA3075">
        <v>9860</v>
      </c>
      <c r="BC3075">
        <v>0</v>
      </c>
      <c r="BD3075" t="s">
        <v>59</v>
      </c>
    </row>
    <row r="3076" spans="1:56" x14ac:dyDescent="0.25">
      <c r="A3076">
        <v>1</v>
      </c>
      <c r="B3076">
        <v>9</v>
      </c>
      <c r="C3076">
        <v>29</v>
      </c>
      <c r="D3076">
        <v>179730000000</v>
      </c>
      <c r="E3076" t="s">
        <v>713</v>
      </c>
      <c r="G3076">
        <v>567</v>
      </c>
      <c r="H3076">
        <v>9</v>
      </c>
      <c r="I3076">
        <v>21</v>
      </c>
      <c r="J3076" t="str">
        <f t="shared" si="48"/>
        <v>09-29-2021</v>
      </c>
      <c r="K3076">
        <v>50134</v>
      </c>
      <c r="L3076">
        <v>0</v>
      </c>
      <c r="M3076">
        <v>116</v>
      </c>
      <c r="N3076">
        <v>231</v>
      </c>
      <c r="P3076">
        <v>0.73399999999999999</v>
      </c>
      <c r="U3076">
        <v>0</v>
      </c>
      <c r="V3076">
        <v>0</v>
      </c>
      <c r="Y3076">
        <v>0</v>
      </c>
      <c r="AE3076">
        <v>0</v>
      </c>
      <c r="AR3076">
        <v>1703</v>
      </c>
      <c r="AS3076" t="s">
        <v>73</v>
      </c>
      <c r="AX3076">
        <v>500</v>
      </c>
      <c r="AY3076" t="s">
        <v>58</v>
      </c>
      <c r="AZ3076">
        <v>2567</v>
      </c>
      <c r="BA3076">
        <v>16000</v>
      </c>
      <c r="BC3076">
        <v>0</v>
      </c>
      <c r="BD3076" t="s">
        <v>59</v>
      </c>
    </row>
    <row r="3077" spans="1:56" x14ac:dyDescent="0.25">
      <c r="A3077">
        <v>1</v>
      </c>
      <c r="B3077">
        <v>9</v>
      </c>
      <c r="C3077">
        <v>27</v>
      </c>
      <c r="D3077">
        <v>190330800100</v>
      </c>
      <c r="E3077" t="s">
        <v>833</v>
      </c>
      <c r="G3077">
        <v>565</v>
      </c>
      <c r="H3077">
        <v>9</v>
      </c>
      <c r="I3077">
        <v>21</v>
      </c>
      <c r="J3077" t="str">
        <f t="shared" si="48"/>
        <v>09-27-2021</v>
      </c>
      <c r="K3077">
        <v>232500</v>
      </c>
      <c r="L3077">
        <v>1584</v>
      </c>
      <c r="M3077">
        <v>0</v>
      </c>
      <c r="N3077">
        <v>0</v>
      </c>
      <c r="P3077">
        <v>1.706</v>
      </c>
      <c r="Q3077">
        <v>1</v>
      </c>
      <c r="R3077">
        <v>1</v>
      </c>
      <c r="S3077">
        <v>9671</v>
      </c>
      <c r="T3077" t="s">
        <v>112</v>
      </c>
      <c r="U3077">
        <v>3</v>
      </c>
      <c r="V3077">
        <v>0</v>
      </c>
      <c r="X3077" t="s">
        <v>63</v>
      </c>
      <c r="Y3077">
        <v>384</v>
      </c>
      <c r="Z3077" t="s">
        <v>64</v>
      </c>
      <c r="AA3077" t="s">
        <v>245</v>
      </c>
      <c r="AB3077" t="s">
        <v>66</v>
      </c>
      <c r="AC3077" t="s">
        <v>77</v>
      </c>
      <c r="AE3077">
        <v>9</v>
      </c>
      <c r="AF3077" t="s">
        <v>88</v>
      </c>
      <c r="AK3077" t="s">
        <v>71</v>
      </c>
      <c r="AL3077">
        <v>35</v>
      </c>
      <c r="AN3077" t="s">
        <v>82</v>
      </c>
      <c r="AP3077" t="s">
        <v>56</v>
      </c>
      <c r="AR3077">
        <v>0</v>
      </c>
      <c r="AS3077" t="s">
        <v>73</v>
      </c>
      <c r="AT3077" t="s">
        <v>74</v>
      </c>
      <c r="AV3077" t="s">
        <v>74</v>
      </c>
      <c r="AX3077">
        <v>111</v>
      </c>
      <c r="AY3077" t="s">
        <v>58</v>
      </c>
      <c r="AZ3077">
        <v>5565</v>
      </c>
      <c r="BA3077">
        <v>14370</v>
      </c>
      <c r="BC3077">
        <v>114600</v>
      </c>
      <c r="BD3077" t="s">
        <v>59</v>
      </c>
    </row>
    <row r="3078" spans="1:56" x14ac:dyDescent="0.25">
      <c r="A3078">
        <v>1</v>
      </c>
      <c r="B3078">
        <v>9</v>
      </c>
      <c r="C3078">
        <v>17</v>
      </c>
      <c r="D3078">
        <v>220210900210</v>
      </c>
      <c r="E3078" t="s">
        <v>951</v>
      </c>
      <c r="G3078">
        <v>543</v>
      </c>
      <c r="H3078">
        <v>9</v>
      </c>
      <c r="I3078">
        <v>21</v>
      </c>
      <c r="J3078" t="str">
        <f t="shared" si="48"/>
        <v>09-17-2021</v>
      </c>
      <c r="K3078">
        <v>35000</v>
      </c>
      <c r="L3078">
        <v>0</v>
      </c>
      <c r="M3078">
        <v>0</v>
      </c>
      <c r="N3078">
        <v>0</v>
      </c>
      <c r="P3078">
        <v>2.262</v>
      </c>
      <c r="U3078">
        <v>0</v>
      </c>
      <c r="V3078">
        <v>0</v>
      </c>
      <c r="Y3078">
        <v>0</v>
      </c>
      <c r="AE3078">
        <v>0</v>
      </c>
      <c r="AP3078" t="s">
        <v>56</v>
      </c>
      <c r="AR3078">
        <v>0</v>
      </c>
      <c r="AS3078" t="s">
        <v>73</v>
      </c>
      <c r="AT3078" t="s">
        <v>74</v>
      </c>
      <c r="AV3078" t="s">
        <v>74</v>
      </c>
      <c r="AX3078">
        <v>110</v>
      </c>
      <c r="AY3078" t="s">
        <v>58</v>
      </c>
      <c r="AZ3078">
        <v>2543</v>
      </c>
      <c r="BA3078">
        <v>0</v>
      </c>
      <c r="BC3078">
        <v>0</v>
      </c>
      <c r="BD3078" t="s">
        <v>59</v>
      </c>
    </row>
    <row r="3079" spans="1:56" x14ac:dyDescent="0.25">
      <c r="A3079">
        <v>1</v>
      </c>
      <c r="B3079">
        <v>9</v>
      </c>
      <c r="C3079">
        <v>17</v>
      </c>
      <c r="D3079">
        <v>220210900220</v>
      </c>
      <c r="E3079" t="s">
        <v>955</v>
      </c>
      <c r="G3079">
        <v>543</v>
      </c>
      <c r="H3079">
        <v>9</v>
      </c>
      <c r="I3079">
        <v>21</v>
      </c>
      <c r="J3079" t="str">
        <f t="shared" si="48"/>
        <v>09-17-2021</v>
      </c>
      <c r="K3079">
        <v>35000</v>
      </c>
      <c r="L3079">
        <v>0</v>
      </c>
      <c r="M3079">
        <v>0</v>
      </c>
      <c r="N3079">
        <v>0</v>
      </c>
      <c r="P3079">
        <v>2.2629999999999999</v>
      </c>
      <c r="U3079">
        <v>0</v>
      </c>
      <c r="V3079">
        <v>0</v>
      </c>
      <c r="Y3079">
        <v>0</v>
      </c>
      <c r="AE3079">
        <v>0</v>
      </c>
      <c r="AP3079" t="s">
        <v>56</v>
      </c>
      <c r="AR3079">
        <v>0</v>
      </c>
      <c r="AS3079" t="s">
        <v>73</v>
      </c>
      <c r="AT3079" t="s">
        <v>74</v>
      </c>
      <c r="AV3079" t="s">
        <v>74</v>
      </c>
      <c r="AX3079">
        <v>110</v>
      </c>
      <c r="AY3079" t="s">
        <v>58</v>
      </c>
      <c r="AZ3079">
        <v>2543</v>
      </c>
      <c r="BA3079">
        <v>0</v>
      </c>
      <c r="BC3079">
        <v>0</v>
      </c>
      <c r="BD3079" t="s">
        <v>59</v>
      </c>
    </row>
    <row r="3080" spans="1:56" x14ac:dyDescent="0.25">
      <c r="A3080">
        <v>1</v>
      </c>
      <c r="B3080">
        <v>9</v>
      </c>
      <c r="C3080">
        <v>14</v>
      </c>
      <c r="D3080">
        <v>240451200000</v>
      </c>
      <c r="E3080" t="s">
        <v>1007</v>
      </c>
      <c r="G3080">
        <v>533</v>
      </c>
      <c r="H3080">
        <v>9</v>
      </c>
      <c r="I3080">
        <v>21</v>
      </c>
      <c r="J3080" t="str">
        <f t="shared" si="48"/>
        <v>09-14-2021</v>
      </c>
      <c r="K3080">
        <v>174000</v>
      </c>
      <c r="L3080">
        <v>1735</v>
      </c>
      <c r="M3080">
        <v>182</v>
      </c>
      <c r="N3080">
        <v>165</v>
      </c>
      <c r="P3080">
        <v>0</v>
      </c>
      <c r="Q3080" t="s">
        <v>61</v>
      </c>
      <c r="R3080" t="s">
        <v>116</v>
      </c>
      <c r="S3080" t="s">
        <v>117</v>
      </c>
      <c r="T3080" t="s">
        <v>143</v>
      </c>
      <c r="U3080">
        <v>0</v>
      </c>
      <c r="V3080">
        <v>0</v>
      </c>
      <c r="X3080" t="s">
        <v>63</v>
      </c>
      <c r="Y3080">
        <v>644</v>
      </c>
      <c r="Z3080" t="s">
        <v>64</v>
      </c>
      <c r="AA3080" t="s">
        <v>157</v>
      </c>
      <c r="AB3080" t="s">
        <v>66</v>
      </c>
      <c r="AC3080" t="s">
        <v>67</v>
      </c>
      <c r="AE3080">
        <v>5</v>
      </c>
      <c r="AF3080" t="s">
        <v>88</v>
      </c>
      <c r="AK3080" t="s">
        <v>154</v>
      </c>
      <c r="AL3080">
        <v>47</v>
      </c>
      <c r="AN3080" t="s">
        <v>170</v>
      </c>
      <c r="AP3080" t="s">
        <v>56</v>
      </c>
      <c r="AR3080">
        <v>2415</v>
      </c>
      <c r="AS3080" t="s">
        <v>73</v>
      </c>
      <c r="AT3080" t="s">
        <v>213</v>
      </c>
      <c r="AV3080" t="s">
        <v>213</v>
      </c>
      <c r="AX3080">
        <v>510</v>
      </c>
      <c r="AY3080" t="s">
        <v>58</v>
      </c>
      <c r="AZ3080">
        <v>4533</v>
      </c>
      <c r="BA3080">
        <v>13460</v>
      </c>
      <c r="BC3080">
        <v>34000</v>
      </c>
      <c r="BD3080" t="s">
        <v>59</v>
      </c>
    </row>
    <row r="3081" spans="1:56" x14ac:dyDescent="0.25">
      <c r="A3081">
        <v>1</v>
      </c>
      <c r="B3081">
        <v>9</v>
      </c>
      <c r="C3081">
        <v>14</v>
      </c>
      <c r="D3081">
        <v>240451200100</v>
      </c>
      <c r="E3081" t="s">
        <v>690</v>
      </c>
      <c r="G3081">
        <v>533</v>
      </c>
      <c r="H3081">
        <v>9</v>
      </c>
      <c r="I3081">
        <v>21</v>
      </c>
      <c r="J3081" t="str">
        <f t="shared" si="48"/>
        <v>09-14-2021</v>
      </c>
      <c r="K3081">
        <v>174000</v>
      </c>
      <c r="L3081">
        <v>0</v>
      </c>
      <c r="M3081">
        <v>0</v>
      </c>
      <c r="N3081">
        <v>0</v>
      </c>
      <c r="P3081">
        <v>6.3E-2</v>
      </c>
      <c r="U3081">
        <v>0</v>
      </c>
      <c r="V3081">
        <v>0</v>
      </c>
      <c r="Y3081">
        <v>0</v>
      </c>
      <c r="AE3081">
        <v>0</v>
      </c>
      <c r="AP3081" t="s">
        <v>56</v>
      </c>
      <c r="AR3081">
        <v>2415</v>
      </c>
      <c r="AS3081" t="s">
        <v>73</v>
      </c>
      <c r="AT3081" t="s">
        <v>213</v>
      </c>
      <c r="AV3081" t="s">
        <v>213</v>
      </c>
      <c r="AX3081">
        <v>500</v>
      </c>
      <c r="AY3081" t="s">
        <v>58</v>
      </c>
      <c r="AZ3081">
        <v>4533</v>
      </c>
      <c r="BA3081">
        <v>0</v>
      </c>
      <c r="BC3081">
        <v>0</v>
      </c>
      <c r="BD3081" t="s">
        <v>59</v>
      </c>
    </row>
    <row r="3082" spans="1:56" x14ac:dyDescent="0.25">
      <c r="A3082">
        <v>1</v>
      </c>
      <c r="B3082">
        <v>9</v>
      </c>
      <c r="C3082">
        <v>14</v>
      </c>
      <c r="D3082">
        <v>240451300000</v>
      </c>
      <c r="E3082" t="s">
        <v>690</v>
      </c>
      <c r="G3082">
        <v>533</v>
      </c>
      <c r="H3082">
        <v>9</v>
      </c>
      <c r="I3082">
        <v>21</v>
      </c>
      <c r="J3082" t="str">
        <f t="shared" si="48"/>
        <v>09-14-2021</v>
      </c>
      <c r="K3082">
        <v>174000</v>
      </c>
      <c r="L3082">
        <v>0</v>
      </c>
      <c r="M3082">
        <v>83</v>
      </c>
      <c r="N3082">
        <v>165</v>
      </c>
      <c r="P3082">
        <v>0</v>
      </c>
      <c r="U3082">
        <v>0</v>
      </c>
      <c r="V3082">
        <v>0</v>
      </c>
      <c r="Y3082">
        <v>0</v>
      </c>
      <c r="AE3082">
        <v>0</v>
      </c>
      <c r="AP3082" t="s">
        <v>56</v>
      </c>
      <c r="AR3082">
        <v>2415</v>
      </c>
      <c r="AS3082" t="s">
        <v>73</v>
      </c>
      <c r="AX3082">
        <v>500</v>
      </c>
      <c r="AY3082" t="s">
        <v>755</v>
      </c>
      <c r="AZ3082">
        <v>4533</v>
      </c>
      <c r="BA3082">
        <v>0</v>
      </c>
      <c r="BC3082">
        <v>0</v>
      </c>
      <c r="BD3082" t="s">
        <v>59</v>
      </c>
    </row>
    <row r="3083" spans="1:56" x14ac:dyDescent="0.25">
      <c r="A3083">
        <v>1</v>
      </c>
      <c r="B3083">
        <v>9</v>
      </c>
      <c r="C3083">
        <v>27</v>
      </c>
      <c r="D3083">
        <v>240681500000</v>
      </c>
      <c r="E3083" t="s">
        <v>1120</v>
      </c>
      <c r="G3083">
        <v>562</v>
      </c>
      <c r="H3083">
        <v>9</v>
      </c>
      <c r="I3083">
        <v>21</v>
      </c>
      <c r="J3083" t="str">
        <f t="shared" si="48"/>
        <v>09-27-2021</v>
      </c>
      <c r="K3083">
        <v>26000</v>
      </c>
      <c r="L3083">
        <v>990</v>
      </c>
      <c r="M3083">
        <v>50</v>
      </c>
      <c r="N3083">
        <v>165</v>
      </c>
      <c r="P3083">
        <v>0</v>
      </c>
      <c r="Q3083">
        <v>1</v>
      </c>
      <c r="R3083" t="s">
        <v>116</v>
      </c>
      <c r="S3083" t="s">
        <v>224</v>
      </c>
      <c r="T3083" t="s">
        <v>112</v>
      </c>
      <c r="U3083">
        <v>2</v>
      </c>
      <c r="V3083">
        <v>0</v>
      </c>
      <c r="Y3083">
        <v>352</v>
      </c>
      <c r="Z3083" t="s">
        <v>92</v>
      </c>
      <c r="AA3083" t="s">
        <v>133</v>
      </c>
      <c r="AB3083" t="s">
        <v>66</v>
      </c>
      <c r="AC3083" t="s">
        <v>67</v>
      </c>
      <c r="AE3083">
        <v>4</v>
      </c>
      <c r="AF3083" t="s">
        <v>81</v>
      </c>
      <c r="AK3083" t="s">
        <v>225</v>
      </c>
      <c r="AL3083">
        <v>50</v>
      </c>
      <c r="AN3083" t="s">
        <v>92</v>
      </c>
      <c r="AP3083" t="s">
        <v>56</v>
      </c>
      <c r="AR3083">
        <v>2405</v>
      </c>
      <c r="AS3083" t="s">
        <v>73</v>
      </c>
      <c r="AT3083" t="s">
        <v>213</v>
      </c>
      <c r="AV3083" t="s">
        <v>213</v>
      </c>
      <c r="AX3083">
        <v>510</v>
      </c>
      <c r="AY3083" t="s">
        <v>58</v>
      </c>
      <c r="AZ3083">
        <v>2562</v>
      </c>
      <c r="BA3083">
        <v>5260</v>
      </c>
      <c r="BC3083">
        <v>35260</v>
      </c>
      <c r="BD3083" t="s">
        <v>59</v>
      </c>
    </row>
    <row r="3084" spans="1:56" x14ac:dyDescent="0.25">
      <c r="A3084">
        <v>1</v>
      </c>
      <c r="B3084">
        <v>9</v>
      </c>
      <c r="C3084">
        <v>17</v>
      </c>
      <c r="D3084">
        <v>250220100100</v>
      </c>
      <c r="E3084" t="s">
        <v>573</v>
      </c>
      <c r="G3084">
        <v>544</v>
      </c>
      <c r="H3084">
        <v>9</v>
      </c>
      <c r="I3084">
        <v>21</v>
      </c>
      <c r="J3084" t="str">
        <f t="shared" si="48"/>
        <v>09-17-2021</v>
      </c>
      <c r="K3084">
        <v>277500</v>
      </c>
      <c r="L3084">
        <v>0</v>
      </c>
      <c r="M3084">
        <v>0</v>
      </c>
      <c r="N3084">
        <v>0</v>
      </c>
      <c r="P3084">
        <v>0.48</v>
      </c>
      <c r="U3084">
        <v>0</v>
      </c>
      <c r="V3084">
        <v>0</v>
      </c>
      <c r="Y3084">
        <v>0</v>
      </c>
      <c r="AE3084">
        <v>0</v>
      </c>
      <c r="AR3084">
        <v>0</v>
      </c>
      <c r="AX3084">
        <v>500</v>
      </c>
      <c r="AY3084" t="s">
        <v>58</v>
      </c>
      <c r="AZ3084">
        <v>1544</v>
      </c>
      <c r="BA3084">
        <v>0</v>
      </c>
      <c r="BC3084">
        <v>0</v>
      </c>
      <c r="BD3084" t="s">
        <v>59</v>
      </c>
    </row>
    <row r="3085" spans="1:56" x14ac:dyDescent="0.25">
      <c r="A3085">
        <v>1</v>
      </c>
      <c r="B3085">
        <v>9</v>
      </c>
      <c r="C3085">
        <v>17</v>
      </c>
      <c r="D3085">
        <v>250220200000</v>
      </c>
      <c r="E3085" t="s">
        <v>1273</v>
      </c>
      <c r="G3085">
        <v>544</v>
      </c>
      <c r="H3085">
        <v>9</v>
      </c>
      <c r="I3085">
        <v>21</v>
      </c>
      <c r="J3085" t="str">
        <f t="shared" si="48"/>
        <v>09-17-2021</v>
      </c>
      <c r="K3085">
        <v>277500</v>
      </c>
      <c r="L3085">
        <v>2096</v>
      </c>
      <c r="M3085">
        <v>0</v>
      </c>
      <c r="N3085">
        <v>0</v>
      </c>
      <c r="P3085">
        <v>0.57999999999999996</v>
      </c>
      <c r="Q3085">
        <v>1</v>
      </c>
      <c r="R3085">
        <v>6</v>
      </c>
      <c r="S3085" t="s">
        <v>1274</v>
      </c>
      <c r="T3085" t="s">
        <v>76</v>
      </c>
      <c r="U3085">
        <v>3</v>
      </c>
      <c r="V3085">
        <v>1544</v>
      </c>
      <c r="X3085" t="s">
        <v>63</v>
      </c>
      <c r="Y3085">
        <v>648</v>
      </c>
      <c r="Z3085" t="s">
        <v>64</v>
      </c>
      <c r="AA3085" t="s">
        <v>519</v>
      </c>
      <c r="AB3085" t="s">
        <v>66</v>
      </c>
      <c r="AC3085" t="s">
        <v>77</v>
      </c>
      <c r="AE3085">
        <v>10</v>
      </c>
      <c r="AF3085" t="s">
        <v>88</v>
      </c>
      <c r="AI3085" t="s">
        <v>70</v>
      </c>
      <c r="AK3085" t="s">
        <v>71</v>
      </c>
      <c r="AL3085">
        <v>28</v>
      </c>
      <c r="AN3085" t="s">
        <v>72</v>
      </c>
      <c r="AP3085" t="s">
        <v>56</v>
      </c>
      <c r="AR3085">
        <v>0</v>
      </c>
      <c r="AS3085" t="s">
        <v>73</v>
      </c>
      <c r="AT3085" t="s">
        <v>74</v>
      </c>
      <c r="AV3085" t="s">
        <v>74</v>
      </c>
      <c r="AX3085">
        <v>510</v>
      </c>
      <c r="AY3085" t="s">
        <v>58</v>
      </c>
      <c r="AZ3085">
        <v>2544</v>
      </c>
      <c r="BA3085">
        <v>14200</v>
      </c>
      <c r="BC3085">
        <v>153710</v>
      </c>
      <c r="BD3085" t="s">
        <v>59</v>
      </c>
    </row>
    <row r="3086" spans="1:56" x14ac:dyDescent="0.25">
      <c r="A3086">
        <v>1</v>
      </c>
      <c r="B3086">
        <v>9</v>
      </c>
      <c r="C3086">
        <v>15</v>
      </c>
      <c r="D3086">
        <v>300201800100</v>
      </c>
      <c r="E3086" t="s">
        <v>740</v>
      </c>
      <c r="G3086">
        <v>535</v>
      </c>
      <c r="H3086">
        <v>9</v>
      </c>
      <c r="I3086">
        <v>21</v>
      </c>
      <c r="J3086" t="str">
        <f t="shared" si="48"/>
        <v>09-15-2021</v>
      </c>
      <c r="K3086">
        <v>158500</v>
      </c>
      <c r="L3086">
        <v>0</v>
      </c>
      <c r="M3086">
        <v>0</v>
      </c>
      <c r="N3086">
        <v>0</v>
      </c>
      <c r="P3086">
        <v>0.10299999999999999</v>
      </c>
      <c r="U3086">
        <v>0</v>
      </c>
      <c r="V3086">
        <v>0</v>
      </c>
      <c r="Y3086">
        <v>0</v>
      </c>
      <c r="AE3086">
        <v>0</v>
      </c>
      <c r="AP3086" t="s">
        <v>56</v>
      </c>
      <c r="AR3086">
        <v>9305</v>
      </c>
      <c r="AS3086" t="s">
        <v>73</v>
      </c>
      <c r="AX3086">
        <v>500</v>
      </c>
      <c r="AY3086" t="s">
        <v>58</v>
      </c>
      <c r="AZ3086">
        <v>3535</v>
      </c>
      <c r="BA3086">
        <v>0</v>
      </c>
      <c r="BC3086">
        <v>0</v>
      </c>
      <c r="BD3086" t="s">
        <v>59</v>
      </c>
    </row>
    <row r="3087" spans="1:56" x14ac:dyDescent="0.25">
      <c r="A3087">
        <v>1</v>
      </c>
      <c r="B3087">
        <v>9</v>
      </c>
      <c r="C3087">
        <v>15</v>
      </c>
      <c r="D3087">
        <v>300210100000</v>
      </c>
      <c r="E3087" t="s">
        <v>1517</v>
      </c>
      <c r="G3087">
        <v>535</v>
      </c>
      <c r="H3087">
        <v>9</v>
      </c>
      <c r="I3087">
        <v>21</v>
      </c>
      <c r="J3087" t="str">
        <f t="shared" si="48"/>
        <v>09-15-2021</v>
      </c>
      <c r="K3087">
        <v>158500</v>
      </c>
      <c r="L3087">
        <v>1188</v>
      </c>
      <c r="M3087">
        <v>0</v>
      </c>
      <c r="N3087">
        <v>0</v>
      </c>
      <c r="P3087">
        <v>1.0329999999999999</v>
      </c>
      <c r="Q3087">
        <v>1</v>
      </c>
      <c r="R3087">
        <v>5</v>
      </c>
      <c r="S3087" t="s">
        <v>109</v>
      </c>
      <c r="T3087" t="s">
        <v>112</v>
      </c>
      <c r="U3087">
        <v>0</v>
      </c>
      <c r="V3087">
        <v>0</v>
      </c>
      <c r="X3087" t="s">
        <v>63</v>
      </c>
      <c r="Y3087">
        <v>1080</v>
      </c>
      <c r="Z3087" t="s">
        <v>92</v>
      </c>
      <c r="AA3087" t="s">
        <v>1096</v>
      </c>
      <c r="AB3087" t="s">
        <v>66</v>
      </c>
      <c r="AC3087" t="s">
        <v>67</v>
      </c>
      <c r="AE3087">
        <v>6</v>
      </c>
      <c r="AF3087" t="s">
        <v>81</v>
      </c>
      <c r="AK3087" t="s">
        <v>71</v>
      </c>
      <c r="AL3087">
        <v>35</v>
      </c>
      <c r="AN3087" t="s">
        <v>72</v>
      </c>
      <c r="AP3087" t="s">
        <v>56</v>
      </c>
      <c r="AR3087">
        <v>9305</v>
      </c>
      <c r="AS3087" t="s">
        <v>73</v>
      </c>
      <c r="AT3087" t="s">
        <v>74</v>
      </c>
      <c r="AV3087" t="s">
        <v>74</v>
      </c>
      <c r="AX3087">
        <v>510</v>
      </c>
      <c r="AY3087" t="s">
        <v>58</v>
      </c>
      <c r="AZ3087">
        <v>5535</v>
      </c>
      <c r="BA3087">
        <v>14140</v>
      </c>
      <c r="BC3087">
        <v>71200</v>
      </c>
      <c r="BD3087" t="s">
        <v>59</v>
      </c>
    </row>
    <row r="3088" spans="1:56" x14ac:dyDescent="0.25">
      <c r="A3088">
        <v>1</v>
      </c>
      <c r="B3088">
        <v>9</v>
      </c>
      <c r="C3088">
        <v>24</v>
      </c>
      <c r="D3088">
        <v>300221900100</v>
      </c>
      <c r="E3088" t="s">
        <v>1522</v>
      </c>
      <c r="G3088">
        <v>559</v>
      </c>
      <c r="H3088">
        <v>9</v>
      </c>
      <c r="I3088">
        <v>21</v>
      </c>
      <c r="J3088" t="str">
        <f t="shared" si="48"/>
        <v>09-24-2021</v>
      </c>
      <c r="K3088">
        <v>179900</v>
      </c>
      <c r="L3088">
        <v>1832</v>
      </c>
      <c r="M3088">
        <v>0</v>
      </c>
      <c r="N3088">
        <v>0</v>
      </c>
      <c r="P3088">
        <v>1</v>
      </c>
      <c r="Q3088" t="s">
        <v>61</v>
      </c>
      <c r="R3088" t="s">
        <v>116</v>
      </c>
      <c r="S3088" t="s">
        <v>224</v>
      </c>
      <c r="T3088" t="s">
        <v>143</v>
      </c>
      <c r="U3088">
        <v>0</v>
      </c>
      <c r="V3088">
        <v>100</v>
      </c>
      <c r="X3088" t="s">
        <v>63</v>
      </c>
      <c r="Y3088">
        <v>720</v>
      </c>
      <c r="Z3088" t="s">
        <v>64</v>
      </c>
      <c r="AA3088" t="s">
        <v>1523</v>
      </c>
      <c r="AB3088" t="s">
        <v>137</v>
      </c>
      <c r="AC3088" t="s">
        <v>67</v>
      </c>
      <c r="AE3088">
        <v>7</v>
      </c>
      <c r="AF3088" t="s">
        <v>81</v>
      </c>
      <c r="AK3088" t="s">
        <v>71</v>
      </c>
      <c r="AL3088">
        <v>45</v>
      </c>
      <c r="AN3088" t="s">
        <v>82</v>
      </c>
      <c r="AP3088" t="s">
        <v>56</v>
      </c>
      <c r="AR3088">
        <v>3085</v>
      </c>
      <c r="AS3088" t="s">
        <v>73</v>
      </c>
      <c r="AT3088" t="s">
        <v>74</v>
      </c>
      <c r="AV3088" t="s">
        <v>74</v>
      </c>
      <c r="AX3088">
        <v>510</v>
      </c>
      <c r="AY3088" t="s">
        <v>58</v>
      </c>
      <c r="AZ3088">
        <v>5559</v>
      </c>
      <c r="BA3088">
        <v>13860</v>
      </c>
      <c r="BC3088">
        <v>62690</v>
      </c>
      <c r="BD3088" t="s">
        <v>59</v>
      </c>
    </row>
    <row r="3089" spans="1:56" x14ac:dyDescent="0.25">
      <c r="A3089">
        <v>1</v>
      </c>
      <c r="B3089">
        <v>9</v>
      </c>
      <c r="C3089">
        <v>22</v>
      </c>
      <c r="D3089">
        <v>300580700200</v>
      </c>
      <c r="E3089" t="s">
        <v>165</v>
      </c>
      <c r="G3089">
        <v>552</v>
      </c>
      <c r="H3089">
        <v>9</v>
      </c>
      <c r="I3089">
        <v>21</v>
      </c>
      <c r="J3089" t="str">
        <f t="shared" si="48"/>
        <v>09-22-2021</v>
      </c>
      <c r="K3089">
        <v>232000</v>
      </c>
      <c r="L3089">
        <v>0</v>
      </c>
      <c r="M3089">
        <v>0</v>
      </c>
      <c r="N3089">
        <v>0</v>
      </c>
      <c r="P3089">
        <v>0.58699999999999997</v>
      </c>
      <c r="U3089">
        <v>0</v>
      </c>
      <c r="V3089">
        <v>0</v>
      </c>
      <c r="Y3089">
        <v>0</v>
      </c>
      <c r="AE3089">
        <v>0</v>
      </c>
      <c r="AR3089">
        <v>0</v>
      </c>
      <c r="AX3089">
        <v>599</v>
      </c>
      <c r="AY3089" t="s">
        <v>58</v>
      </c>
      <c r="AZ3089">
        <v>3552</v>
      </c>
      <c r="BA3089">
        <v>1890</v>
      </c>
      <c r="BC3089">
        <v>0</v>
      </c>
      <c r="BD3089" t="s">
        <v>59</v>
      </c>
    </row>
    <row r="3090" spans="1:56" x14ac:dyDescent="0.25">
      <c r="A3090">
        <v>1</v>
      </c>
      <c r="B3090">
        <v>9</v>
      </c>
      <c r="C3090">
        <v>22</v>
      </c>
      <c r="D3090">
        <v>300580900000</v>
      </c>
      <c r="E3090" t="s">
        <v>1633</v>
      </c>
      <c r="G3090">
        <v>552</v>
      </c>
      <c r="H3090">
        <v>9</v>
      </c>
      <c r="I3090">
        <v>21</v>
      </c>
      <c r="J3090" t="str">
        <f t="shared" si="48"/>
        <v>09-22-2021</v>
      </c>
      <c r="K3090">
        <v>232000</v>
      </c>
      <c r="L3090">
        <v>1500</v>
      </c>
      <c r="M3090">
        <v>0</v>
      </c>
      <c r="N3090">
        <v>0</v>
      </c>
      <c r="P3090">
        <v>0.54</v>
      </c>
      <c r="Q3090">
        <v>1</v>
      </c>
      <c r="R3090">
        <v>1</v>
      </c>
      <c r="S3090">
        <v>9621</v>
      </c>
      <c r="T3090" t="s">
        <v>112</v>
      </c>
      <c r="U3090">
        <v>0</v>
      </c>
      <c r="V3090">
        <v>0</v>
      </c>
      <c r="X3090" t="s">
        <v>63</v>
      </c>
      <c r="Y3090">
        <v>676</v>
      </c>
      <c r="Z3090" t="s">
        <v>64</v>
      </c>
      <c r="AA3090" t="s">
        <v>1634</v>
      </c>
      <c r="AB3090" t="s">
        <v>66</v>
      </c>
      <c r="AC3090" t="s">
        <v>67</v>
      </c>
      <c r="AE3090">
        <v>6</v>
      </c>
      <c r="AF3090" t="s">
        <v>102</v>
      </c>
      <c r="AG3090" t="s">
        <v>69</v>
      </c>
      <c r="AK3090" t="s">
        <v>71</v>
      </c>
      <c r="AL3090">
        <v>35</v>
      </c>
      <c r="AN3090" t="s">
        <v>82</v>
      </c>
      <c r="AP3090" t="s">
        <v>56</v>
      </c>
      <c r="AR3090">
        <v>0</v>
      </c>
      <c r="AS3090" t="s">
        <v>73</v>
      </c>
      <c r="AT3090" t="s">
        <v>74</v>
      </c>
      <c r="AV3090" t="s">
        <v>74</v>
      </c>
      <c r="AX3090">
        <v>510</v>
      </c>
      <c r="AY3090" t="s">
        <v>1635</v>
      </c>
      <c r="AZ3090">
        <v>4552</v>
      </c>
      <c r="BA3090">
        <v>9090</v>
      </c>
      <c r="BC3090">
        <v>105800</v>
      </c>
      <c r="BD3090" t="s">
        <v>59</v>
      </c>
    </row>
    <row r="3091" spans="1:56" x14ac:dyDescent="0.25">
      <c r="A3091">
        <v>1</v>
      </c>
      <c r="B3091">
        <v>9</v>
      </c>
      <c r="C3091">
        <v>17</v>
      </c>
      <c r="D3091">
        <v>300661400000</v>
      </c>
      <c r="E3091" t="s">
        <v>1661</v>
      </c>
      <c r="G3091">
        <v>542</v>
      </c>
      <c r="H3091">
        <v>9</v>
      </c>
      <c r="I3091">
        <v>21</v>
      </c>
      <c r="J3091" t="str">
        <f t="shared" si="48"/>
        <v>09-17-2021</v>
      </c>
      <c r="K3091">
        <v>249900</v>
      </c>
      <c r="L3091">
        <v>1528</v>
      </c>
      <c r="M3091">
        <v>0</v>
      </c>
      <c r="N3091">
        <v>0</v>
      </c>
      <c r="P3091">
        <v>1</v>
      </c>
      <c r="Q3091">
        <v>1</v>
      </c>
      <c r="R3091">
        <v>1</v>
      </c>
      <c r="S3091">
        <v>9561</v>
      </c>
      <c r="T3091" t="s">
        <v>76</v>
      </c>
      <c r="U3091">
        <v>0</v>
      </c>
      <c r="V3091">
        <v>1298</v>
      </c>
      <c r="W3091" t="s">
        <v>71</v>
      </c>
      <c r="X3091" t="s">
        <v>63</v>
      </c>
      <c r="Y3091">
        <v>552</v>
      </c>
      <c r="Z3091" t="s">
        <v>64</v>
      </c>
      <c r="AA3091" t="s">
        <v>300</v>
      </c>
      <c r="AB3091" t="s">
        <v>66</v>
      </c>
      <c r="AC3091" t="s">
        <v>77</v>
      </c>
      <c r="AE3091">
        <v>7</v>
      </c>
      <c r="AF3091" t="s">
        <v>102</v>
      </c>
      <c r="AG3091" t="s">
        <v>69</v>
      </c>
      <c r="AK3091" t="s">
        <v>71</v>
      </c>
      <c r="AL3091">
        <v>37</v>
      </c>
      <c r="AN3091" t="s">
        <v>72</v>
      </c>
      <c r="AP3091" t="s">
        <v>56</v>
      </c>
      <c r="AR3091">
        <v>0</v>
      </c>
      <c r="AS3091" t="s">
        <v>73</v>
      </c>
      <c r="AT3091" t="s">
        <v>74</v>
      </c>
      <c r="AV3091" t="s">
        <v>74</v>
      </c>
      <c r="AX3091">
        <v>510</v>
      </c>
      <c r="AY3091" t="s">
        <v>58</v>
      </c>
      <c r="AZ3091">
        <v>7542</v>
      </c>
      <c r="BA3091">
        <v>12770</v>
      </c>
      <c r="BC3091">
        <v>123740</v>
      </c>
      <c r="BD3091" t="s">
        <v>59</v>
      </c>
    </row>
    <row r="3092" spans="1:56" x14ac:dyDescent="0.25">
      <c r="A3092">
        <v>1</v>
      </c>
      <c r="B3092">
        <v>9</v>
      </c>
      <c r="C3092">
        <v>23</v>
      </c>
      <c r="D3092">
        <v>315720000000</v>
      </c>
      <c r="E3092" t="s">
        <v>1770</v>
      </c>
      <c r="G3092">
        <v>555</v>
      </c>
      <c r="H3092">
        <v>9</v>
      </c>
      <c r="I3092">
        <v>21</v>
      </c>
      <c r="J3092" t="str">
        <f t="shared" si="48"/>
        <v>09-23-2021</v>
      </c>
      <c r="K3092">
        <v>50000</v>
      </c>
      <c r="L3092">
        <v>0</v>
      </c>
      <c r="M3092">
        <v>120</v>
      </c>
      <c r="N3092">
        <v>140</v>
      </c>
      <c r="P3092">
        <v>0.38600000000000001</v>
      </c>
      <c r="U3092">
        <v>0</v>
      </c>
      <c r="V3092">
        <v>0</v>
      </c>
      <c r="Y3092">
        <v>0</v>
      </c>
      <c r="AE3092">
        <v>0</v>
      </c>
      <c r="AR3092">
        <v>3101</v>
      </c>
      <c r="AS3092" t="s">
        <v>73</v>
      </c>
      <c r="AX3092">
        <v>110</v>
      </c>
      <c r="AY3092" t="s">
        <v>58</v>
      </c>
      <c r="AZ3092">
        <v>1555</v>
      </c>
      <c r="BA3092">
        <v>3200</v>
      </c>
      <c r="BC3092">
        <v>0</v>
      </c>
      <c r="BD3092" t="s">
        <v>59</v>
      </c>
    </row>
    <row r="3093" spans="1:56" x14ac:dyDescent="0.25">
      <c r="A3093">
        <v>1</v>
      </c>
      <c r="B3093">
        <v>9</v>
      </c>
      <c r="C3093">
        <v>2</v>
      </c>
      <c r="D3093">
        <v>320050900000</v>
      </c>
      <c r="E3093" t="s">
        <v>1819</v>
      </c>
      <c r="G3093">
        <v>520</v>
      </c>
      <c r="H3093">
        <v>9</v>
      </c>
      <c r="I3093">
        <v>21</v>
      </c>
      <c r="J3093" t="str">
        <f t="shared" si="48"/>
        <v>09-02-2021</v>
      </c>
      <c r="K3093">
        <v>192000</v>
      </c>
      <c r="L3093">
        <v>0</v>
      </c>
      <c r="M3093">
        <v>120</v>
      </c>
      <c r="N3093">
        <v>165</v>
      </c>
      <c r="P3093">
        <v>0</v>
      </c>
      <c r="U3093">
        <v>0</v>
      </c>
      <c r="V3093">
        <v>0</v>
      </c>
      <c r="Y3093">
        <v>0</v>
      </c>
      <c r="AE3093">
        <v>0</v>
      </c>
      <c r="AF3093" t="s">
        <v>81</v>
      </c>
      <c r="AR3093">
        <v>7322</v>
      </c>
      <c r="AX3093">
        <v>499</v>
      </c>
      <c r="AY3093" t="s">
        <v>1820</v>
      </c>
      <c r="AZ3093">
        <v>6520</v>
      </c>
      <c r="BA3093">
        <v>27710</v>
      </c>
      <c r="BC3093">
        <v>65710</v>
      </c>
      <c r="BD3093" t="s">
        <v>59</v>
      </c>
    </row>
    <row r="3094" spans="1:56" x14ac:dyDescent="0.25">
      <c r="A3094">
        <v>1</v>
      </c>
      <c r="B3094">
        <v>9</v>
      </c>
      <c r="C3094">
        <v>27</v>
      </c>
      <c r="D3094">
        <v>320450500000</v>
      </c>
      <c r="E3094" t="s">
        <v>2031</v>
      </c>
      <c r="G3094">
        <v>563</v>
      </c>
      <c r="H3094">
        <v>9</v>
      </c>
      <c r="I3094">
        <v>21</v>
      </c>
      <c r="J3094" t="str">
        <f t="shared" si="48"/>
        <v>09-27-2021</v>
      </c>
      <c r="K3094">
        <v>57000</v>
      </c>
      <c r="L3094">
        <v>902</v>
      </c>
      <c r="M3094">
        <v>53</v>
      </c>
      <c r="N3094">
        <v>150</v>
      </c>
      <c r="P3094">
        <v>0</v>
      </c>
      <c r="Q3094">
        <v>1</v>
      </c>
      <c r="R3094">
        <v>1</v>
      </c>
      <c r="S3094">
        <v>9521</v>
      </c>
      <c r="T3094" t="s">
        <v>112</v>
      </c>
      <c r="U3094">
        <v>3</v>
      </c>
      <c r="V3094">
        <v>0</v>
      </c>
      <c r="X3094" t="s">
        <v>63</v>
      </c>
      <c r="Y3094">
        <v>0</v>
      </c>
      <c r="AA3094" t="s">
        <v>2032</v>
      </c>
      <c r="AB3094" t="s">
        <v>66</v>
      </c>
      <c r="AC3094" t="s">
        <v>67</v>
      </c>
      <c r="AE3094">
        <v>4</v>
      </c>
      <c r="AF3094" t="s">
        <v>81</v>
      </c>
      <c r="AK3094" t="s">
        <v>71</v>
      </c>
      <c r="AL3094">
        <v>42</v>
      </c>
      <c r="AN3094" t="s">
        <v>138</v>
      </c>
      <c r="AP3094" t="s">
        <v>56</v>
      </c>
      <c r="AR3094">
        <v>3243</v>
      </c>
      <c r="AS3094" t="s">
        <v>73</v>
      </c>
      <c r="AT3094" t="s">
        <v>213</v>
      </c>
      <c r="AV3094" t="s">
        <v>213</v>
      </c>
      <c r="AX3094">
        <v>510</v>
      </c>
      <c r="AY3094" t="s">
        <v>58</v>
      </c>
      <c r="AZ3094">
        <v>3563</v>
      </c>
      <c r="BA3094">
        <v>6370</v>
      </c>
      <c r="BC3094">
        <v>40510</v>
      </c>
      <c r="BD3094" t="s">
        <v>59</v>
      </c>
    </row>
    <row r="3095" spans="1:56" x14ac:dyDescent="0.25">
      <c r="A3095">
        <v>1</v>
      </c>
      <c r="B3095">
        <v>9</v>
      </c>
      <c r="C3095">
        <v>17</v>
      </c>
      <c r="D3095">
        <v>320700700000</v>
      </c>
      <c r="E3095" t="s">
        <v>2128</v>
      </c>
      <c r="G3095">
        <v>547</v>
      </c>
      <c r="H3095">
        <v>9</v>
      </c>
      <c r="I3095">
        <v>21</v>
      </c>
      <c r="J3095" t="str">
        <f t="shared" si="48"/>
        <v>09-17-2021</v>
      </c>
      <c r="K3095">
        <v>85000</v>
      </c>
      <c r="L3095">
        <v>1976</v>
      </c>
      <c r="M3095">
        <v>51</v>
      </c>
      <c r="N3095">
        <v>165</v>
      </c>
      <c r="P3095">
        <v>0</v>
      </c>
      <c r="Q3095">
        <v>2</v>
      </c>
      <c r="R3095" t="s">
        <v>116</v>
      </c>
      <c r="S3095" t="s">
        <v>123</v>
      </c>
      <c r="T3095" t="s">
        <v>112</v>
      </c>
      <c r="U3095">
        <v>0</v>
      </c>
      <c r="V3095">
        <v>0</v>
      </c>
      <c r="Y3095">
        <v>0</v>
      </c>
      <c r="AA3095" t="s">
        <v>152</v>
      </c>
      <c r="AB3095" t="s">
        <v>66</v>
      </c>
      <c r="AC3095" t="s">
        <v>67</v>
      </c>
      <c r="AE3095">
        <v>9</v>
      </c>
      <c r="AF3095" t="s">
        <v>102</v>
      </c>
      <c r="AG3095" t="s">
        <v>69</v>
      </c>
      <c r="AK3095" t="s">
        <v>225</v>
      </c>
      <c r="AL3095">
        <v>45</v>
      </c>
      <c r="AN3095" t="s">
        <v>82</v>
      </c>
      <c r="AP3095" t="s">
        <v>56</v>
      </c>
      <c r="AR3095">
        <v>3254</v>
      </c>
      <c r="AS3095" t="s">
        <v>73</v>
      </c>
      <c r="AT3095" t="s">
        <v>213</v>
      </c>
      <c r="AV3095" t="s">
        <v>213</v>
      </c>
      <c r="AX3095">
        <v>510</v>
      </c>
      <c r="AY3095" t="s">
        <v>58</v>
      </c>
      <c r="AZ3095">
        <v>2547</v>
      </c>
      <c r="BA3095">
        <v>8230</v>
      </c>
      <c r="BC3095">
        <v>63370</v>
      </c>
      <c r="BD3095" t="s">
        <v>59</v>
      </c>
    </row>
    <row r="3096" spans="1:56" x14ac:dyDescent="0.25">
      <c r="A3096">
        <v>1</v>
      </c>
      <c r="B3096">
        <v>9</v>
      </c>
      <c r="C3096">
        <v>10</v>
      </c>
      <c r="D3096">
        <v>320810700000</v>
      </c>
      <c r="E3096" t="s">
        <v>2241</v>
      </c>
      <c r="G3096">
        <v>528</v>
      </c>
      <c r="H3096">
        <v>9</v>
      </c>
      <c r="I3096">
        <v>21</v>
      </c>
      <c r="J3096" t="str">
        <f t="shared" si="48"/>
        <v>09-10-2021</v>
      </c>
      <c r="K3096">
        <v>45000</v>
      </c>
      <c r="L3096">
        <v>1008</v>
      </c>
      <c r="M3096">
        <v>61</v>
      </c>
      <c r="N3096">
        <v>160</v>
      </c>
      <c r="P3096">
        <v>0.26</v>
      </c>
      <c r="Q3096">
        <v>1</v>
      </c>
      <c r="R3096">
        <v>1</v>
      </c>
      <c r="S3096">
        <v>9301</v>
      </c>
      <c r="T3096" t="s">
        <v>76</v>
      </c>
      <c r="U3096">
        <v>0</v>
      </c>
      <c r="V3096">
        <v>504</v>
      </c>
      <c r="X3096" t="s">
        <v>63</v>
      </c>
      <c r="Y3096">
        <v>0</v>
      </c>
      <c r="AA3096" t="s">
        <v>617</v>
      </c>
      <c r="AB3096" t="s">
        <v>66</v>
      </c>
      <c r="AC3096" t="s">
        <v>67</v>
      </c>
      <c r="AE3096">
        <v>6</v>
      </c>
      <c r="AF3096" t="s">
        <v>81</v>
      </c>
      <c r="AK3096" t="s">
        <v>225</v>
      </c>
      <c r="AL3096">
        <v>50</v>
      </c>
      <c r="AM3096">
        <v>20</v>
      </c>
      <c r="AN3096" t="s">
        <v>92</v>
      </c>
      <c r="AP3096" t="s">
        <v>56</v>
      </c>
      <c r="AR3096">
        <v>3243</v>
      </c>
      <c r="AS3096" t="s">
        <v>73</v>
      </c>
      <c r="AT3096" t="s">
        <v>213</v>
      </c>
      <c r="AV3096" t="s">
        <v>213</v>
      </c>
      <c r="AX3096">
        <v>510</v>
      </c>
      <c r="AY3096" t="s">
        <v>58</v>
      </c>
      <c r="AZ3096">
        <v>3528</v>
      </c>
      <c r="BA3096">
        <v>11970</v>
      </c>
      <c r="BC3096">
        <v>33770</v>
      </c>
      <c r="BD3096" t="s">
        <v>59</v>
      </c>
    </row>
    <row r="3097" spans="1:56" x14ac:dyDescent="0.25">
      <c r="A3097">
        <v>1</v>
      </c>
      <c r="B3097">
        <v>9</v>
      </c>
      <c r="C3097">
        <v>22</v>
      </c>
      <c r="D3097">
        <v>320811400000</v>
      </c>
      <c r="E3097" t="s">
        <v>2243</v>
      </c>
      <c r="G3097">
        <v>550</v>
      </c>
      <c r="H3097">
        <v>9</v>
      </c>
      <c r="I3097">
        <v>21</v>
      </c>
      <c r="J3097" t="str">
        <f t="shared" si="48"/>
        <v>09-22-2021</v>
      </c>
      <c r="K3097">
        <v>84500</v>
      </c>
      <c r="L3097">
        <v>1034</v>
      </c>
      <c r="M3097">
        <v>71</v>
      </c>
      <c r="N3097">
        <v>166</v>
      </c>
      <c r="P3097">
        <v>0.27</v>
      </c>
      <c r="Q3097" t="s">
        <v>98</v>
      </c>
      <c r="R3097">
        <v>1</v>
      </c>
      <c r="S3097">
        <v>9491</v>
      </c>
      <c r="T3097" t="s">
        <v>100</v>
      </c>
      <c r="U3097">
        <v>0</v>
      </c>
      <c r="V3097">
        <v>1034</v>
      </c>
      <c r="X3097" t="s">
        <v>63</v>
      </c>
      <c r="Y3097">
        <v>520</v>
      </c>
      <c r="Z3097" t="s">
        <v>92</v>
      </c>
      <c r="AA3097" t="s">
        <v>152</v>
      </c>
      <c r="AB3097" t="s">
        <v>66</v>
      </c>
      <c r="AC3097" t="s">
        <v>67</v>
      </c>
      <c r="AE3097">
        <v>6</v>
      </c>
      <c r="AF3097" t="s">
        <v>102</v>
      </c>
      <c r="AG3097" t="s">
        <v>69</v>
      </c>
      <c r="AK3097" t="s">
        <v>71</v>
      </c>
      <c r="AL3097">
        <v>42</v>
      </c>
      <c r="AN3097" t="s">
        <v>82</v>
      </c>
      <c r="AP3097" t="s">
        <v>56</v>
      </c>
      <c r="AR3097">
        <v>3243</v>
      </c>
      <c r="AS3097" t="s">
        <v>73</v>
      </c>
      <c r="AT3097" t="s">
        <v>213</v>
      </c>
      <c r="AV3097" t="s">
        <v>213</v>
      </c>
      <c r="AX3097">
        <v>510</v>
      </c>
      <c r="AY3097" t="s">
        <v>473</v>
      </c>
      <c r="AZ3097">
        <v>5550</v>
      </c>
      <c r="BA3097">
        <v>14200</v>
      </c>
      <c r="BC3097">
        <v>68260</v>
      </c>
      <c r="BD3097" t="s">
        <v>59</v>
      </c>
    </row>
    <row r="3098" spans="1:56" x14ac:dyDescent="0.25">
      <c r="A3098">
        <v>1</v>
      </c>
      <c r="B3098">
        <v>9</v>
      </c>
      <c r="C3098">
        <v>20</v>
      </c>
      <c r="D3098">
        <v>320821300000</v>
      </c>
      <c r="E3098" t="s">
        <v>2251</v>
      </c>
      <c r="G3098">
        <v>548</v>
      </c>
      <c r="H3098">
        <v>9</v>
      </c>
      <c r="I3098">
        <v>21</v>
      </c>
      <c r="J3098" t="str">
        <f t="shared" si="48"/>
        <v>09-20-2021</v>
      </c>
      <c r="K3098">
        <v>233500</v>
      </c>
      <c r="L3098">
        <v>1619</v>
      </c>
      <c r="M3098">
        <v>100</v>
      </c>
      <c r="N3098">
        <v>190</v>
      </c>
      <c r="P3098">
        <v>0</v>
      </c>
      <c r="Q3098">
        <v>1</v>
      </c>
      <c r="R3098">
        <v>1</v>
      </c>
      <c r="S3098">
        <v>9661</v>
      </c>
      <c r="T3098" t="s">
        <v>86</v>
      </c>
      <c r="U3098">
        <v>3</v>
      </c>
      <c r="V3098">
        <v>947</v>
      </c>
      <c r="W3098" t="s">
        <v>71</v>
      </c>
      <c r="X3098" t="s">
        <v>63</v>
      </c>
      <c r="Y3098">
        <v>576</v>
      </c>
      <c r="Z3098" t="s">
        <v>64</v>
      </c>
      <c r="AA3098" t="s">
        <v>208</v>
      </c>
      <c r="AB3098" t="s">
        <v>66</v>
      </c>
      <c r="AC3098" t="s">
        <v>77</v>
      </c>
      <c r="AE3098">
        <v>8</v>
      </c>
      <c r="AF3098" t="s">
        <v>102</v>
      </c>
      <c r="AG3098" t="s">
        <v>69</v>
      </c>
      <c r="AK3098" t="s">
        <v>64</v>
      </c>
      <c r="AL3098">
        <v>25</v>
      </c>
      <c r="AN3098" t="s">
        <v>310</v>
      </c>
      <c r="AP3098" t="s">
        <v>56</v>
      </c>
      <c r="AR3098">
        <v>3248</v>
      </c>
      <c r="AS3098" t="s">
        <v>73</v>
      </c>
      <c r="AT3098" t="s">
        <v>213</v>
      </c>
      <c r="AV3098" t="s">
        <v>213</v>
      </c>
      <c r="AX3098">
        <v>510</v>
      </c>
      <c r="AY3098" t="s">
        <v>489</v>
      </c>
      <c r="AZ3098">
        <v>5548</v>
      </c>
      <c r="BA3098">
        <v>24400</v>
      </c>
      <c r="BC3098">
        <v>93060</v>
      </c>
      <c r="BD3098" t="s">
        <v>59</v>
      </c>
    </row>
    <row r="3099" spans="1:56" x14ac:dyDescent="0.25">
      <c r="A3099">
        <v>1</v>
      </c>
      <c r="B3099">
        <v>9</v>
      </c>
      <c r="C3099">
        <v>16</v>
      </c>
      <c r="D3099">
        <v>321670480000</v>
      </c>
      <c r="E3099" t="s">
        <v>2377</v>
      </c>
      <c r="G3099">
        <v>541</v>
      </c>
      <c r="H3099">
        <v>9</v>
      </c>
      <c r="I3099">
        <v>21</v>
      </c>
      <c r="J3099" t="str">
        <f t="shared" si="48"/>
        <v>09-16-2021</v>
      </c>
      <c r="K3099">
        <v>226000</v>
      </c>
      <c r="L3099">
        <v>1482</v>
      </c>
      <c r="M3099">
        <v>150</v>
      </c>
      <c r="N3099">
        <v>156</v>
      </c>
      <c r="P3099">
        <v>0</v>
      </c>
      <c r="Q3099">
        <v>1</v>
      </c>
      <c r="R3099">
        <v>1</v>
      </c>
      <c r="S3099">
        <v>9881</v>
      </c>
      <c r="T3099" t="s">
        <v>76</v>
      </c>
      <c r="U3099">
        <v>3</v>
      </c>
      <c r="V3099">
        <v>642</v>
      </c>
      <c r="W3099" t="s">
        <v>71</v>
      </c>
      <c r="X3099" t="s">
        <v>63</v>
      </c>
      <c r="Y3099">
        <v>572</v>
      </c>
      <c r="Z3099" t="s">
        <v>64</v>
      </c>
      <c r="AA3099" t="s">
        <v>164</v>
      </c>
      <c r="AB3099" t="s">
        <v>66</v>
      </c>
      <c r="AC3099" t="s">
        <v>67</v>
      </c>
      <c r="AE3099">
        <v>7</v>
      </c>
      <c r="AF3099" t="s">
        <v>68</v>
      </c>
      <c r="AG3099" t="s">
        <v>69</v>
      </c>
      <c r="AK3099" t="s">
        <v>71</v>
      </c>
      <c r="AL3099">
        <v>22</v>
      </c>
      <c r="AN3099" t="s">
        <v>189</v>
      </c>
      <c r="AP3099" t="s">
        <v>56</v>
      </c>
      <c r="AR3099">
        <v>3281</v>
      </c>
      <c r="AS3099" t="s">
        <v>73</v>
      </c>
      <c r="AT3099" t="s">
        <v>213</v>
      </c>
      <c r="AV3099" t="s">
        <v>213</v>
      </c>
      <c r="AX3099">
        <v>510</v>
      </c>
      <c r="AY3099" t="s">
        <v>429</v>
      </c>
      <c r="AZ3099">
        <v>8541</v>
      </c>
      <c r="BA3099">
        <v>30570</v>
      </c>
      <c r="BC3099">
        <v>152940</v>
      </c>
      <c r="BD3099" t="s">
        <v>59</v>
      </c>
    </row>
    <row r="3100" spans="1:56" x14ac:dyDescent="0.25">
      <c r="A3100">
        <v>1</v>
      </c>
      <c r="B3100">
        <v>9</v>
      </c>
      <c r="C3100">
        <v>30</v>
      </c>
      <c r="D3100">
        <v>321671510100</v>
      </c>
      <c r="E3100" t="s">
        <v>2399</v>
      </c>
      <c r="G3100">
        <v>570</v>
      </c>
      <c r="H3100">
        <v>9</v>
      </c>
      <c r="I3100">
        <v>21</v>
      </c>
      <c r="J3100" t="str">
        <f t="shared" si="48"/>
        <v>09-30-2021</v>
      </c>
      <c r="K3100">
        <v>289900</v>
      </c>
      <c r="L3100">
        <v>1516</v>
      </c>
      <c r="M3100">
        <v>60</v>
      </c>
      <c r="N3100">
        <v>125</v>
      </c>
      <c r="P3100">
        <v>0</v>
      </c>
      <c r="Q3100">
        <v>1</v>
      </c>
      <c r="R3100">
        <v>1</v>
      </c>
      <c r="S3100">
        <v>9991</v>
      </c>
      <c r="T3100" t="s">
        <v>86</v>
      </c>
      <c r="U3100">
        <v>3</v>
      </c>
      <c r="V3100">
        <v>1516</v>
      </c>
      <c r="W3100" t="s">
        <v>71</v>
      </c>
      <c r="X3100" t="s">
        <v>63</v>
      </c>
      <c r="Y3100">
        <v>529</v>
      </c>
      <c r="Z3100" t="s">
        <v>64</v>
      </c>
      <c r="AA3100" t="s">
        <v>157</v>
      </c>
      <c r="AB3100" t="s">
        <v>66</v>
      </c>
      <c r="AC3100" t="s">
        <v>77</v>
      </c>
      <c r="AE3100">
        <v>6</v>
      </c>
      <c r="AF3100" t="s">
        <v>68</v>
      </c>
      <c r="AG3100" t="s">
        <v>69</v>
      </c>
      <c r="AK3100" t="s">
        <v>71</v>
      </c>
      <c r="AL3100">
        <v>12</v>
      </c>
      <c r="AN3100" t="s">
        <v>310</v>
      </c>
      <c r="AP3100" t="s">
        <v>56</v>
      </c>
      <c r="AR3100">
        <v>3292</v>
      </c>
      <c r="AS3100" t="s">
        <v>73</v>
      </c>
      <c r="AT3100" t="s">
        <v>213</v>
      </c>
      <c r="AV3100" t="s">
        <v>213</v>
      </c>
      <c r="AX3100">
        <v>510</v>
      </c>
      <c r="AY3100" t="s">
        <v>2220</v>
      </c>
      <c r="AZ3100">
        <v>5570</v>
      </c>
      <c r="BA3100">
        <v>10370</v>
      </c>
      <c r="BC3100">
        <v>188940</v>
      </c>
      <c r="BD3100" t="s">
        <v>59</v>
      </c>
    </row>
    <row r="3101" spans="1:56" x14ac:dyDescent="0.25">
      <c r="A3101">
        <v>1</v>
      </c>
      <c r="B3101">
        <v>9</v>
      </c>
      <c r="C3101">
        <v>24</v>
      </c>
      <c r="D3101">
        <v>321751000100</v>
      </c>
      <c r="E3101" t="s">
        <v>2432</v>
      </c>
      <c r="G3101">
        <v>558</v>
      </c>
      <c r="H3101">
        <v>9</v>
      </c>
      <c r="I3101">
        <v>21</v>
      </c>
      <c r="J3101" t="str">
        <f t="shared" si="48"/>
        <v>09-24-2021</v>
      </c>
      <c r="K3101">
        <v>215000</v>
      </c>
      <c r="L3101">
        <v>1446</v>
      </c>
      <c r="M3101">
        <v>79</v>
      </c>
      <c r="N3101">
        <v>99</v>
      </c>
      <c r="P3101">
        <v>0.17899999999999999</v>
      </c>
      <c r="Q3101">
        <v>1</v>
      </c>
      <c r="R3101">
        <v>2</v>
      </c>
      <c r="S3101">
        <v>61</v>
      </c>
      <c r="T3101" t="s">
        <v>76</v>
      </c>
      <c r="U3101">
        <v>2</v>
      </c>
      <c r="V3101">
        <v>1085</v>
      </c>
      <c r="X3101" t="s">
        <v>63</v>
      </c>
      <c r="Y3101">
        <v>576</v>
      </c>
      <c r="Z3101" t="s">
        <v>64</v>
      </c>
      <c r="AA3101" t="s">
        <v>65</v>
      </c>
      <c r="AB3101" t="s">
        <v>66</v>
      </c>
      <c r="AC3101" t="s">
        <v>67</v>
      </c>
      <c r="AE3101">
        <v>5</v>
      </c>
      <c r="AF3101" t="s">
        <v>88</v>
      </c>
      <c r="AK3101" t="s">
        <v>71</v>
      </c>
      <c r="AL3101">
        <v>7</v>
      </c>
      <c r="AN3101" t="s">
        <v>310</v>
      </c>
      <c r="AP3101" t="s">
        <v>56</v>
      </c>
      <c r="AR3101">
        <v>3292</v>
      </c>
      <c r="AS3101" t="s">
        <v>73</v>
      </c>
      <c r="AT3101" t="s">
        <v>213</v>
      </c>
      <c r="AV3101" t="s">
        <v>213</v>
      </c>
      <c r="AX3101">
        <v>510</v>
      </c>
      <c r="AY3101" t="s">
        <v>2431</v>
      </c>
      <c r="AZ3101">
        <v>4558</v>
      </c>
      <c r="BA3101">
        <v>12140</v>
      </c>
      <c r="BC3101">
        <v>187110</v>
      </c>
      <c r="BD3101" t="s">
        <v>59</v>
      </c>
    </row>
    <row r="3102" spans="1:56" x14ac:dyDescent="0.25">
      <c r="A3102">
        <v>1</v>
      </c>
      <c r="B3102">
        <v>9</v>
      </c>
      <c r="C3102">
        <v>17</v>
      </c>
      <c r="D3102">
        <v>323680000000</v>
      </c>
      <c r="E3102" t="s">
        <v>2481</v>
      </c>
      <c r="G3102">
        <v>545</v>
      </c>
      <c r="H3102">
        <v>9</v>
      </c>
      <c r="I3102">
        <v>21</v>
      </c>
      <c r="J3102" t="str">
        <f t="shared" si="48"/>
        <v>09-17-2021</v>
      </c>
      <c r="K3102">
        <v>49900</v>
      </c>
      <c r="L3102">
        <v>0</v>
      </c>
      <c r="M3102">
        <v>0</v>
      </c>
      <c r="N3102">
        <v>0</v>
      </c>
      <c r="P3102">
        <v>3.984</v>
      </c>
      <c r="U3102">
        <v>0</v>
      </c>
      <c r="V3102">
        <v>0</v>
      </c>
      <c r="Y3102">
        <v>0</v>
      </c>
      <c r="AE3102">
        <v>0</v>
      </c>
      <c r="AP3102" t="s">
        <v>56</v>
      </c>
      <c r="AR3102">
        <v>3223</v>
      </c>
      <c r="AS3102" t="s">
        <v>73</v>
      </c>
      <c r="AT3102" t="s">
        <v>213</v>
      </c>
      <c r="AV3102" t="s">
        <v>213</v>
      </c>
      <c r="AX3102">
        <v>111</v>
      </c>
      <c r="AY3102" t="s">
        <v>58</v>
      </c>
      <c r="AZ3102">
        <v>1545</v>
      </c>
      <c r="BA3102">
        <v>0</v>
      </c>
      <c r="BC3102">
        <v>0</v>
      </c>
      <c r="BD3102" t="s">
        <v>59</v>
      </c>
    </row>
    <row r="3103" spans="1:56" x14ac:dyDescent="0.25">
      <c r="A3103">
        <v>1</v>
      </c>
      <c r="B3103">
        <v>9</v>
      </c>
      <c r="C3103">
        <v>17</v>
      </c>
      <c r="D3103">
        <v>323720000000</v>
      </c>
      <c r="E3103" t="s">
        <v>2479</v>
      </c>
      <c r="G3103">
        <v>545</v>
      </c>
      <c r="H3103">
        <v>9</v>
      </c>
      <c r="I3103">
        <v>21</v>
      </c>
      <c r="J3103" t="str">
        <f t="shared" si="48"/>
        <v>09-17-2021</v>
      </c>
      <c r="K3103">
        <v>49900</v>
      </c>
      <c r="L3103">
        <v>0</v>
      </c>
      <c r="M3103">
        <v>0</v>
      </c>
      <c r="N3103">
        <v>0</v>
      </c>
      <c r="P3103">
        <v>0.434</v>
      </c>
      <c r="U3103">
        <v>0</v>
      </c>
      <c r="V3103">
        <v>0</v>
      </c>
      <c r="Y3103">
        <v>0</v>
      </c>
      <c r="AE3103">
        <v>0</v>
      </c>
      <c r="AP3103" t="s">
        <v>56</v>
      </c>
      <c r="AR3103">
        <v>3223</v>
      </c>
      <c r="AS3103" t="s">
        <v>73</v>
      </c>
      <c r="AT3103" t="s">
        <v>213</v>
      </c>
      <c r="AV3103" t="s">
        <v>213</v>
      </c>
      <c r="AX3103">
        <v>111</v>
      </c>
      <c r="AY3103" t="s">
        <v>58</v>
      </c>
      <c r="AZ3103">
        <v>1545</v>
      </c>
      <c r="BA3103">
        <v>0</v>
      </c>
      <c r="BC3103">
        <v>0</v>
      </c>
      <c r="BD3103" t="s">
        <v>59</v>
      </c>
    </row>
    <row r="3104" spans="1:56" x14ac:dyDescent="0.25">
      <c r="A3104">
        <v>1</v>
      </c>
      <c r="B3104">
        <v>9</v>
      </c>
      <c r="C3104">
        <v>9</v>
      </c>
      <c r="D3104">
        <v>340381000000</v>
      </c>
      <c r="E3104" t="s">
        <v>2580</v>
      </c>
      <c r="G3104">
        <v>527</v>
      </c>
      <c r="H3104">
        <v>9</v>
      </c>
      <c r="I3104">
        <v>21</v>
      </c>
      <c r="J3104" t="str">
        <f t="shared" si="48"/>
        <v>09-09-2021</v>
      </c>
      <c r="K3104">
        <v>30830</v>
      </c>
      <c r="L3104">
        <v>0</v>
      </c>
      <c r="M3104">
        <v>68</v>
      </c>
      <c r="N3104">
        <v>150</v>
      </c>
      <c r="P3104">
        <v>0</v>
      </c>
      <c r="U3104">
        <v>0</v>
      </c>
      <c r="V3104">
        <v>0</v>
      </c>
      <c r="Y3104">
        <v>432</v>
      </c>
      <c r="Z3104" t="s">
        <v>92</v>
      </c>
      <c r="AE3104">
        <v>0</v>
      </c>
      <c r="AP3104" t="s">
        <v>56</v>
      </c>
      <c r="AR3104">
        <v>0</v>
      </c>
      <c r="AS3104" t="s">
        <v>73</v>
      </c>
      <c r="AX3104">
        <v>510</v>
      </c>
      <c r="AY3104" t="s">
        <v>58</v>
      </c>
      <c r="AZ3104">
        <v>6527</v>
      </c>
      <c r="BA3104">
        <v>4200</v>
      </c>
      <c r="BC3104">
        <v>44770</v>
      </c>
      <c r="BD3104" t="s">
        <v>59</v>
      </c>
    </row>
    <row r="3105" spans="1:56" x14ac:dyDescent="0.25">
      <c r="A3105">
        <v>1</v>
      </c>
      <c r="B3105">
        <v>9</v>
      </c>
      <c r="C3105">
        <v>2</v>
      </c>
      <c r="D3105">
        <v>460291600100</v>
      </c>
      <c r="E3105" t="s">
        <v>2861</v>
      </c>
      <c r="G3105">
        <v>521</v>
      </c>
      <c r="H3105">
        <v>9</v>
      </c>
      <c r="I3105">
        <v>21</v>
      </c>
      <c r="J3105" t="str">
        <f t="shared" si="48"/>
        <v>09-02-2021</v>
      </c>
      <c r="K3105">
        <v>111400</v>
      </c>
      <c r="L3105">
        <v>0</v>
      </c>
      <c r="M3105">
        <v>0</v>
      </c>
      <c r="N3105">
        <v>0</v>
      </c>
      <c r="P3105">
        <v>2</v>
      </c>
      <c r="U3105">
        <v>0</v>
      </c>
      <c r="V3105">
        <v>0</v>
      </c>
      <c r="Y3105">
        <v>0</v>
      </c>
      <c r="AE3105">
        <v>0</v>
      </c>
      <c r="AP3105" t="s">
        <v>56</v>
      </c>
      <c r="AR3105">
        <v>0</v>
      </c>
      <c r="AS3105" t="s">
        <v>73</v>
      </c>
      <c r="AT3105" t="s">
        <v>74</v>
      </c>
      <c r="AV3105" t="s">
        <v>74</v>
      </c>
      <c r="AX3105">
        <v>110</v>
      </c>
      <c r="AY3105" t="s">
        <v>2862</v>
      </c>
      <c r="AZ3105">
        <v>1521</v>
      </c>
      <c r="BA3105">
        <v>0</v>
      </c>
      <c r="BC3105">
        <v>0</v>
      </c>
      <c r="BD3105" t="s">
        <v>59</v>
      </c>
    </row>
    <row r="3106" spans="1:56" x14ac:dyDescent="0.25">
      <c r="A3106">
        <v>1</v>
      </c>
      <c r="B3106">
        <v>9</v>
      </c>
      <c r="C3106">
        <v>13</v>
      </c>
      <c r="D3106">
        <v>460360300000</v>
      </c>
      <c r="E3106" t="s">
        <v>2885</v>
      </c>
      <c r="G3106">
        <v>530</v>
      </c>
      <c r="H3106">
        <v>9</v>
      </c>
      <c r="I3106">
        <v>21</v>
      </c>
      <c r="J3106" t="str">
        <f t="shared" si="48"/>
        <v>09-13-2021</v>
      </c>
      <c r="K3106">
        <v>191000</v>
      </c>
      <c r="L3106">
        <v>1600</v>
      </c>
      <c r="M3106">
        <v>0</v>
      </c>
      <c r="N3106">
        <v>0</v>
      </c>
      <c r="P3106">
        <v>0.84</v>
      </c>
      <c r="Q3106">
        <v>2</v>
      </c>
      <c r="R3106" t="s">
        <v>116</v>
      </c>
      <c r="S3106" t="s">
        <v>266</v>
      </c>
      <c r="T3106" t="s">
        <v>112</v>
      </c>
      <c r="U3106">
        <v>0</v>
      </c>
      <c r="V3106">
        <v>0</v>
      </c>
      <c r="Y3106">
        <v>816</v>
      </c>
      <c r="Z3106" t="s">
        <v>92</v>
      </c>
      <c r="AA3106" t="s">
        <v>300</v>
      </c>
      <c r="AB3106" t="s">
        <v>137</v>
      </c>
      <c r="AC3106" t="s">
        <v>67</v>
      </c>
      <c r="AE3106">
        <v>6</v>
      </c>
      <c r="AF3106" t="s">
        <v>88</v>
      </c>
      <c r="AK3106" t="s">
        <v>71</v>
      </c>
      <c r="AL3106">
        <v>42</v>
      </c>
      <c r="AN3106" t="s">
        <v>138</v>
      </c>
      <c r="AP3106" t="s">
        <v>56</v>
      </c>
      <c r="AR3106">
        <v>0</v>
      </c>
      <c r="AS3106" t="s">
        <v>73</v>
      </c>
      <c r="AT3106" t="s">
        <v>74</v>
      </c>
      <c r="AV3106" t="s">
        <v>74</v>
      </c>
      <c r="AX3106">
        <v>510</v>
      </c>
      <c r="AY3106" t="s">
        <v>2886</v>
      </c>
      <c r="AZ3106">
        <v>7530</v>
      </c>
      <c r="BA3106">
        <v>14570</v>
      </c>
      <c r="BC3106">
        <v>66170</v>
      </c>
      <c r="BD3106" t="s">
        <v>59</v>
      </c>
    </row>
    <row r="3107" spans="1:56" x14ac:dyDescent="0.25">
      <c r="A3107">
        <v>1</v>
      </c>
      <c r="B3107">
        <v>9</v>
      </c>
      <c r="C3107">
        <v>9</v>
      </c>
      <c r="D3107">
        <v>460420100100</v>
      </c>
      <c r="E3107" t="s">
        <v>2897</v>
      </c>
      <c r="G3107">
        <v>526</v>
      </c>
      <c r="H3107">
        <v>9</v>
      </c>
      <c r="I3107">
        <v>21</v>
      </c>
      <c r="J3107" t="str">
        <f t="shared" si="48"/>
        <v>09-09-2021</v>
      </c>
      <c r="K3107">
        <v>37500</v>
      </c>
      <c r="L3107">
        <v>2663</v>
      </c>
      <c r="M3107">
        <v>0</v>
      </c>
      <c r="N3107">
        <v>0</v>
      </c>
      <c r="P3107">
        <v>1.788</v>
      </c>
      <c r="Q3107" t="s">
        <v>115</v>
      </c>
      <c r="R3107">
        <v>2</v>
      </c>
      <c r="S3107">
        <v>221</v>
      </c>
      <c r="T3107" t="s">
        <v>76</v>
      </c>
      <c r="U3107">
        <v>3</v>
      </c>
      <c r="V3107">
        <v>1325</v>
      </c>
      <c r="X3107" t="s">
        <v>63</v>
      </c>
      <c r="Y3107">
        <v>896</v>
      </c>
      <c r="Z3107" t="s">
        <v>64</v>
      </c>
      <c r="AA3107" t="s">
        <v>192</v>
      </c>
      <c r="AB3107" t="s">
        <v>66</v>
      </c>
      <c r="AC3107" t="s">
        <v>77</v>
      </c>
      <c r="AE3107">
        <v>6</v>
      </c>
      <c r="AF3107" t="s">
        <v>68</v>
      </c>
      <c r="AG3107" t="s">
        <v>69</v>
      </c>
      <c r="AM3107">
        <v>25</v>
      </c>
      <c r="AN3107" t="s">
        <v>72</v>
      </c>
      <c r="AP3107" t="s">
        <v>56</v>
      </c>
      <c r="AR3107">
        <v>0</v>
      </c>
      <c r="AS3107" t="s">
        <v>73</v>
      </c>
      <c r="AT3107" t="s">
        <v>74</v>
      </c>
      <c r="AV3107" t="s">
        <v>74</v>
      </c>
      <c r="AX3107">
        <v>510</v>
      </c>
      <c r="AY3107" t="s">
        <v>58</v>
      </c>
      <c r="AZ3107">
        <v>3526</v>
      </c>
      <c r="BA3107">
        <v>18800</v>
      </c>
      <c r="BC3107">
        <v>131830</v>
      </c>
      <c r="BD3107" t="s">
        <v>59</v>
      </c>
    </row>
    <row r="3108" spans="1:56" x14ac:dyDescent="0.25">
      <c r="A3108">
        <v>1</v>
      </c>
      <c r="B3108">
        <v>9</v>
      </c>
      <c r="C3108">
        <v>29</v>
      </c>
      <c r="D3108">
        <v>470531700000</v>
      </c>
      <c r="E3108" t="s">
        <v>2926</v>
      </c>
      <c r="G3108">
        <v>566</v>
      </c>
      <c r="H3108">
        <v>9</v>
      </c>
      <c r="I3108">
        <v>21</v>
      </c>
      <c r="J3108" t="str">
        <f t="shared" si="48"/>
        <v>09-29-2021</v>
      </c>
      <c r="K3108">
        <v>171000</v>
      </c>
      <c r="L3108">
        <v>896</v>
      </c>
      <c r="M3108">
        <v>66</v>
      </c>
      <c r="N3108">
        <v>115</v>
      </c>
      <c r="P3108">
        <v>0</v>
      </c>
      <c r="Q3108" t="s">
        <v>98</v>
      </c>
      <c r="R3108">
        <v>1</v>
      </c>
      <c r="S3108">
        <v>9471</v>
      </c>
      <c r="T3108" t="s">
        <v>100</v>
      </c>
      <c r="U3108">
        <v>0</v>
      </c>
      <c r="V3108">
        <v>896</v>
      </c>
      <c r="X3108" t="s">
        <v>63</v>
      </c>
      <c r="Y3108">
        <v>432</v>
      </c>
      <c r="Z3108" t="s">
        <v>64</v>
      </c>
      <c r="AA3108" t="s">
        <v>152</v>
      </c>
      <c r="AB3108" t="s">
        <v>66</v>
      </c>
      <c r="AC3108" t="s">
        <v>67</v>
      </c>
      <c r="AE3108">
        <v>9</v>
      </c>
      <c r="AF3108" t="s">
        <v>88</v>
      </c>
      <c r="AK3108" t="s">
        <v>71</v>
      </c>
      <c r="AL3108">
        <v>37</v>
      </c>
      <c r="AN3108" t="s">
        <v>82</v>
      </c>
      <c r="AP3108" t="s">
        <v>56</v>
      </c>
      <c r="AR3108">
        <v>4793</v>
      </c>
      <c r="AS3108" t="s">
        <v>73</v>
      </c>
      <c r="AT3108" t="s">
        <v>213</v>
      </c>
      <c r="AV3108" t="s">
        <v>213</v>
      </c>
      <c r="AX3108">
        <v>510</v>
      </c>
      <c r="AY3108" t="s">
        <v>473</v>
      </c>
      <c r="AZ3108">
        <v>7566</v>
      </c>
      <c r="BA3108">
        <v>8060</v>
      </c>
      <c r="BC3108">
        <v>60770</v>
      </c>
      <c r="BD3108" t="s">
        <v>59</v>
      </c>
    </row>
    <row r="3109" spans="1:56" x14ac:dyDescent="0.25">
      <c r="A3109">
        <v>1</v>
      </c>
      <c r="B3109">
        <v>9</v>
      </c>
      <c r="C3109">
        <v>27</v>
      </c>
      <c r="D3109">
        <v>470570400000</v>
      </c>
      <c r="E3109" t="s">
        <v>2955</v>
      </c>
      <c r="G3109">
        <v>561</v>
      </c>
      <c r="H3109">
        <v>9</v>
      </c>
      <c r="I3109">
        <v>21</v>
      </c>
      <c r="J3109" t="str">
        <f t="shared" si="48"/>
        <v>09-27-2021</v>
      </c>
      <c r="K3109">
        <v>65000</v>
      </c>
      <c r="L3109">
        <v>0</v>
      </c>
      <c r="M3109">
        <v>44</v>
      </c>
      <c r="N3109">
        <v>116</v>
      </c>
      <c r="P3109">
        <v>0</v>
      </c>
      <c r="U3109">
        <v>0</v>
      </c>
      <c r="V3109">
        <v>0</v>
      </c>
      <c r="Y3109">
        <v>0</v>
      </c>
      <c r="AE3109">
        <v>0</v>
      </c>
      <c r="AF3109" t="s">
        <v>81</v>
      </c>
      <c r="AR3109">
        <v>7471</v>
      </c>
      <c r="AX3109">
        <v>429</v>
      </c>
      <c r="AY3109" t="s">
        <v>2956</v>
      </c>
      <c r="AZ3109">
        <v>2561</v>
      </c>
      <c r="BA3109">
        <v>4230</v>
      </c>
      <c r="BC3109">
        <v>93430</v>
      </c>
      <c r="BD3109" t="s">
        <v>59</v>
      </c>
    </row>
    <row r="3110" spans="1:56" x14ac:dyDescent="0.25">
      <c r="A3110">
        <v>1</v>
      </c>
      <c r="B3110">
        <v>9</v>
      </c>
      <c r="C3110">
        <v>24</v>
      </c>
      <c r="D3110">
        <v>470620900000</v>
      </c>
      <c r="E3110" t="s">
        <v>2983</v>
      </c>
      <c r="G3110">
        <v>554</v>
      </c>
      <c r="H3110">
        <v>9</v>
      </c>
      <c r="I3110">
        <v>21</v>
      </c>
      <c r="J3110" t="str">
        <f t="shared" si="48"/>
        <v>09-24-2021</v>
      </c>
      <c r="K3110">
        <v>99000</v>
      </c>
      <c r="L3110">
        <v>2018</v>
      </c>
      <c r="M3110">
        <v>66</v>
      </c>
      <c r="N3110">
        <v>120</v>
      </c>
      <c r="P3110">
        <v>0</v>
      </c>
      <c r="Q3110" t="s">
        <v>61</v>
      </c>
      <c r="R3110" t="s">
        <v>116</v>
      </c>
      <c r="S3110" t="s">
        <v>117</v>
      </c>
      <c r="T3110" t="s">
        <v>62</v>
      </c>
      <c r="U3110">
        <v>4</v>
      </c>
      <c r="V3110">
        <v>264</v>
      </c>
      <c r="X3110" t="s">
        <v>63</v>
      </c>
      <c r="Y3110">
        <v>576</v>
      </c>
      <c r="Z3110" t="s">
        <v>92</v>
      </c>
      <c r="AA3110" t="s">
        <v>152</v>
      </c>
      <c r="AB3110" t="s">
        <v>66</v>
      </c>
      <c r="AC3110" t="s">
        <v>67</v>
      </c>
      <c r="AE3110">
        <v>10</v>
      </c>
      <c r="AF3110" t="s">
        <v>88</v>
      </c>
      <c r="AK3110" t="s">
        <v>71</v>
      </c>
      <c r="AL3110">
        <v>42</v>
      </c>
      <c r="AM3110">
        <v>6</v>
      </c>
      <c r="AN3110" t="s">
        <v>138</v>
      </c>
      <c r="AP3110" t="s">
        <v>56</v>
      </c>
      <c r="AR3110">
        <v>4793</v>
      </c>
      <c r="AS3110" t="s">
        <v>73</v>
      </c>
      <c r="AT3110" t="s">
        <v>213</v>
      </c>
      <c r="AV3110" t="s">
        <v>213</v>
      </c>
      <c r="AX3110">
        <v>510</v>
      </c>
      <c r="AY3110" t="s">
        <v>58</v>
      </c>
      <c r="AZ3110">
        <v>5554</v>
      </c>
      <c r="BA3110">
        <v>8260</v>
      </c>
      <c r="BC3110">
        <v>84770</v>
      </c>
      <c r="BD3110" t="s">
        <v>59</v>
      </c>
    </row>
    <row r="3111" spans="1:56" x14ac:dyDescent="0.25">
      <c r="A3111">
        <v>1</v>
      </c>
      <c r="B3111">
        <v>9</v>
      </c>
      <c r="C3111">
        <v>10</v>
      </c>
      <c r="D3111">
        <v>470691100000</v>
      </c>
      <c r="E3111" t="s">
        <v>3016</v>
      </c>
      <c r="G3111">
        <v>529</v>
      </c>
      <c r="H3111">
        <v>9</v>
      </c>
      <c r="I3111">
        <v>21</v>
      </c>
      <c r="J3111" t="str">
        <f t="shared" si="48"/>
        <v>09-10-2021</v>
      </c>
      <c r="K3111">
        <v>27500</v>
      </c>
      <c r="L3111">
        <v>1600</v>
      </c>
      <c r="M3111">
        <v>60</v>
      </c>
      <c r="N3111">
        <v>132</v>
      </c>
      <c r="P3111">
        <v>0</v>
      </c>
      <c r="Q3111">
        <v>2</v>
      </c>
      <c r="R3111" t="s">
        <v>116</v>
      </c>
      <c r="S3111" t="s">
        <v>123</v>
      </c>
      <c r="T3111" t="s">
        <v>76</v>
      </c>
      <c r="U3111">
        <v>0</v>
      </c>
      <c r="V3111">
        <v>180</v>
      </c>
      <c r="X3111" t="s">
        <v>63</v>
      </c>
      <c r="Y3111">
        <v>0</v>
      </c>
      <c r="AA3111" t="s">
        <v>152</v>
      </c>
      <c r="AB3111" t="s">
        <v>137</v>
      </c>
      <c r="AC3111" t="s">
        <v>77</v>
      </c>
      <c r="AE3111">
        <v>8</v>
      </c>
      <c r="AF3111" t="s">
        <v>81</v>
      </c>
      <c r="AK3111" t="s">
        <v>71</v>
      </c>
      <c r="AL3111">
        <v>65</v>
      </c>
      <c r="AN3111" t="s">
        <v>82</v>
      </c>
      <c r="AP3111" t="s">
        <v>56</v>
      </c>
      <c r="AR3111">
        <v>4797</v>
      </c>
      <c r="AS3111" t="s">
        <v>73</v>
      </c>
      <c r="AT3111" t="s">
        <v>213</v>
      </c>
      <c r="AV3111" t="s">
        <v>213</v>
      </c>
      <c r="AX3111">
        <v>510</v>
      </c>
      <c r="AY3111" t="s">
        <v>58</v>
      </c>
      <c r="AZ3111">
        <v>3529</v>
      </c>
      <c r="BA3111">
        <v>7910</v>
      </c>
      <c r="BC3111">
        <v>55170</v>
      </c>
      <c r="BD3111" t="s">
        <v>59</v>
      </c>
    </row>
    <row r="3112" spans="1:56" x14ac:dyDescent="0.25">
      <c r="A3112">
        <v>1</v>
      </c>
      <c r="B3112">
        <v>9</v>
      </c>
      <c r="C3112">
        <v>14</v>
      </c>
      <c r="D3112">
        <v>471250000000</v>
      </c>
      <c r="E3112" t="s">
        <v>3233</v>
      </c>
      <c r="G3112">
        <v>532</v>
      </c>
      <c r="H3112">
        <v>9</v>
      </c>
      <c r="I3112">
        <v>21</v>
      </c>
      <c r="J3112" t="str">
        <f t="shared" si="48"/>
        <v>09-14-2021</v>
      </c>
      <c r="K3112">
        <v>92000</v>
      </c>
      <c r="L3112">
        <v>975</v>
      </c>
      <c r="M3112">
        <v>53</v>
      </c>
      <c r="N3112">
        <v>270</v>
      </c>
      <c r="P3112">
        <v>0.32900000000000001</v>
      </c>
      <c r="Q3112" t="s">
        <v>98</v>
      </c>
      <c r="R3112" t="s">
        <v>116</v>
      </c>
      <c r="S3112" t="s">
        <v>135</v>
      </c>
      <c r="T3112" t="s">
        <v>132</v>
      </c>
      <c r="U3112">
        <v>0</v>
      </c>
      <c r="V3112">
        <v>0</v>
      </c>
      <c r="Y3112">
        <v>256</v>
      </c>
      <c r="Z3112" t="s">
        <v>64</v>
      </c>
      <c r="AA3112" t="s">
        <v>133</v>
      </c>
      <c r="AB3112" t="s">
        <v>137</v>
      </c>
      <c r="AC3112" t="s">
        <v>67</v>
      </c>
      <c r="AE3112">
        <v>7</v>
      </c>
      <c r="AF3112" t="s">
        <v>81</v>
      </c>
      <c r="AK3112" t="s">
        <v>71</v>
      </c>
      <c r="AL3112">
        <v>50</v>
      </c>
      <c r="AN3112" t="s">
        <v>170</v>
      </c>
      <c r="AP3112" t="s">
        <v>56</v>
      </c>
      <c r="AR3112">
        <v>4793</v>
      </c>
      <c r="AS3112" t="s">
        <v>73</v>
      </c>
      <c r="AT3112" t="s">
        <v>213</v>
      </c>
      <c r="AV3112" t="s">
        <v>213</v>
      </c>
      <c r="AX3112">
        <v>510</v>
      </c>
      <c r="AY3112" t="s">
        <v>3234</v>
      </c>
      <c r="AZ3112">
        <v>2532</v>
      </c>
      <c r="BA3112">
        <v>8860</v>
      </c>
      <c r="BC3112">
        <v>44910</v>
      </c>
      <c r="BD3112" t="s">
        <v>59</v>
      </c>
    </row>
    <row r="3113" spans="1:56" x14ac:dyDescent="0.25">
      <c r="A3113">
        <v>1</v>
      </c>
      <c r="B3113">
        <v>9</v>
      </c>
      <c r="C3113">
        <v>23</v>
      </c>
      <c r="D3113">
        <v>480220700000</v>
      </c>
      <c r="E3113" t="s">
        <v>3333</v>
      </c>
      <c r="G3113">
        <v>553</v>
      </c>
      <c r="H3113">
        <v>9</v>
      </c>
      <c r="I3113">
        <v>21</v>
      </c>
      <c r="J3113" t="str">
        <f t="shared" si="48"/>
        <v>09-23-2021</v>
      </c>
      <c r="K3113">
        <v>1206000</v>
      </c>
      <c r="L3113">
        <v>0</v>
      </c>
      <c r="M3113">
        <v>0</v>
      </c>
      <c r="N3113">
        <v>0</v>
      </c>
      <c r="P3113">
        <v>78.069999999999993</v>
      </c>
      <c r="U3113">
        <v>0</v>
      </c>
      <c r="V3113">
        <v>0</v>
      </c>
      <c r="Y3113">
        <v>1120</v>
      </c>
      <c r="Z3113" t="s">
        <v>64</v>
      </c>
      <c r="AE3113">
        <v>0</v>
      </c>
      <c r="AP3113" t="s">
        <v>56</v>
      </c>
      <c r="AR3113">
        <v>0</v>
      </c>
      <c r="AS3113" t="s">
        <v>73</v>
      </c>
      <c r="AX3113">
        <v>199</v>
      </c>
      <c r="AY3113" t="s">
        <v>58</v>
      </c>
      <c r="AZ3113">
        <v>5553</v>
      </c>
      <c r="BA3113">
        <v>593970</v>
      </c>
      <c r="BC3113">
        <v>1260</v>
      </c>
      <c r="BD3113" t="s">
        <v>59</v>
      </c>
    </row>
    <row r="3114" spans="1:56" x14ac:dyDescent="0.25">
      <c r="A3114">
        <v>1</v>
      </c>
      <c r="B3114">
        <v>9</v>
      </c>
      <c r="C3114">
        <v>23</v>
      </c>
      <c r="D3114">
        <v>480220710000</v>
      </c>
      <c r="E3114" t="s">
        <v>445</v>
      </c>
      <c r="G3114">
        <v>553</v>
      </c>
      <c r="H3114">
        <v>9</v>
      </c>
      <c r="I3114">
        <v>21</v>
      </c>
      <c r="J3114" t="str">
        <f t="shared" si="48"/>
        <v>09-23-2021</v>
      </c>
      <c r="K3114">
        <v>1206000</v>
      </c>
      <c r="L3114">
        <v>0</v>
      </c>
      <c r="M3114">
        <v>0</v>
      </c>
      <c r="N3114">
        <v>0</v>
      </c>
      <c r="P3114">
        <v>1.9750000000000001</v>
      </c>
      <c r="U3114">
        <v>0</v>
      </c>
      <c r="V3114">
        <v>0</v>
      </c>
      <c r="Y3114">
        <v>0</v>
      </c>
      <c r="AE3114">
        <v>0</v>
      </c>
      <c r="AR3114">
        <v>0</v>
      </c>
      <c r="AX3114">
        <v>500</v>
      </c>
      <c r="AY3114" t="s">
        <v>58</v>
      </c>
      <c r="AZ3114">
        <v>2553</v>
      </c>
      <c r="BA3114">
        <v>6540</v>
      </c>
      <c r="BC3114">
        <v>0</v>
      </c>
      <c r="BD3114" t="s">
        <v>59</v>
      </c>
    </row>
    <row r="3115" spans="1:56" x14ac:dyDescent="0.25">
      <c r="A3115">
        <v>1</v>
      </c>
      <c r="B3115">
        <v>9</v>
      </c>
      <c r="C3115">
        <v>2</v>
      </c>
      <c r="D3115">
        <v>480260800900</v>
      </c>
      <c r="E3115" t="s">
        <v>125</v>
      </c>
      <c r="G3115">
        <v>519</v>
      </c>
      <c r="H3115">
        <v>9</v>
      </c>
      <c r="I3115">
        <v>21</v>
      </c>
      <c r="J3115" t="str">
        <f t="shared" si="48"/>
        <v>09-02-2021</v>
      </c>
      <c r="K3115">
        <v>75000</v>
      </c>
      <c r="L3115">
        <v>0</v>
      </c>
      <c r="M3115">
        <v>0</v>
      </c>
      <c r="N3115">
        <v>0</v>
      </c>
      <c r="P3115">
        <v>5.0010000000000003</v>
      </c>
      <c r="U3115">
        <v>0</v>
      </c>
      <c r="V3115">
        <v>0</v>
      </c>
      <c r="Y3115">
        <v>0</v>
      </c>
      <c r="AE3115">
        <v>0</v>
      </c>
      <c r="AP3115" t="s">
        <v>56</v>
      </c>
      <c r="AR3115">
        <v>0</v>
      </c>
      <c r="AS3115" t="s">
        <v>73</v>
      </c>
      <c r="AX3115">
        <v>110</v>
      </c>
      <c r="AY3115" t="s">
        <v>58</v>
      </c>
      <c r="AZ3115">
        <v>1519</v>
      </c>
      <c r="BA3115">
        <v>0</v>
      </c>
      <c r="BC3115">
        <v>0</v>
      </c>
      <c r="BD3115" t="s">
        <v>59</v>
      </c>
    </row>
    <row r="3116" spans="1:56" x14ac:dyDescent="0.25">
      <c r="A3116">
        <v>1</v>
      </c>
      <c r="B3116">
        <v>9</v>
      </c>
      <c r="C3116">
        <v>22</v>
      </c>
      <c r="D3116">
        <v>490350500000</v>
      </c>
      <c r="E3116" t="s">
        <v>3359</v>
      </c>
      <c r="G3116">
        <v>549</v>
      </c>
      <c r="H3116">
        <v>9</v>
      </c>
      <c r="I3116">
        <v>21</v>
      </c>
      <c r="J3116" t="str">
        <f t="shared" si="48"/>
        <v>09-22-2021</v>
      </c>
      <c r="K3116">
        <v>22000</v>
      </c>
      <c r="L3116">
        <v>1000</v>
      </c>
      <c r="M3116">
        <v>74</v>
      </c>
      <c r="N3116">
        <v>132</v>
      </c>
      <c r="P3116">
        <v>0</v>
      </c>
      <c r="Q3116">
        <v>1</v>
      </c>
      <c r="R3116" t="s">
        <v>116</v>
      </c>
      <c r="S3116" t="s">
        <v>135</v>
      </c>
      <c r="T3116" t="s">
        <v>76</v>
      </c>
      <c r="U3116">
        <v>2</v>
      </c>
      <c r="V3116">
        <v>200</v>
      </c>
      <c r="Y3116">
        <v>768</v>
      </c>
      <c r="Z3116" t="s">
        <v>92</v>
      </c>
      <c r="AB3116" t="s">
        <v>137</v>
      </c>
      <c r="AC3116" t="s">
        <v>67</v>
      </c>
      <c r="AE3116">
        <v>5</v>
      </c>
      <c r="AF3116" t="s">
        <v>81</v>
      </c>
      <c r="AK3116" t="s">
        <v>225</v>
      </c>
      <c r="AL3116">
        <v>45</v>
      </c>
      <c r="AN3116" t="s">
        <v>92</v>
      </c>
      <c r="AP3116" t="s">
        <v>56</v>
      </c>
      <c r="AR3116">
        <v>4919</v>
      </c>
      <c r="AS3116" t="s">
        <v>73</v>
      </c>
      <c r="AT3116" t="s">
        <v>213</v>
      </c>
      <c r="AV3116" t="s">
        <v>74</v>
      </c>
      <c r="AX3116">
        <v>510</v>
      </c>
      <c r="AY3116" t="s">
        <v>58</v>
      </c>
      <c r="AZ3116">
        <v>6549</v>
      </c>
      <c r="BA3116">
        <v>9770</v>
      </c>
      <c r="BC3116">
        <v>42740</v>
      </c>
      <c r="BD3116" t="s">
        <v>59</v>
      </c>
    </row>
    <row r="3117" spans="1:56" x14ac:dyDescent="0.25">
      <c r="A3117">
        <v>1</v>
      </c>
      <c r="B3117">
        <v>9</v>
      </c>
      <c r="C3117">
        <v>8</v>
      </c>
      <c r="D3117">
        <v>490360900000</v>
      </c>
      <c r="E3117" t="s">
        <v>3362</v>
      </c>
      <c r="G3117">
        <v>524</v>
      </c>
      <c r="H3117">
        <v>9</v>
      </c>
      <c r="I3117">
        <v>21</v>
      </c>
      <c r="J3117" t="str">
        <f t="shared" si="48"/>
        <v>09-08-2021</v>
      </c>
      <c r="K3117">
        <v>94000</v>
      </c>
      <c r="L3117">
        <v>828</v>
      </c>
      <c r="M3117">
        <v>49</v>
      </c>
      <c r="N3117">
        <v>72</v>
      </c>
      <c r="P3117">
        <v>0</v>
      </c>
      <c r="Q3117" t="s">
        <v>98</v>
      </c>
      <c r="R3117" t="s">
        <v>116</v>
      </c>
      <c r="S3117" t="s">
        <v>3363</v>
      </c>
      <c r="T3117" t="s">
        <v>3364</v>
      </c>
      <c r="U3117">
        <v>0</v>
      </c>
      <c r="V3117">
        <v>0</v>
      </c>
      <c r="Y3117">
        <v>384</v>
      </c>
      <c r="Z3117" t="s">
        <v>64</v>
      </c>
      <c r="AA3117" t="s">
        <v>259</v>
      </c>
      <c r="AB3117" t="s">
        <v>66</v>
      </c>
      <c r="AC3117" t="s">
        <v>67</v>
      </c>
      <c r="AE3117">
        <v>6</v>
      </c>
      <c r="AF3117" t="s">
        <v>81</v>
      </c>
      <c r="AK3117" t="s">
        <v>71</v>
      </c>
      <c r="AL3117">
        <v>40</v>
      </c>
      <c r="AN3117" t="s">
        <v>310</v>
      </c>
      <c r="AP3117" t="s">
        <v>56</v>
      </c>
      <c r="AR3117">
        <v>4919</v>
      </c>
      <c r="AS3117" t="s">
        <v>73</v>
      </c>
      <c r="AT3117" t="s">
        <v>213</v>
      </c>
      <c r="AV3117" t="s">
        <v>74</v>
      </c>
      <c r="AX3117">
        <v>510</v>
      </c>
      <c r="AY3117" t="s">
        <v>429</v>
      </c>
      <c r="AZ3117">
        <v>6524</v>
      </c>
      <c r="BA3117">
        <v>4800</v>
      </c>
      <c r="BC3117">
        <v>54630</v>
      </c>
      <c r="BD3117" t="s">
        <v>59</v>
      </c>
    </row>
    <row r="3118" spans="1:56" x14ac:dyDescent="0.25">
      <c r="A3118">
        <v>1</v>
      </c>
      <c r="B3118">
        <v>9</v>
      </c>
      <c r="C3118">
        <v>8</v>
      </c>
      <c r="D3118">
        <v>490361100000</v>
      </c>
      <c r="E3118" t="s">
        <v>3368</v>
      </c>
      <c r="G3118">
        <v>524</v>
      </c>
      <c r="H3118">
        <v>9</v>
      </c>
      <c r="I3118">
        <v>21</v>
      </c>
      <c r="J3118" t="str">
        <f t="shared" si="48"/>
        <v>09-08-2021</v>
      </c>
      <c r="K3118">
        <v>94000</v>
      </c>
      <c r="L3118">
        <v>0</v>
      </c>
      <c r="M3118">
        <v>79</v>
      </c>
      <c r="N3118">
        <v>6</v>
      </c>
      <c r="P3118">
        <v>0</v>
      </c>
      <c r="U3118">
        <v>0</v>
      </c>
      <c r="V3118">
        <v>0</v>
      </c>
      <c r="Y3118">
        <v>0</v>
      </c>
      <c r="AE3118">
        <v>0</v>
      </c>
      <c r="AP3118" t="s">
        <v>56</v>
      </c>
      <c r="AR3118">
        <v>4919</v>
      </c>
      <c r="AS3118" t="s">
        <v>73</v>
      </c>
      <c r="AX3118">
        <v>500</v>
      </c>
      <c r="AY3118" t="s">
        <v>1511</v>
      </c>
      <c r="AZ3118">
        <v>6524</v>
      </c>
      <c r="BA3118">
        <v>0</v>
      </c>
      <c r="BC3118">
        <v>0</v>
      </c>
      <c r="BD3118" t="s">
        <v>59</v>
      </c>
    </row>
    <row r="3119" spans="1:56" x14ac:dyDescent="0.25">
      <c r="A3119">
        <v>1</v>
      </c>
      <c r="B3119">
        <v>9</v>
      </c>
      <c r="C3119">
        <v>15</v>
      </c>
      <c r="D3119">
        <v>490491300000</v>
      </c>
      <c r="E3119" t="s">
        <v>3417</v>
      </c>
      <c r="G3119">
        <v>534</v>
      </c>
      <c r="H3119">
        <v>9</v>
      </c>
      <c r="I3119">
        <v>21</v>
      </c>
      <c r="J3119" t="str">
        <f t="shared" si="48"/>
        <v>09-15-2021</v>
      </c>
      <c r="K3119">
        <v>89000</v>
      </c>
      <c r="L3119">
        <v>1049</v>
      </c>
      <c r="M3119">
        <v>83</v>
      </c>
      <c r="N3119">
        <v>116</v>
      </c>
      <c r="P3119">
        <v>0</v>
      </c>
      <c r="Q3119">
        <v>1</v>
      </c>
      <c r="R3119">
        <v>1</v>
      </c>
      <c r="S3119">
        <v>9561</v>
      </c>
      <c r="T3119" t="s">
        <v>112</v>
      </c>
      <c r="U3119">
        <v>0</v>
      </c>
      <c r="V3119">
        <v>0</v>
      </c>
      <c r="Y3119">
        <v>320</v>
      </c>
      <c r="Z3119" t="s">
        <v>64</v>
      </c>
      <c r="AA3119" t="s">
        <v>3418</v>
      </c>
      <c r="AB3119" t="s">
        <v>66</v>
      </c>
      <c r="AC3119" t="s">
        <v>67</v>
      </c>
      <c r="AE3119">
        <v>5</v>
      </c>
      <c r="AF3119" t="s">
        <v>81</v>
      </c>
      <c r="AK3119" t="s">
        <v>898</v>
      </c>
      <c r="AL3119">
        <v>42</v>
      </c>
      <c r="AN3119" t="s">
        <v>82</v>
      </c>
      <c r="AP3119" t="s">
        <v>56</v>
      </c>
      <c r="AR3119">
        <v>4918</v>
      </c>
      <c r="AS3119" t="s">
        <v>73</v>
      </c>
      <c r="AT3119" t="s">
        <v>213</v>
      </c>
      <c r="AV3119" t="s">
        <v>74</v>
      </c>
      <c r="AX3119">
        <v>510</v>
      </c>
      <c r="AY3119" t="s">
        <v>1805</v>
      </c>
      <c r="AZ3119">
        <v>3534</v>
      </c>
      <c r="BA3119">
        <v>12290</v>
      </c>
      <c r="BC3119">
        <v>51170</v>
      </c>
      <c r="BD3119" t="s">
        <v>59</v>
      </c>
    </row>
    <row r="3120" spans="1:56" x14ac:dyDescent="0.25">
      <c r="A3120">
        <v>1</v>
      </c>
      <c r="B3120">
        <v>9</v>
      </c>
      <c r="C3120">
        <v>15</v>
      </c>
      <c r="D3120">
        <v>490600700000</v>
      </c>
      <c r="E3120" t="s">
        <v>3077</v>
      </c>
      <c r="G3120">
        <v>536</v>
      </c>
      <c r="H3120">
        <v>9</v>
      </c>
      <c r="I3120">
        <v>21</v>
      </c>
      <c r="J3120" t="str">
        <f t="shared" si="48"/>
        <v>09-15-2021</v>
      </c>
      <c r="K3120">
        <v>169900</v>
      </c>
      <c r="L3120">
        <v>1276</v>
      </c>
      <c r="M3120">
        <v>82</v>
      </c>
      <c r="N3120">
        <v>132</v>
      </c>
      <c r="P3120">
        <v>0</v>
      </c>
      <c r="Q3120">
        <v>1</v>
      </c>
      <c r="R3120">
        <v>1</v>
      </c>
      <c r="S3120">
        <v>9571</v>
      </c>
      <c r="T3120" t="s">
        <v>163</v>
      </c>
      <c r="U3120">
        <v>0</v>
      </c>
      <c r="V3120">
        <v>0</v>
      </c>
      <c r="X3120" t="s">
        <v>63</v>
      </c>
      <c r="Y3120">
        <v>300</v>
      </c>
      <c r="Z3120" t="s">
        <v>64</v>
      </c>
      <c r="AA3120" t="s">
        <v>152</v>
      </c>
      <c r="AB3120" t="s">
        <v>66</v>
      </c>
      <c r="AC3120" t="s">
        <v>77</v>
      </c>
      <c r="AE3120">
        <v>6</v>
      </c>
      <c r="AF3120" t="s">
        <v>81</v>
      </c>
      <c r="AK3120" t="s">
        <v>3421</v>
      </c>
      <c r="AL3120">
        <v>35</v>
      </c>
      <c r="AN3120" t="s">
        <v>310</v>
      </c>
      <c r="AP3120" t="s">
        <v>56</v>
      </c>
      <c r="AR3120">
        <v>4918</v>
      </c>
      <c r="AS3120" t="s">
        <v>73</v>
      </c>
      <c r="AX3120">
        <v>510</v>
      </c>
      <c r="AY3120" t="s">
        <v>3475</v>
      </c>
      <c r="AZ3120">
        <v>5536</v>
      </c>
      <c r="BA3120">
        <v>13110</v>
      </c>
      <c r="BC3120">
        <v>70890</v>
      </c>
      <c r="BD3120" t="s">
        <v>59</v>
      </c>
    </row>
    <row r="3121" spans="1:56" x14ac:dyDescent="0.25">
      <c r="A3121">
        <v>1</v>
      </c>
      <c r="B3121">
        <v>9</v>
      </c>
      <c r="C3121">
        <v>2</v>
      </c>
      <c r="D3121">
        <v>500371400000</v>
      </c>
      <c r="E3121" t="s">
        <v>3575</v>
      </c>
      <c r="G3121">
        <v>518</v>
      </c>
      <c r="H3121">
        <v>9</v>
      </c>
      <c r="I3121">
        <v>21</v>
      </c>
      <c r="J3121" t="str">
        <f t="shared" si="48"/>
        <v>09-02-2021</v>
      </c>
      <c r="K3121">
        <v>10000</v>
      </c>
      <c r="L3121">
        <v>0</v>
      </c>
      <c r="M3121">
        <v>0</v>
      </c>
      <c r="N3121">
        <v>0</v>
      </c>
      <c r="P3121">
        <v>0</v>
      </c>
      <c r="U3121">
        <v>0</v>
      </c>
      <c r="V3121">
        <v>0</v>
      </c>
      <c r="Y3121">
        <v>0</v>
      </c>
      <c r="AE3121">
        <v>0</v>
      </c>
      <c r="AR3121">
        <v>7501</v>
      </c>
      <c r="AX3121">
        <v>400</v>
      </c>
      <c r="AY3121" t="s">
        <v>58</v>
      </c>
      <c r="AZ3121">
        <v>7518</v>
      </c>
      <c r="BA3121">
        <v>0</v>
      </c>
      <c r="BC3121">
        <v>0</v>
      </c>
      <c r="BD3121" t="s">
        <v>59</v>
      </c>
    </row>
    <row r="3122" spans="1:56" x14ac:dyDescent="0.25">
      <c r="A3122">
        <v>1</v>
      </c>
      <c r="B3122">
        <v>9</v>
      </c>
      <c r="C3122">
        <v>2</v>
      </c>
      <c r="D3122">
        <v>500371700000</v>
      </c>
      <c r="E3122" t="s">
        <v>3644</v>
      </c>
      <c r="G3122">
        <v>518</v>
      </c>
      <c r="H3122">
        <v>9</v>
      </c>
      <c r="I3122">
        <v>21</v>
      </c>
      <c r="J3122" t="str">
        <f t="shared" si="48"/>
        <v>09-02-2021</v>
      </c>
      <c r="K3122">
        <v>10000</v>
      </c>
      <c r="L3122">
        <v>0</v>
      </c>
      <c r="M3122">
        <v>36</v>
      </c>
      <c r="N3122">
        <v>71</v>
      </c>
      <c r="P3122">
        <v>0</v>
      </c>
      <c r="U3122">
        <v>0</v>
      </c>
      <c r="V3122">
        <v>0</v>
      </c>
      <c r="Y3122">
        <v>0</v>
      </c>
      <c r="AE3122">
        <v>0</v>
      </c>
      <c r="AF3122" t="s">
        <v>81</v>
      </c>
      <c r="AR3122">
        <v>7501</v>
      </c>
      <c r="AX3122">
        <v>499</v>
      </c>
      <c r="AY3122" t="s">
        <v>58</v>
      </c>
      <c r="AZ3122">
        <v>7518</v>
      </c>
      <c r="BA3122">
        <v>2230</v>
      </c>
      <c r="BC3122">
        <v>4540</v>
      </c>
      <c r="BD3122" t="s">
        <v>59</v>
      </c>
    </row>
    <row r="3123" spans="1:56" x14ac:dyDescent="0.25">
      <c r="A3123">
        <v>1</v>
      </c>
      <c r="B3123">
        <v>9</v>
      </c>
      <c r="C3123">
        <v>1</v>
      </c>
      <c r="D3123">
        <v>530190500300</v>
      </c>
      <c r="E3123" t="s">
        <v>3662</v>
      </c>
      <c r="G3123">
        <v>517</v>
      </c>
      <c r="H3123">
        <v>9</v>
      </c>
      <c r="I3123">
        <v>21</v>
      </c>
      <c r="J3123" t="str">
        <f t="shared" si="48"/>
        <v>09-01-2021</v>
      </c>
      <c r="K3123">
        <v>60000</v>
      </c>
      <c r="L3123">
        <v>0</v>
      </c>
      <c r="M3123">
        <v>0</v>
      </c>
      <c r="N3123">
        <v>0</v>
      </c>
      <c r="P3123">
        <v>1.5649999999999999</v>
      </c>
      <c r="U3123">
        <v>0</v>
      </c>
      <c r="V3123">
        <v>0</v>
      </c>
      <c r="Y3123">
        <v>0</v>
      </c>
      <c r="AE3123">
        <v>0</v>
      </c>
      <c r="AP3123" t="s">
        <v>56</v>
      </c>
      <c r="AR3123">
        <v>0</v>
      </c>
      <c r="AS3123" t="s">
        <v>73</v>
      </c>
      <c r="AX3123">
        <v>199</v>
      </c>
      <c r="AY3123" t="s">
        <v>58</v>
      </c>
      <c r="AZ3123">
        <v>1517</v>
      </c>
      <c r="BA3123">
        <v>0</v>
      </c>
      <c r="BC3123">
        <v>0</v>
      </c>
      <c r="BD3123" t="s">
        <v>59</v>
      </c>
    </row>
    <row r="3124" spans="1:56" x14ac:dyDescent="0.25">
      <c r="A3124">
        <v>1</v>
      </c>
      <c r="B3124">
        <v>9</v>
      </c>
      <c r="C3124">
        <v>14</v>
      </c>
      <c r="D3124">
        <v>530190500400</v>
      </c>
      <c r="E3124" t="s">
        <v>3662</v>
      </c>
      <c r="G3124">
        <v>531</v>
      </c>
      <c r="H3124">
        <v>9</v>
      </c>
      <c r="I3124">
        <v>21</v>
      </c>
      <c r="J3124" t="str">
        <f t="shared" si="48"/>
        <v>09-14-2021</v>
      </c>
      <c r="K3124">
        <v>15000</v>
      </c>
      <c r="L3124">
        <v>0</v>
      </c>
      <c r="M3124">
        <v>0</v>
      </c>
      <c r="N3124">
        <v>0</v>
      </c>
      <c r="P3124">
        <v>1.397</v>
      </c>
      <c r="U3124">
        <v>0</v>
      </c>
      <c r="V3124">
        <v>0</v>
      </c>
      <c r="Y3124">
        <v>0</v>
      </c>
      <c r="AE3124">
        <v>0</v>
      </c>
      <c r="AP3124" t="s">
        <v>56</v>
      </c>
      <c r="AR3124">
        <v>0</v>
      </c>
      <c r="AS3124" t="s">
        <v>73</v>
      </c>
      <c r="AX3124">
        <v>199</v>
      </c>
      <c r="AY3124" t="s">
        <v>58</v>
      </c>
      <c r="AZ3124">
        <v>1531</v>
      </c>
      <c r="BA3124">
        <v>0</v>
      </c>
      <c r="BC3124">
        <v>0</v>
      </c>
      <c r="BD3124" t="s">
        <v>59</v>
      </c>
    </row>
    <row r="3125" spans="1:56" x14ac:dyDescent="0.25">
      <c r="A3125">
        <v>1</v>
      </c>
      <c r="B3125">
        <v>9</v>
      </c>
      <c r="C3125">
        <v>24</v>
      </c>
      <c r="D3125">
        <v>560763330000</v>
      </c>
      <c r="E3125" t="s">
        <v>3830</v>
      </c>
      <c r="G3125">
        <v>560</v>
      </c>
      <c r="H3125">
        <v>9</v>
      </c>
      <c r="I3125">
        <v>21</v>
      </c>
      <c r="J3125" t="str">
        <f t="shared" si="48"/>
        <v>09-24-2021</v>
      </c>
      <c r="K3125">
        <v>380000</v>
      </c>
      <c r="L3125">
        <v>1914</v>
      </c>
      <c r="M3125">
        <v>113</v>
      </c>
      <c r="N3125">
        <v>137</v>
      </c>
      <c r="P3125">
        <v>0</v>
      </c>
      <c r="Q3125">
        <v>1</v>
      </c>
      <c r="R3125">
        <v>2</v>
      </c>
      <c r="S3125">
        <v>41</v>
      </c>
      <c r="T3125" t="s">
        <v>86</v>
      </c>
      <c r="U3125">
        <v>2</v>
      </c>
      <c r="V3125">
        <v>1436</v>
      </c>
      <c r="W3125" t="s">
        <v>71</v>
      </c>
      <c r="X3125" t="s">
        <v>63</v>
      </c>
      <c r="Y3125">
        <v>924</v>
      </c>
      <c r="Z3125" t="s">
        <v>64</v>
      </c>
      <c r="AA3125" t="s">
        <v>96</v>
      </c>
      <c r="AB3125" t="s">
        <v>66</v>
      </c>
      <c r="AC3125" t="s">
        <v>77</v>
      </c>
      <c r="AE3125">
        <v>8</v>
      </c>
      <c r="AF3125" t="s">
        <v>68</v>
      </c>
      <c r="AG3125" t="s">
        <v>69</v>
      </c>
      <c r="AI3125" t="s">
        <v>70</v>
      </c>
      <c r="AK3125" t="s">
        <v>71</v>
      </c>
      <c r="AL3125">
        <v>11</v>
      </c>
      <c r="AN3125" t="s">
        <v>158</v>
      </c>
      <c r="AR3125">
        <v>5604</v>
      </c>
      <c r="AS3125" t="s">
        <v>73</v>
      </c>
      <c r="AX3125">
        <v>510</v>
      </c>
      <c r="AY3125" t="s">
        <v>462</v>
      </c>
      <c r="AZ3125">
        <v>2560</v>
      </c>
      <c r="BA3125">
        <v>18310</v>
      </c>
      <c r="BC3125">
        <v>286400</v>
      </c>
      <c r="BD3125" t="s">
        <v>59</v>
      </c>
    </row>
    <row r="3126" spans="1:56" x14ac:dyDescent="0.25">
      <c r="A3126">
        <v>1</v>
      </c>
      <c r="B3126">
        <v>9</v>
      </c>
      <c r="C3126">
        <v>23</v>
      </c>
      <c r="D3126">
        <v>580030600000</v>
      </c>
      <c r="E3126" t="s">
        <v>3861</v>
      </c>
      <c r="G3126">
        <v>556</v>
      </c>
      <c r="H3126">
        <v>9</v>
      </c>
      <c r="I3126">
        <v>21</v>
      </c>
      <c r="J3126" t="str">
        <f t="shared" si="48"/>
        <v>09-23-2021</v>
      </c>
      <c r="K3126">
        <v>10000</v>
      </c>
      <c r="L3126">
        <v>2073</v>
      </c>
      <c r="M3126">
        <v>0</v>
      </c>
      <c r="N3126">
        <v>0</v>
      </c>
      <c r="P3126">
        <v>0.42</v>
      </c>
      <c r="Q3126" t="s">
        <v>61</v>
      </c>
      <c r="R3126" t="s">
        <v>116</v>
      </c>
      <c r="S3126" t="s">
        <v>142</v>
      </c>
      <c r="T3126" t="s">
        <v>143</v>
      </c>
      <c r="U3126">
        <v>0</v>
      </c>
      <c r="V3126">
        <v>0</v>
      </c>
      <c r="Y3126">
        <v>784</v>
      </c>
      <c r="Z3126" t="s">
        <v>64</v>
      </c>
      <c r="AA3126" t="s">
        <v>101</v>
      </c>
      <c r="AB3126" t="s">
        <v>137</v>
      </c>
      <c r="AC3126" t="s">
        <v>67</v>
      </c>
      <c r="AE3126">
        <v>9</v>
      </c>
      <c r="AF3126" t="s">
        <v>88</v>
      </c>
      <c r="AI3126" t="s">
        <v>70</v>
      </c>
      <c r="AK3126" t="s">
        <v>90</v>
      </c>
      <c r="AL3126">
        <v>45</v>
      </c>
      <c r="AN3126" t="s">
        <v>138</v>
      </c>
      <c r="AP3126" t="s">
        <v>56</v>
      </c>
      <c r="AR3126">
        <v>0</v>
      </c>
      <c r="AS3126" t="s">
        <v>73</v>
      </c>
      <c r="AT3126" t="s">
        <v>74</v>
      </c>
      <c r="AV3126" t="s">
        <v>74</v>
      </c>
      <c r="AX3126">
        <v>510</v>
      </c>
      <c r="AY3126" t="s">
        <v>58</v>
      </c>
      <c r="AZ3126">
        <v>6556</v>
      </c>
      <c r="BA3126">
        <v>9230</v>
      </c>
      <c r="BC3126">
        <v>74290</v>
      </c>
      <c r="BD3126" t="s">
        <v>59</v>
      </c>
    </row>
    <row r="3127" spans="1:56" x14ac:dyDescent="0.25">
      <c r="A3127">
        <v>1</v>
      </c>
      <c r="B3127">
        <v>9</v>
      </c>
      <c r="C3127">
        <v>8</v>
      </c>
      <c r="D3127">
        <v>610731000000</v>
      </c>
      <c r="E3127" t="s">
        <v>4063</v>
      </c>
      <c r="G3127">
        <v>525</v>
      </c>
      <c r="H3127">
        <v>9</v>
      </c>
      <c r="I3127">
        <v>21</v>
      </c>
      <c r="J3127" t="str">
        <f t="shared" si="48"/>
        <v>09-08-2021</v>
      </c>
      <c r="K3127">
        <v>80000</v>
      </c>
      <c r="L3127">
        <v>2080</v>
      </c>
      <c r="M3127">
        <v>66</v>
      </c>
      <c r="N3127">
        <v>165</v>
      </c>
      <c r="P3127">
        <v>0</v>
      </c>
      <c r="Q3127" t="s">
        <v>279</v>
      </c>
      <c r="R3127">
        <v>1</v>
      </c>
      <c r="S3127">
        <v>8952</v>
      </c>
      <c r="T3127" t="s">
        <v>623</v>
      </c>
      <c r="U3127">
        <v>3</v>
      </c>
      <c r="V3127">
        <v>483</v>
      </c>
      <c r="X3127" t="s">
        <v>63</v>
      </c>
      <c r="Y3127">
        <v>624</v>
      </c>
      <c r="Z3127" t="s">
        <v>92</v>
      </c>
      <c r="AA3127" t="s">
        <v>133</v>
      </c>
      <c r="AB3127" t="s">
        <v>66</v>
      </c>
      <c r="AC3127" t="s">
        <v>67</v>
      </c>
      <c r="AE3127">
        <v>10</v>
      </c>
      <c r="AF3127" t="s">
        <v>88</v>
      </c>
      <c r="AK3127" t="s">
        <v>71</v>
      </c>
      <c r="AL3127">
        <v>30</v>
      </c>
      <c r="AN3127" t="s">
        <v>310</v>
      </c>
      <c r="AP3127" t="s">
        <v>56</v>
      </c>
      <c r="AR3127">
        <v>6119</v>
      </c>
      <c r="AS3127" t="s">
        <v>73</v>
      </c>
      <c r="AT3127" t="s">
        <v>213</v>
      </c>
      <c r="AV3127" t="s">
        <v>213</v>
      </c>
      <c r="AX3127">
        <v>510</v>
      </c>
      <c r="AY3127" t="s">
        <v>473</v>
      </c>
      <c r="AZ3127">
        <v>3525</v>
      </c>
      <c r="BA3127">
        <v>9710</v>
      </c>
      <c r="BC3127">
        <v>133460</v>
      </c>
      <c r="BD3127" t="s">
        <v>59</v>
      </c>
    </row>
    <row r="3128" spans="1:56" x14ac:dyDescent="0.25">
      <c r="A3128">
        <v>1</v>
      </c>
      <c r="B3128">
        <v>9</v>
      </c>
      <c r="C3128">
        <v>27</v>
      </c>
      <c r="D3128">
        <v>610821300000</v>
      </c>
      <c r="E3128" t="s">
        <v>4098</v>
      </c>
      <c r="G3128">
        <v>564</v>
      </c>
      <c r="H3128">
        <v>9</v>
      </c>
      <c r="I3128">
        <v>21</v>
      </c>
      <c r="J3128" t="str">
        <f t="shared" si="48"/>
        <v>09-27-2021</v>
      </c>
      <c r="K3128">
        <v>61000</v>
      </c>
      <c r="L3128">
        <v>768</v>
      </c>
      <c r="M3128">
        <v>50</v>
      </c>
      <c r="N3128">
        <v>150</v>
      </c>
      <c r="P3128">
        <v>0</v>
      </c>
      <c r="Q3128" t="s">
        <v>61</v>
      </c>
      <c r="R3128" t="s">
        <v>116</v>
      </c>
      <c r="S3128" t="s">
        <v>135</v>
      </c>
      <c r="T3128" t="s">
        <v>143</v>
      </c>
      <c r="U3128">
        <v>2</v>
      </c>
      <c r="V3128">
        <v>0</v>
      </c>
      <c r="Y3128">
        <v>0</v>
      </c>
      <c r="AA3128" t="s">
        <v>3097</v>
      </c>
      <c r="AB3128" t="s">
        <v>137</v>
      </c>
      <c r="AC3128" t="s">
        <v>67</v>
      </c>
      <c r="AE3128">
        <v>5</v>
      </c>
      <c r="AF3128" t="s">
        <v>81</v>
      </c>
      <c r="AL3128">
        <v>65</v>
      </c>
      <c r="AN3128" t="s">
        <v>92</v>
      </c>
      <c r="AP3128" t="s">
        <v>56</v>
      </c>
      <c r="AR3128">
        <v>6117</v>
      </c>
      <c r="AS3128" t="s">
        <v>73</v>
      </c>
      <c r="AT3128" t="s">
        <v>213</v>
      </c>
      <c r="AV3128" t="s">
        <v>213</v>
      </c>
      <c r="AX3128">
        <v>510</v>
      </c>
      <c r="AY3128" t="s">
        <v>58</v>
      </c>
      <c r="AZ3128">
        <v>6564</v>
      </c>
      <c r="BA3128">
        <v>8510</v>
      </c>
      <c r="BC3128">
        <v>6060</v>
      </c>
      <c r="BD3128" t="s">
        <v>59</v>
      </c>
    </row>
    <row r="3129" spans="1:56" x14ac:dyDescent="0.25">
      <c r="A3129">
        <v>1</v>
      </c>
      <c r="B3129">
        <v>9</v>
      </c>
      <c r="C3129">
        <v>27</v>
      </c>
      <c r="D3129">
        <v>610821400000</v>
      </c>
      <c r="E3129" t="s">
        <v>4097</v>
      </c>
      <c r="G3129">
        <v>564</v>
      </c>
      <c r="H3129">
        <v>9</v>
      </c>
      <c r="I3129">
        <v>21</v>
      </c>
      <c r="J3129" t="str">
        <f t="shared" si="48"/>
        <v>09-27-2021</v>
      </c>
      <c r="K3129">
        <v>61000</v>
      </c>
      <c r="L3129">
        <v>0</v>
      </c>
      <c r="M3129">
        <v>50</v>
      </c>
      <c r="N3129">
        <v>150</v>
      </c>
      <c r="P3129">
        <v>0</v>
      </c>
      <c r="U3129">
        <v>0</v>
      </c>
      <c r="V3129">
        <v>0</v>
      </c>
      <c r="Y3129">
        <v>0</v>
      </c>
      <c r="AE3129">
        <v>0</v>
      </c>
      <c r="AR3129">
        <v>6117</v>
      </c>
      <c r="AS3129" t="s">
        <v>73</v>
      </c>
      <c r="AT3129" t="s">
        <v>213</v>
      </c>
      <c r="AV3129" t="s">
        <v>213</v>
      </c>
      <c r="AX3129">
        <v>500</v>
      </c>
      <c r="AY3129" t="s">
        <v>58</v>
      </c>
      <c r="AZ3129">
        <v>4564</v>
      </c>
      <c r="BA3129">
        <v>8510</v>
      </c>
      <c r="BC3129">
        <v>0</v>
      </c>
      <c r="BD3129" t="s">
        <v>59</v>
      </c>
    </row>
    <row r="3130" spans="1:56" x14ac:dyDescent="0.25">
      <c r="A3130">
        <v>1</v>
      </c>
      <c r="B3130">
        <v>9</v>
      </c>
      <c r="C3130">
        <v>17</v>
      </c>
      <c r="D3130">
        <v>610890400000</v>
      </c>
      <c r="E3130" t="s">
        <v>4127</v>
      </c>
      <c r="G3130">
        <v>546</v>
      </c>
      <c r="H3130">
        <v>9</v>
      </c>
      <c r="I3130">
        <v>21</v>
      </c>
      <c r="J3130" t="str">
        <f t="shared" si="48"/>
        <v>09-17-2021</v>
      </c>
      <c r="K3130">
        <v>112000</v>
      </c>
      <c r="L3130">
        <v>0</v>
      </c>
      <c r="M3130">
        <v>66</v>
      </c>
      <c r="N3130">
        <v>66</v>
      </c>
      <c r="P3130">
        <v>0</v>
      </c>
      <c r="U3130">
        <v>0</v>
      </c>
      <c r="V3130">
        <v>0</v>
      </c>
      <c r="Y3130">
        <v>0</v>
      </c>
      <c r="AE3130">
        <v>0</v>
      </c>
      <c r="AP3130" t="s">
        <v>56</v>
      </c>
      <c r="AR3130">
        <v>6120</v>
      </c>
      <c r="AS3130" t="s">
        <v>73</v>
      </c>
      <c r="AX3130">
        <v>500</v>
      </c>
      <c r="AY3130" t="s">
        <v>1183</v>
      </c>
      <c r="AZ3130">
        <v>5546</v>
      </c>
      <c r="BA3130">
        <v>0</v>
      </c>
      <c r="BC3130">
        <v>0</v>
      </c>
      <c r="BD3130" t="s">
        <v>59</v>
      </c>
    </row>
    <row r="3131" spans="1:56" x14ac:dyDescent="0.25">
      <c r="A3131">
        <v>1</v>
      </c>
      <c r="B3131">
        <v>9</v>
      </c>
      <c r="C3131">
        <v>17</v>
      </c>
      <c r="D3131">
        <v>610890600000</v>
      </c>
      <c r="E3131" t="s">
        <v>4128</v>
      </c>
      <c r="G3131">
        <v>546</v>
      </c>
      <c r="H3131">
        <v>9</v>
      </c>
      <c r="I3131">
        <v>21</v>
      </c>
      <c r="J3131" t="str">
        <f t="shared" si="48"/>
        <v>09-17-2021</v>
      </c>
      <c r="K3131">
        <v>112000</v>
      </c>
      <c r="L3131">
        <v>1360</v>
      </c>
      <c r="M3131">
        <v>66</v>
      </c>
      <c r="N3131">
        <v>132</v>
      </c>
      <c r="P3131">
        <v>0</v>
      </c>
      <c r="Q3131">
        <v>1</v>
      </c>
      <c r="R3131">
        <v>1</v>
      </c>
      <c r="S3131">
        <v>9601</v>
      </c>
      <c r="T3131" t="s">
        <v>112</v>
      </c>
      <c r="U3131">
        <v>2</v>
      </c>
      <c r="V3131">
        <v>0</v>
      </c>
      <c r="Y3131">
        <v>260</v>
      </c>
      <c r="Z3131" t="s">
        <v>64</v>
      </c>
      <c r="AA3131" t="s">
        <v>164</v>
      </c>
      <c r="AB3131" t="s">
        <v>66</v>
      </c>
      <c r="AC3131" t="s">
        <v>77</v>
      </c>
      <c r="AE3131">
        <v>6</v>
      </c>
      <c r="AF3131" t="s">
        <v>81</v>
      </c>
      <c r="AK3131" t="s">
        <v>71</v>
      </c>
      <c r="AL3131">
        <v>40</v>
      </c>
      <c r="AN3131" t="s">
        <v>82</v>
      </c>
      <c r="AP3131" t="s">
        <v>56</v>
      </c>
      <c r="AR3131">
        <v>6120</v>
      </c>
      <c r="AS3131" t="s">
        <v>73</v>
      </c>
      <c r="AT3131" t="s">
        <v>213</v>
      </c>
      <c r="AV3131" t="s">
        <v>213</v>
      </c>
      <c r="AX3131">
        <v>510</v>
      </c>
      <c r="AY3131" t="s">
        <v>3756</v>
      </c>
      <c r="AZ3131">
        <v>5546</v>
      </c>
      <c r="BA3131">
        <v>10570</v>
      </c>
      <c r="BC3131">
        <v>73400</v>
      </c>
      <c r="BD3131" t="s">
        <v>59</v>
      </c>
    </row>
    <row r="3132" spans="1:56" x14ac:dyDescent="0.25">
      <c r="A3132">
        <v>1</v>
      </c>
      <c r="B3132">
        <v>8</v>
      </c>
      <c r="C3132">
        <v>13</v>
      </c>
      <c r="D3132">
        <v>10090500100</v>
      </c>
      <c r="E3132" t="s">
        <v>122</v>
      </c>
      <c r="G3132">
        <v>469</v>
      </c>
      <c r="H3132">
        <v>8</v>
      </c>
      <c r="I3132">
        <v>21</v>
      </c>
      <c r="J3132" t="str">
        <f t="shared" si="48"/>
        <v>08-13-2021</v>
      </c>
      <c r="K3132">
        <v>250687</v>
      </c>
      <c r="L3132">
        <v>2136</v>
      </c>
      <c r="M3132">
        <v>0</v>
      </c>
      <c r="N3132">
        <v>0</v>
      </c>
      <c r="P3132">
        <v>11.744</v>
      </c>
      <c r="Q3132">
        <v>2</v>
      </c>
      <c r="R3132" t="s">
        <v>116</v>
      </c>
      <c r="S3132" t="s">
        <v>123</v>
      </c>
      <c r="T3132" t="s">
        <v>76</v>
      </c>
      <c r="U3132">
        <v>0</v>
      </c>
      <c r="V3132">
        <v>960</v>
      </c>
      <c r="Y3132">
        <v>0</v>
      </c>
      <c r="AA3132" t="s">
        <v>87</v>
      </c>
      <c r="AB3132" t="s">
        <v>80</v>
      </c>
      <c r="AC3132" t="s">
        <v>124</v>
      </c>
      <c r="AE3132">
        <v>11</v>
      </c>
      <c r="AF3132" t="s">
        <v>81</v>
      </c>
      <c r="AK3132" t="s">
        <v>71</v>
      </c>
      <c r="AL3132">
        <v>50</v>
      </c>
      <c r="AN3132" t="s">
        <v>82</v>
      </c>
      <c r="AP3132" t="s">
        <v>56</v>
      </c>
      <c r="AR3132">
        <v>0</v>
      </c>
      <c r="AS3132" t="s">
        <v>73</v>
      </c>
      <c r="AT3132" t="s">
        <v>74</v>
      </c>
      <c r="AV3132" t="s">
        <v>74</v>
      </c>
      <c r="AX3132">
        <v>111</v>
      </c>
      <c r="AY3132" t="s">
        <v>58</v>
      </c>
      <c r="AZ3132">
        <v>2469</v>
      </c>
      <c r="BA3132">
        <v>81770</v>
      </c>
      <c r="BC3132">
        <v>97660</v>
      </c>
      <c r="BD3132" t="s">
        <v>59</v>
      </c>
    </row>
    <row r="3133" spans="1:56" x14ac:dyDescent="0.25">
      <c r="A3133">
        <v>1</v>
      </c>
      <c r="B3133">
        <v>8</v>
      </c>
      <c r="C3133">
        <v>13</v>
      </c>
      <c r="D3133">
        <v>10111300000</v>
      </c>
      <c r="E3133" t="s">
        <v>139</v>
      </c>
      <c r="G3133">
        <v>469</v>
      </c>
      <c r="H3133">
        <v>8</v>
      </c>
      <c r="I3133">
        <v>21</v>
      </c>
      <c r="J3133" t="str">
        <f t="shared" si="48"/>
        <v>08-13-2021</v>
      </c>
      <c r="K3133">
        <v>250687</v>
      </c>
      <c r="L3133">
        <v>0</v>
      </c>
      <c r="M3133">
        <v>0</v>
      </c>
      <c r="N3133">
        <v>0</v>
      </c>
      <c r="P3133">
        <v>31.135000000000002</v>
      </c>
      <c r="U3133">
        <v>0</v>
      </c>
      <c r="V3133">
        <v>0</v>
      </c>
      <c r="Y3133">
        <v>0</v>
      </c>
      <c r="AE3133">
        <v>0</v>
      </c>
      <c r="AP3133" t="s">
        <v>56</v>
      </c>
      <c r="AR3133">
        <v>0</v>
      </c>
      <c r="AS3133" t="s">
        <v>73</v>
      </c>
      <c r="AX3133">
        <v>110</v>
      </c>
      <c r="AY3133" t="s">
        <v>58</v>
      </c>
      <c r="AZ3133">
        <v>2469</v>
      </c>
      <c r="BA3133">
        <v>244030</v>
      </c>
      <c r="BC3133">
        <v>0</v>
      </c>
      <c r="BD3133" t="s">
        <v>59</v>
      </c>
    </row>
    <row r="3134" spans="1:56" x14ac:dyDescent="0.25">
      <c r="A3134">
        <v>1</v>
      </c>
      <c r="B3134">
        <v>8</v>
      </c>
      <c r="C3134">
        <v>4</v>
      </c>
      <c r="D3134">
        <v>10181200100</v>
      </c>
      <c r="E3134" t="s">
        <v>166</v>
      </c>
      <c r="G3134">
        <v>441</v>
      </c>
      <c r="H3134">
        <v>8</v>
      </c>
      <c r="I3134">
        <v>21</v>
      </c>
      <c r="J3134" t="str">
        <f t="shared" si="48"/>
        <v>08-04-2021</v>
      </c>
      <c r="K3134">
        <v>319000</v>
      </c>
      <c r="L3134">
        <v>2340</v>
      </c>
      <c r="M3134">
        <v>0</v>
      </c>
      <c r="N3134">
        <v>0</v>
      </c>
      <c r="P3134">
        <v>1.55</v>
      </c>
      <c r="Q3134">
        <v>2</v>
      </c>
      <c r="R3134">
        <v>2</v>
      </c>
      <c r="S3134">
        <v>2</v>
      </c>
      <c r="T3134" t="s">
        <v>112</v>
      </c>
      <c r="U3134">
        <v>0</v>
      </c>
      <c r="V3134">
        <v>0</v>
      </c>
      <c r="X3134" t="s">
        <v>63</v>
      </c>
      <c r="Y3134">
        <v>462</v>
      </c>
      <c r="Z3134" t="s">
        <v>64</v>
      </c>
      <c r="AA3134" t="s">
        <v>101</v>
      </c>
      <c r="AB3134" t="s">
        <v>66</v>
      </c>
      <c r="AC3134" t="s">
        <v>67</v>
      </c>
      <c r="AE3134">
        <v>8</v>
      </c>
      <c r="AF3134" t="s">
        <v>161</v>
      </c>
      <c r="AG3134" t="s">
        <v>69</v>
      </c>
      <c r="AI3134" t="s">
        <v>70</v>
      </c>
      <c r="AK3134" t="s">
        <v>71</v>
      </c>
      <c r="AL3134">
        <v>15</v>
      </c>
      <c r="AN3134" t="s">
        <v>72</v>
      </c>
      <c r="AP3134" t="s">
        <v>56</v>
      </c>
      <c r="AR3134">
        <v>0</v>
      </c>
      <c r="AS3134" t="s">
        <v>73</v>
      </c>
      <c r="AT3134" t="s">
        <v>74</v>
      </c>
      <c r="AV3134" t="s">
        <v>74</v>
      </c>
      <c r="AX3134">
        <v>510</v>
      </c>
      <c r="AY3134" t="s">
        <v>58</v>
      </c>
      <c r="AZ3134">
        <v>7441</v>
      </c>
      <c r="BA3134">
        <v>15400</v>
      </c>
      <c r="BC3134">
        <v>210910</v>
      </c>
      <c r="BD3134" t="s">
        <v>59</v>
      </c>
    </row>
    <row r="3135" spans="1:56" x14ac:dyDescent="0.25">
      <c r="A3135">
        <v>1</v>
      </c>
      <c r="B3135">
        <v>8</v>
      </c>
      <c r="C3135">
        <v>10</v>
      </c>
      <c r="D3135">
        <v>10251110100</v>
      </c>
      <c r="E3135" t="s">
        <v>180</v>
      </c>
      <c r="G3135">
        <v>454</v>
      </c>
      <c r="H3135">
        <v>8</v>
      </c>
      <c r="I3135">
        <v>21</v>
      </c>
      <c r="J3135" t="str">
        <f t="shared" si="48"/>
        <v>08-10-2021</v>
      </c>
      <c r="K3135">
        <v>232000</v>
      </c>
      <c r="L3135">
        <v>1824</v>
      </c>
      <c r="M3135">
        <v>0</v>
      </c>
      <c r="N3135">
        <v>0</v>
      </c>
      <c r="P3135">
        <v>3.21</v>
      </c>
      <c r="Q3135">
        <v>1</v>
      </c>
      <c r="R3135">
        <v>1</v>
      </c>
      <c r="S3135">
        <v>9881</v>
      </c>
      <c r="T3135" t="s">
        <v>86</v>
      </c>
      <c r="U3135">
        <v>0</v>
      </c>
      <c r="V3135">
        <v>1824</v>
      </c>
      <c r="X3135" t="s">
        <v>63</v>
      </c>
      <c r="Y3135">
        <v>832</v>
      </c>
      <c r="Z3135" t="s">
        <v>64</v>
      </c>
      <c r="AA3135" t="s">
        <v>157</v>
      </c>
      <c r="AB3135" t="s">
        <v>66</v>
      </c>
      <c r="AC3135" t="s">
        <v>67</v>
      </c>
      <c r="AE3135">
        <v>7</v>
      </c>
      <c r="AF3135" t="s">
        <v>88</v>
      </c>
      <c r="AK3135" t="s">
        <v>71</v>
      </c>
      <c r="AL3135">
        <v>24</v>
      </c>
      <c r="AN3135" t="s">
        <v>82</v>
      </c>
      <c r="AP3135" t="s">
        <v>56</v>
      </c>
      <c r="AR3135">
        <v>0</v>
      </c>
      <c r="AS3135" t="s">
        <v>73</v>
      </c>
      <c r="AT3135" t="s">
        <v>74</v>
      </c>
      <c r="AV3135" t="s">
        <v>74</v>
      </c>
      <c r="AX3135">
        <v>510</v>
      </c>
      <c r="AY3135" t="s">
        <v>58</v>
      </c>
      <c r="AZ3135">
        <v>1454</v>
      </c>
      <c r="BA3135">
        <v>20910</v>
      </c>
      <c r="BC3135">
        <v>168430</v>
      </c>
      <c r="BD3135" t="s">
        <v>59</v>
      </c>
    </row>
    <row r="3136" spans="1:56" x14ac:dyDescent="0.25">
      <c r="A3136">
        <v>1</v>
      </c>
      <c r="B3136">
        <v>8</v>
      </c>
      <c r="C3136">
        <v>24</v>
      </c>
      <c r="D3136">
        <v>10301500000</v>
      </c>
      <c r="E3136" t="s">
        <v>201</v>
      </c>
      <c r="G3136">
        <v>492</v>
      </c>
      <c r="H3136">
        <v>8</v>
      </c>
      <c r="I3136">
        <v>21</v>
      </c>
      <c r="J3136" t="str">
        <f t="shared" si="48"/>
        <v>08-24-2021</v>
      </c>
      <c r="K3136">
        <v>160800</v>
      </c>
      <c r="L3136">
        <v>1380</v>
      </c>
      <c r="M3136">
        <v>0</v>
      </c>
      <c r="N3136">
        <v>0</v>
      </c>
      <c r="P3136">
        <v>2.77</v>
      </c>
      <c r="Q3136">
        <v>1</v>
      </c>
      <c r="R3136">
        <v>8</v>
      </c>
      <c r="S3136" t="s">
        <v>202</v>
      </c>
      <c r="T3136" t="s">
        <v>86</v>
      </c>
      <c r="U3136">
        <v>2</v>
      </c>
      <c r="V3136">
        <v>1380</v>
      </c>
      <c r="W3136" t="s">
        <v>71</v>
      </c>
      <c r="X3136" t="s">
        <v>63</v>
      </c>
      <c r="Y3136">
        <v>1080</v>
      </c>
      <c r="Z3136" t="s">
        <v>64</v>
      </c>
      <c r="AA3136" t="s">
        <v>79</v>
      </c>
      <c r="AB3136" t="s">
        <v>66</v>
      </c>
      <c r="AC3136" t="s">
        <v>77</v>
      </c>
      <c r="AE3136">
        <v>11</v>
      </c>
      <c r="AF3136" t="s">
        <v>88</v>
      </c>
      <c r="AI3136" t="s">
        <v>70</v>
      </c>
      <c r="AK3136" t="s">
        <v>71</v>
      </c>
      <c r="AL3136">
        <v>15</v>
      </c>
      <c r="AN3136" t="s">
        <v>82</v>
      </c>
      <c r="AP3136" t="s">
        <v>56</v>
      </c>
      <c r="AR3136">
        <v>0</v>
      </c>
      <c r="AS3136" t="s">
        <v>73</v>
      </c>
      <c r="AT3136" t="s">
        <v>74</v>
      </c>
      <c r="AV3136" t="s">
        <v>74</v>
      </c>
      <c r="AX3136">
        <v>510</v>
      </c>
      <c r="AY3136" t="s">
        <v>58</v>
      </c>
      <c r="AZ3136">
        <v>2492</v>
      </c>
      <c r="BA3136">
        <v>19200</v>
      </c>
      <c r="BC3136">
        <v>150800</v>
      </c>
      <c r="BD3136" t="s">
        <v>59</v>
      </c>
    </row>
    <row r="3137" spans="1:56" x14ac:dyDescent="0.25">
      <c r="A3137">
        <v>1</v>
      </c>
      <c r="B3137">
        <v>8</v>
      </c>
      <c r="C3137">
        <v>30</v>
      </c>
      <c r="D3137">
        <v>60010900000</v>
      </c>
      <c r="E3137" t="s">
        <v>267</v>
      </c>
      <c r="G3137">
        <v>509</v>
      </c>
      <c r="H3137">
        <v>8</v>
      </c>
      <c r="I3137">
        <v>21</v>
      </c>
      <c r="J3137" t="str">
        <f t="shared" si="48"/>
        <v>08-30-2021</v>
      </c>
      <c r="K3137">
        <v>38000</v>
      </c>
      <c r="L3137">
        <v>1152</v>
      </c>
      <c r="M3137">
        <v>0</v>
      </c>
      <c r="N3137">
        <v>0</v>
      </c>
      <c r="P3137">
        <v>0.77</v>
      </c>
      <c r="Q3137">
        <v>1</v>
      </c>
      <c r="R3137">
        <v>1</v>
      </c>
      <c r="S3137">
        <v>9731</v>
      </c>
      <c r="T3137" t="s">
        <v>76</v>
      </c>
      <c r="U3137">
        <v>0</v>
      </c>
      <c r="V3137">
        <v>1152</v>
      </c>
      <c r="Y3137">
        <v>676</v>
      </c>
      <c r="Z3137" t="s">
        <v>64</v>
      </c>
      <c r="AA3137" t="s">
        <v>164</v>
      </c>
      <c r="AB3137" t="s">
        <v>66</v>
      </c>
      <c r="AC3137" t="s">
        <v>67</v>
      </c>
      <c r="AE3137">
        <v>6</v>
      </c>
      <c r="AF3137" t="s">
        <v>88</v>
      </c>
      <c r="AK3137" t="s">
        <v>71</v>
      </c>
      <c r="AL3137">
        <v>38</v>
      </c>
      <c r="AN3137" t="s">
        <v>92</v>
      </c>
      <c r="AP3137" t="s">
        <v>56</v>
      </c>
      <c r="AR3137">
        <v>0</v>
      </c>
      <c r="AS3137" t="s">
        <v>73</v>
      </c>
      <c r="AT3137" t="s">
        <v>74</v>
      </c>
      <c r="AV3137" t="s">
        <v>74</v>
      </c>
      <c r="AX3137">
        <v>510</v>
      </c>
      <c r="AY3137" t="s">
        <v>58</v>
      </c>
      <c r="AZ3137">
        <v>4509</v>
      </c>
      <c r="BA3137">
        <v>10570</v>
      </c>
      <c r="BC3137">
        <v>61770</v>
      </c>
      <c r="BD3137" t="s">
        <v>59</v>
      </c>
    </row>
    <row r="3138" spans="1:56" x14ac:dyDescent="0.25">
      <c r="A3138">
        <v>1</v>
      </c>
      <c r="B3138">
        <v>8</v>
      </c>
      <c r="C3138">
        <v>12</v>
      </c>
      <c r="D3138">
        <v>70100200000</v>
      </c>
      <c r="E3138" t="s">
        <v>290</v>
      </c>
      <c r="G3138">
        <v>459</v>
      </c>
      <c r="H3138">
        <v>8</v>
      </c>
      <c r="I3138">
        <v>21</v>
      </c>
      <c r="J3138" t="str">
        <f t="shared" ref="J3138:J3201" si="49">CONCATENATE(TEXT(H3138,"00"),"-",TEXT(C3138,"00"),"-",TEXT(I3138,"2000"))</f>
        <v>08-12-2021</v>
      </c>
      <c r="K3138">
        <v>100000</v>
      </c>
      <c r="L3138">
        <v>1128</v>
      </c>
      <c r="M3138">
        <v>0</v>
      </c>
      <c r="N3138">
        <v>0</v>
      </c>
      <c r="P3138">
        <v>1</v>
      </c>
      <c r="Q3138">
        <v>1</v>
      </c>
      <c r="R3138">
        <v>3</v>
      </c>
      <c r="S3138" t="s">
        <v>291</v>
      </c>
      <c r="T3138" t="s">
        <v>112</v>
      </c>
      <c r="U3138">
        <v>0</v>
      </c>
      <c r="V3138">
        <v>0</v>
      </c>
      <c r="X3138" t="s">
        <v>63</v>
      </c>
      <c r="Y3138">
        <v>364</v>
      </c>
      <c r="Z3138" t="s">
        <v>64</v>
      </c>
      <c r="AA3138" t="s">
        <v>259</v>
      </c>
      <c r="AB3138" t="s">
        <v>66</v>
      </c>
      <c r="AC3138" t="s">
        <v>77</v>
      </c>
      <c r="AE3138">
        <v>6</v>
      </c>
      <c r="AF3138" t="s">
        <v>81</v>
      </c>
      <c r="AK3138" t="s">
        <v>71</v>
      </c>
      <c r="AL3138">
        <v>45</v>
      </c>
      <c r="AN3138" t="s">
        <v>82</v>
      </c>
      <c r="AP3138" t="s">
        <v>56</v>
      </c>
      <c r="AR3138">
        <v>0</v>
      </c>
      <c r="AS3138" t="s">
        <v>73</v>
      </c>
      <c r="AT3138" t="s">
        <v>74</v>
      </c>
      <c r="AV3138" t="s">
        <v>74</v>
      </c>
      <c r="AX3138">
        <v>510</v>
      </c>
      <c r="AY3138" t="s">
        <v>58</v>
      </c>
      <c r="AZ3138">
        <v>5459</v>
      </c>
      <c r="BA3138">
        <v>11970</v>
      </c>
      <c r="BC3138">
        <v>70740</v>
      </c>
      <c r="BD3138" t="s">
        <v>59</v>
      </c>
    </row>
    <row r="3139" spans="1:56" x14ac:dyDescent="0.25">
      <c r="A3139">
        <v>1</v>
      </c>
      <c r="B3139">
        <v>8</v>
      </c>
      <c r="C3139">
        <v>6</v>
      </c>
      <c r="D3139">
        <v>70101900000</v>
      </c>
      <c r="E3139" t="s">
        <v>295</v>
      </c>
      <c r="G3139">
        <v>447</v>
      </c>
      <c r="H3139">
        <v>8</v>
      </c>
      <c r="I3139">
        <v>21</v>
      </c>
      <c r="J3139" t="str">
        <f t="shared" si="49"/>
        <v>08-06-2021</v>
      </c>
      <c r="K3139">
        <v>189260</v>
      </c>
      <c r="L3139">
        <v>0</v>
      </c>
      <c r="M3139">
        <v>0</v>
      </c>
      <c r="N3139">
        <v>0</v>
      </c>
      <c r="P3139">
        <v>29.117000000000001</v>
      </c>
      <c r="U3139">
        <v>0</v>
      </c>
      <c r="V3139">
        <v>0</v>
      </c>
      <c r="Y3139">
        <v>0</v>
      </c>
      <c r="AE3139">
        <v>0</v>
      </c>
      <c r="AP3139" t="s">
        <v>56</v>
      </c>
      <c r="AR3139">
        <v>0</v>
      </c>
      <c r="AS3139" t="s">
        <v>174</v>
      </c>
      <c r="AX3139">
        <v>110</v>
      </c>
      <c r="AY3139" t="s">
        <v>58</v>
      </c>
      <c r="AZ3139">
        <v>7447</v>
      </c>
      <c r="BA3139">
        <v>108290</v>
      </c>
      <c r="BC3139">
        <v>0</v>
      </c>
      <c r="BD3139" t="s">
        <v>59</v>
      </c>
    </row>
    <row r="3140" spans="1:56" x14ac:dyDescent="0.25">
      <c r="A3140">
        <v>1</v>
      </c>
      <c r="B3140">
        <v>8</v>
      </c>
      <c r="C3140">
        <v>24</v>
      </c>
      <c r="D3140">
        <v>80180300400</v>
      </c>
      <c r="E3140" t="s">
        <v>323</v>
      </c>
      <c r="G3140">
        <v>484</v>
      </c>
      <c r="H3140">
        <v>8</v>
      </c>
      <c r="I3140">
        <v>21</v>
      </c>
      <c r="J3140" t="str">
        <f t="shared" si="49"/>
        <v>08-24-2021</v>
      </c>
      <c r="K3140">
        <v>448000</v>
      </c>
      <c r="L3140">
        <v>2726</v>
      </c>
      <c r="M3140">
        <v>0</v>
      </c>
      <c r="N3140">
        <v>0</v>
      </c>
      <c r="P3140">
        <v>2.3620000000000001</v>
      </c>
      <c r="Q3140">
        <v>2</v>
      </c>
      <c r="R3140">
        <v>2</v>
      </c>
      <c r="S3140">
        <v>12</v>
      </c>
      <c r="T3140" t="s">
        <v>86</v>
      </c>
      <c r="U3140">
        <v>3</v>
      </c>
      <c r="V3140">
        <v>1598</v>
      </c>
      <c r="X3140" t="s">
        <v>63</v>
      </c>
      <c r="Y3140">
        <v>1236</v>
      </c>
      <c r="Z3140" t="s">
        <v>64</v>
      </c>
      <c r="AA3140" t="s">
        <v>65</v>
      </c>
      <c r="AB3140" t="s">
        <v>66</v>
      </c>
      <c r="AC3140" t="s">
        <v>77</v>
      </c>
      <c r="AE3140">
        <v>14</v>
      </c>
      <c r="AF3140" t="s">
        <v>68</v>
      </c>
      <c r="AG3140" t="s">
        <v>324</v>
      </c>
      <c r="AI3140" t="s">
        <v>70</v>
      </c>
      <c r="AK3140" t="s">
        <v>71</v>
      </c>
      <c r="AL3140">
        <v>11</v>
      </c>
      <c r="AN3140" t="s">
        <v>158</v>
      </c>
      <c r="AP3140" t="s">
        <v>56</v>
      </c>
      <c r="AR3140">
        <v>0</v>
      </c>
      <c r="AS3140" t="s">
        <v>73</v>
      </c>
      <c r="AT3140" t="s">
        <v>74</v>
      </c>
      <c r="AV3140" t="s">
        <v>74</v>
      </c>
      <c r="AX3140">
        <v>510</v>
      </c>
      <c r="AY3140" t="s">
        <v>58</v>
      </c>
      <c r="AZ3140">
        <v>1484</v>
      </c>
      <c r="BA3140">
        <v>18600</v>
      </c>
      <c r="BC3140">
        <v>362770</v>
      </c>
      <c r="BD3140" t="s">
        <v>59</v>
      </c>
    </row>
    <row r="3141" spans="1:56" x14ac:dyDescent="0.25">
      <c r="A3141">
        <v>1</v>
      </c>
      <c r="B3141">
        <v>8</v>
      </c>
      <c r="C3141">
        <v>19</v>
      </c>
      <c r="D3141">
        <v>140032010000</v>
      </c>
      <c r="E3141" t="s">
        <v>504</v>
      </c>
      <c r="G3141">
        <v>475</v>
      </c>
      <c r="H3141">
        <v>8</v>
      </c>
      <c r="I3141">
        <v>21</v>
      </c>
      <c r="J3141" t="str">
        <f t="shared" si="49"/>
        <v>08-19-2021</v>
      </c>
      <c r="K3141">
        <v>4830</v>
      </c>
      <c r="L3141">
        <v>0</v>
      </c>
      <c r="M3141">
        <v>0</v>
      </c>
      <c r="N3141">
        <v>0</v>
      </c>
      <c r="P3141">
        <v>0.99</v>
      </c>
      <c r="U3141">
        <v>0</v>
      </c>
      <c r="V3141">
        <v>0</v>
      </c>
      <c r="Y3141">
        <v>0</v>
      </c>
      <c r="AE3141">
        <v>0</v>
      </c>
      <c r="AP3141" t="s">
        <v>56</v>
      </c>
      <c r="AR3141">
        <v>0</v>
      </c>
      <c r="AS3141" t="s">
        <v>174</v>
      </c>
      <c r="AX3141">
        <v>500</v>
      </c>
      <c r="AY3141" t="s">
        <v>58</v>
      </c>
      <c r="AZ3141">
        <v>1475</v>
      </c>
      <c r="BA3141">
        <v>0</v>
      </c>
      <c r="BC3141">
        <v>0</v>
      </c>
      <c r="BD3141" t="s">
        <v>59</v>
      </c>
    </row>
    <row r="3142" spans="1:56" x14ac:dyDescent="0.25">
      <c r="A3142">
        <v>1</v>
      </c>
      <c r="B3142">
        <v>8</v>
      </c>
      <c r="C3142">
        <v>19</v>
      </c>
      <c r="D3142">
        <v>140032020000</v>
      </c>
      <c r="E3142" t="s">
        <v>505</v>
      </c>
      <c r="G3142">
        <v>475</v>
      </c>
      <c r="H3142">
        <v>8</v>
      </c>
      <c r="I3142">
        <v>21</v>
      </c>
      <c r="J3142" t="str">
        <f t="shared" si="49"/>
        <v>08-19-2021</v>
      </c>
      <c r="K3142">
        <v>4830</v>
      </c>
      <c r="L3142">
        <v>2414</v>
      </c>
      <c r="M3142">
        <v>0</v>
      </c>
      <c r="N3142">
        <v>0</v>
      </c>
      <c r="P3142">
        <v>0.85499999999999998</v>
      </c>
      <c r="Q3142">
        <v>1</v>
      </c>
      <c r="R3142">
        <v>2</v>
      </c>
      <c r="S3142">
        <v>221</v>
      </c>
      <c r="T3142" t="s">
        <v>76</v>
      </c>
      <c r="U3142">
        <v>3</v>
      </c>
      <c r="V3142">
        <v>2414</v>
      </c>
      <c r="X3142" t="s">
        <v>63</v>
      </c>
      <c r="Y3142">
        <v>672</v>
      </c>
      <c r="Z3142" t="s">
        <v>64</v>
      </c>
      <c r="AA3142" t="s">
        <v>157</v>
      </c>
      <c r="AB3142" t="s">
        <v>66</v>
      </c>
      <c r="AC3142" t="s">
        <v>67</v>
      </c>
      <c r="AE3142">
        <v>5</v>
      </c>
      <c r="AF3142" t="s">
        <v>88</v>
      </c>
      <c r="AN3142" t="s">
        <v>72</v>
      </c>
      <c r="AP3142" t="s">
        <v>56</v>
      </c>
      <c r="AR3142">
        <v>0</v>
      </c>
      <c r="AS3142" t="s">
        <v>73</v>
      </c>
      <c r="AT3142" t="s">
        <v>74</v>
      </c>
      <c r="AV3142" t="s">
        <v>74</v>
      </c>
      <c r="AX3142">
        <v>599</v>
      </c>
      <c r="AY3142" t="s">
        <v>58</v>
      </c>
      <c r="AZ3142">
        <v>1475</v>
      </c>
      <c r="BA3142">
        <v>15340</v>
      </c>
      <c r="BC3142">
        <v>13140</v>
      </c>
      <c r="BD3142" t="s">
        <v>59</v>
      </c>
    </row>
    <row r="3143" spans="1:56" x14ac:dyDescent="0.25">
      <c r="A3143">
        <v>1</v>
      </c>
      <c r="B3143">
        <v>8</v>
      </c>
      <c r="C3143">
        <v>27</v>
      </c>
      <c r="D3143">
        <v>140121500100</v>
      </c>
      <c r="E3143" t="s">
        <v>504</v>
      </c>
      <c r="G3143">
        <v>504</v>
      </c>
      <c r="H3143">
        <v>8</v>
      </c>
      <c r="I3143">
        <v>21</v>
      </c>
      <c r="J3143" t="str">
        <f t="shared" si="49"/>
        <v>08-27-2021</v>
      </c>
      <c r="K3143">
        <v>325000</v>
      </c>
      <c r="L3143">
        <v>0</v>
      </c>
      <c r="M3143">
        <v>0</v>
      </c>
      <c r="N3143">
        <v>0</v>
      </c>
      <c r="P3143">
        <v>0.374</v>
      </c>
      <c r="U3143">
        <v>0</v>
      </c>
      <c r="V3143">
        <v>0</v>
      </c>
      <c r="Y3143">
        <v>0</v>
      </c>
      <c r="AE3143">
        <v>0</v>
      </c>
      <c r="AP3143" t="s">
        <v>56</v>
      </c>
      <c r="AR3143">
        <v>0</v>
      </c>
      <c r="AS3143" t="s">
        <v>73</v>
      </c>
      <c r="AX3143">
        <v>500</v>
      </c>
      <c r="AY3143" t="s">
        <v>439</v>
      </c>
      <c r="AZ3143">
        <v>3504</v>
      </c>
      <c r="BA3143">
        <v>0</v>
      </c>
      <c r="BC3143">
        <v>0</v>
      </c>
      <c r="BD3143" t="s">
        <v>59</v>
      </c>
    </row>
    <row r="3144" spans="1:56" x14ac:dyDescent="0.25">
      <c r="A3144">
        <v>1</v>
      </c>
      <c r="B3144">
        <v>8</v>
      </c>
      <c r="C3144">
        <v>27</v>
      </c>
      <c r="D3144">
        <v>140121530000</v>
      </c>
      <c r="E3144" t="s">
        <v>546</v>
      </c>
      <c r="G3144">
        <v>504</v>
      </c>
      <c r="H3144">
        <v>8</v>
      </c>
      <c r="I3144">
        <v>21</v>
      </c>
      <c r="J3144" t="str">
        <f t="shared" si="49"/>
        <v>08-27-2021</v>
      </c>
      <c r="K3144">
        <v>325000</v>
      </c>
      <c r="L3144">
        <v>1896</v>
      </c>
      <c r="M3144">
        <v>0</v>
      </c>
      <c r="N3144">
        <v>0</v>
      </c>
      <c r="P3144">
        <v>0.83</v>
      </c>
      <c r="Q3144">
        <v>1</v>
      </c>
      <c r="R3144">
        <v>8</v>
      </c>
      <c r="S3144" t="s">
        <v>547</v>
      </c>
      <c r="T3144" t="s">
        <v>86</v>
      </c>
      <c r="U3144">
        <v>0</v>
      </c>
      <c r="V3144">
        <v>1576</v>
      </c>
      <c r="W3144" t="s">
        <v>71</v>
      </c>
      <c r="X3144" t="s">
        <v>63</v>
      </c>
      <c r="Y3144">
        <v>824</v>
      </c>
      <c r="Z3144" t="s">
        <v>64</v>
      </c>
      <c r="AA3144" t="s">
        <v>152</v>
      </c>
      <c r="AB3144" t="s">
        <v>66</v>
      </c>
      <c r="AC3144" t="s">
        <v>67</v>
      </c>
      <c r="AE3144">
        <v>9</v>
      </c>
      <c r="AF3144" t="s">
        <v>81</v>
      </c>
      <c r="AK3144" t="s">
        <v>71</v>
      </c>
      <c r="AL3144">
        <v>22</v>
      </c>
      <c r="AN3144" t="s">
        <v>72</v>
      </c>
      <c r="AP3144" t="s">
        <v>56</v>
      </c>
      <c r="AR3144">
        <v>0</v>
      </c>
      <c r="AS3144" t="s">
        <v>73</v>
      </c>
      <c r="AT3144" t="s">
        <v>74</v>
      </c>
      <c r="AV3144" t="s">
        <v>74</v>
      </c>
      <c r="AX3144">
        <v>510</v>
      </c>
      <c r="AY3144" t="s">
        <v>58</v>
      </c>
      <c r="AZ3144">
        <v>3504</v>
      </c>
      <c r="BA3144">
        <v>11710</v>
      </c>
      <c r="BC3144">
        <v>192490</v>
      </c>
      <c r="BD3144" t="s">
        <v>59</v>
      </c>
    </row>
    <row r="3145" spans="1:56" x14ac:dyDescent="0.25">
      <c r="A3145">
        <v>1</v>
      </c>
      <c r="B3145">
        <v>8</v>
      </c>
      <c r="C3145">
        <v>24</v>
      </c>
      <c r="D3145">
        <v>140150600500</v>
      </c>
      <c r="E3145" t="s">
        <v>555</v>
      </c>
      <c r="G3145">
        <v>493</v>
      </c>
      <c r="H3145">
        <v>8</v>
      </c>
      <c r="I3145">
        <v>21</v>
      </c>
      <c r="J3145" t="str">
        <f t="shared" si="49"/>
        <v>08-24-2021</v>
      </c>
      <c r="K3145">
        <v>34272</v>
      </c>
      <c r="L3145">
        <v>0</v>
      </c>
      <c r="M3145">
        <v>0</v>
      </c>
      <c r="N3145">
        <v>0</v>
      </c>
      <c r="P3145">
        <v>2.016</v>
      </c>
      <c r="U3145">
        <v>0</v>
      </c>
      <c r="V3145">
        <v>0</v>
      </c>
      <c r="Y3145">
        <v>0</v>
      </c>
      <c r="AE3145">
        <v>0</v>
      </c>
      <c r="AP3145" t="s">
        <v>56</v>
      </c>
      <c r="AR3145">
        <v>0</v>
      </c>
      <c r="AS3145" t="s">
        <v>73</v>
      </c>
      <c r="AX3145">
        <v>199</v>
      </c>
      <c r="AY3145" t="s">
        <v>58</v>
      </c>
      <c r="AZ3145">
        <v>1493</v>
      </c>
      <c r="BA3145">
        <v>0</v>
      </c>
      <c r="BC3145">
        <v>0</v>
      </c>
      <c r="BD3145" t="s">
        <v>59</v>
      </c>
    </row>
    <row r="3146" spans="1:56" x14ac:dyDescent="0.25">
      <c r="A3146">
        <v>1</v>
      </c>
      <c r="B3146">
        <v>8</v>
      </c>
      <c r="C3146">
        <v>26</v>
      </c>
      <c r="D3146">
        <v>140231910000</v>
      </c>
      <c r="E3146" t="s">
        <v>587</v>
      </c>
      <c r="G3146">
        <v>501</v>
      </c>
      <c r="H3146">
        <v>8</v>
      </c>
      <c r="I3146">
        <v>21</v>
      </c>
      <c r="J3146" t="str">
        <f t="shared" si="49"/>
        <v>08-26-2021</v>
      </c>
      <c r="K3146">
        <v>212000</v>
      </c>
      <c r="L3146">
        <v>1656</v>
      </c>
      <c r="M3146">
        <v>0</v>
      </c>
      <c r="N3146">
        <v>0</v>
      </c>
      <c r="P3146">
        <v>0.71</v>
      </c>
      <c r="Q3146">
        <v>1</v>
      </c>
      <c r="R3146">
        <v>1</v>
      </c>
      <c r="S3146">
        <v>9691</v>
      </c>
      <c r="T3146" t="s">
        <v>86</v>
      </c>
      <c r="U3146">
        <v>3</v>
      </c>
      <c r="V3146">
        <v>468</v>
      </c>
      <c r="X3146" t="s">
        <v>63</v>
      </c>
      <c r="Y3146">
        <v>704</v>
      </c>
      <c r="Z3146" t="s">
        <v>64</v>
      </c>
      <c r="AA3146" t="s">
        <v>205</v>
      </c>
      <c r="AB3146" t="s">
        <v>66</v>
      </c>
      <c r="AC3146" t="s">
        <v>67</v>
      </c>
      <c r="AE3146">
        <v>9</v>
      </c>
      <c r="AF3146" t="s">
        <v>88</v>
      </c>
      <c r="AI3146" t="s">
        <v>70</v>
      </c>
      <c r="AK3146" t="s">
        <v>71</v>
      </c>
      <c r="AL3146">
        <v>35</v>
      </c>
      <c r="AN3146" t="s">
        <v>72</v>
      </c>
      <c r="AP3146" t="s">
        <v>56</v>
      </c>
      <c r="AR3146">
        <v>0</v>
      </c>
      <c r="AS3146" t="s">
        <v>73</v>
      </c>
      <c r="AT3146" t="s">
        <v>74</v>
      </c>
      <c r="AV3146" t="s">
        <v>74</v>
      </c>
      <c r="AX3146">
        <v>510</v>
      </c>
      <c r="AY3146" t="s">
        <v>588</v>
      </c>
      <c r="AZ3146">
        <v>1501</v>
      </c>
      <c r="BA3146">
        <v>8890</v>
      </c>
      <c r="BC3146">
        <v>137260</v>
      </c>
      <c r="BD3146" t="s">
        <v>59</v>
      </c>
    </row>
    <row r="3147" spans="1:56" x14ac:dyDescent="0.25">
      <c r="A3147">
        <v>1</v>
      </c>
      <c r="B3147">
        <v>8</v>
      </c>
      <c r="C3147">
        <v>3</v>
      </c>
      <c r="D3147">
        <v>140291800500</v>
      </c>
      <c r="E3147" t="s">
        <v>573</v>
      </c>
      <c r="G3147">
        <v>440</v>
      </c>
      <c r="H3147">
        <v>8</v>
      </c>
      <c r="I3147">
        <v>21</v>
      </c>
      <c r="J3147" t="str">
        <f t="shared" si="49"/>
        <v>08-03-2021</v>
      </c>
      <c r="K3147">
        <v>1750</v>
      </c>
      <c r="L3147">
        <v>0</v>
      </c>
      <c r="M3147">
        <v>0</v>
      </c>
      <c r="N3147">
        <v>0</v>
      </c>
      <c r="P3147">
        <v>0.45700000000000002</v>
      </c>
      <c r="U3147">
        <v>0</v>
      </c>
      <c r="V3147">
        <v>0</v>
      </c>
      <c r="Y3147">
        <v>0</v>
      </c>
      <c r="AE3147">
        <v>0</v>
      </c>
      <c r="AP3147" t="s">
        <v>56</v>
      </c>
      <c r="AR3147">
        <v>0</v>
      </c>
      <c r="AS3147" t="s">
        <v>73</v>
      </c>
      <c r="AT3147" t="s">
        <v>74</v>
      </c>
      <c r="AV3147" t="s">
        <v>74</v>
      </c>
      <c r="AX3147">
        <v>110</v>
      </c>
      <c r="AY3147" t="s">
        <v>58</v>
      </c>
      <c r="AZ3147">
        <v>1440</v>
      </c>
      <c r="BA3147">
        <v>0</v>
      </c>
      <c r="BC3147">
        <v>0</v>
      </c>
      <c r="BD3147" t="s">
        <v>59</v>
      </c>
    </row>
    <row r="3148" spans="1:56" x14ac:dyDescent="0.25">
      <c r="A3148">
        <v>1</v>
      </c>
      <c r="B3148">
        <v>8</v>
      </c>
      <c r="C3148">
        <v>31</v>
      </c>
      <c r="D3148">
        <v>170530700000</v>
      </c>
      <c r="E3148" t="s">
        <v>671</v>
      </c>
      <c r="G3148">
        <v>515</v>
      </c>
      <c r="H3148">
        <v>8</v>
      </c>
      <c r="I3148">
        <v>21</v>
      </c>
      <c r="J3148" t="str">
        <f t="shared" si="49"/>
        <v>08-31-2021</v>
      </c>
      <c r="K3148">
        <v>90000</v>
      </c>
      <c r="L3148">
        <v>0</v>
      </c>
      <c r="M3148">
        <v>0</v>
      </c>
      <c r="N3148">
        <v>0</v>
      </c>
      <c r="P3148">
        <v>0</v>
      </c>
      <c r="U3148">
        <v>0</v>
      </c>
      <c r="V3148">
        <v>0</v>
      </c>
      <c r="Y3148">
        <v>0</v>
      </c>
      <c r="AE3148">
        <v>0</v>
      </c>
      <c r="AP3148" t="s">
        <v>56</v>
      </c>
      <c r="AR3148">
        <v>1704</v>
      </c>
      <c r="AS3148" t="s">
        <v>73</v>
      </c>
      <c r="AX3148">
        <v>500</v>
      </c>
      <c r="AY3148" t="s">
        <v>442</v>
      </c>
      <c r="AZ3148">
        <v>4515</v>
      </c>
      <c r="BA3148">
        <v>0</v>
      </c>
      <c r="BC3148">
        <v>0</v>
      </c>
      <c r="BD3148" t="s">
        <v>59</v>
      </c>
    </row>
    <row r="3149" spans="1:56" x14ac:dyDescent="0.25">
      <c r="A3149">
        <v>1</v>
      </c>
      <c r="B3149">
        <v>8</v>
      </c>
      <c r="C3149">
        <v>31</v>
      </c>
      <c r="D3149">
        <v>170530800000</v>
      </c>
      <c r="E3149" t="s">
        <v>672</v>
      </c>
      <c r="G3149">
        <v>515</v>
      </c>
      <c r="H3149">
        <v>8</v>
      </c>
      <c r="I3149">
        <v>21</v>
      </c>
      <c r="J3149" t="str">
        <f t="shared" si="49"/>
        <v>08-31-2021</v>
      </c>
      <c r="K3149">
        <v>90000</v>
      </c>
      <c r="L3149">
        <v>1472</v>
      </c>
      <c r="M3149">
        <v>74</v>
      </c>
      <c r="N3149">
        <v>150</v>
      </c>
      <c r="P3149">
        <v>0</v>
      </c>
      <c r="Q3149" t="s">
        <v>61</v>
      </c>
      <c r="R3149">
        <v>1</v>
      </c>
      <c r="S3149">
        <v>9001</v>
      </c>
      <c r="T3149" t="s">
        <v>62</v>
      </c>
      <c r="U3149">
        <v>3</v>
      </c>
      <c r="V3149">
        <v>992</v>
      </c>
      <c r="X3149" t="s">
        <v>63</v>
      </c>
      <c r="Y3149">
        <v>0</v>
      </c>
      <c r="AA3149" t="s">
        <v>300</v>
      </c>
      <c r="AB3149" t="s">
        <v>66</v>
      </c>
      <c r="AC3149" t="s">
        <v>67</v>
      </c>
      <c r="AE3149">
        <v>11</v>
      </c>
      <c r="AF3149" t="s">
        <v>81</v>
      </c>
      <c r="AK3149" t="s">
        <v>225</v>
      </c>
      <c r="AL3149">
        <v>45</v>
      </c>
      <c r="AN3149" t="s">
        <v>138</v>
      </c>
      <c r="AP3149" t="s">
        <v>56</v>
      </c>
      <c r="AR3149">
        <v>1704</v>
      </c>
      <c r="AS3149" t="s">
        <v>73</v>
      </c>
      <c r="AT3149" t="s">
        <v>74</v>
      </c>
      <c r="AV3149" t="s">
        <v>74</v>
      </c>
      <c r="AX3149">
        <v>510</v>
      </c>
      <c r="AY3149" t="s">
        <v>429</v>
      </c>
      <c r="AZ3149">
        <v>4515</v>
      </c>
      <c r="BA3149">
        <v>10370</v>
      </c>
      <c r="BC3149">
        <v>69430</v>
      </c>
      <c r="BD3149" t="s">
        <v>59</v>
      </c>
    </row>
    <row r="3150" spans="1:56" x14ac:dyDescent="0.25">
      <c r="A3150">
        <v>1</v>
      </c>
      <c r="B3150">
        <v>8</v>
      </c>
      <c r="C3150">
        <v>25</v>
      </c>
      <c r="D3150">
        <v>170571000000</v>
      </c>
      <c r="E3150" t="s">
        <v>691</v>
      </c>
      <c r="G3150">
        <v>497</v>
      </c>
      <c r="H3150">
        <v>8</v>
      </c>
      <c r="I3150">
        <v>21</v>
      </c>
      <c r="J3150" t="str">
        <f t="shared" si="49"/>
        <v>08-25-2021</v>
      </c>
      <c r="K3150">
        <v>135000</v>
      </c>
      <c r="L3150">
        <v>1302</v>
      </c>
      <c r="M3150">
        <v>106</v>
      </c>
      <c r="N3150">
        <v>150</v>
      </c>
      <c r="P3150">
        <v>0</v>
      </c>
      <c r="Q3150" t="s">
        <v>61</v>
      </c>
      <c r="R3150">
        <v>1</v>
      </c>
      <c r="S3150">
        <v>9301</v>
      </c>
      <c r="T3150" t="s">
        <v>62</v>
      </c>
      <c r="U3150">
        <v>3</v>
      </c>
      <c r="V3150">
        <v>812</v>
      </c>
      <c r="W3150" t="s">
        <v>71</v>
      </c>
      <c r="X3150" t="s">
        <v>63</v>
      </c>
      <c r="Y3150">
        <v>682</v>
      </c>
      <c r="Z3150" t="s">
        <v>64</v>
      </c>
      <c r="AA3150" t="s">
        <v>692</v>
      </c>
      <c r="AB3150" t="s">
        <v>66</v>
      </c>
      <c r="AC3150" t="s">
        <v>67</v>
      </c>
      <c r="AE3150">
        <v>9</v>
      </c>
      <c r="AF3150" t="s">
        <v>102</v>
      </c>
      <c r="AG3150" t="s">
        <v>69</v>
      </c>
      <c r="AK3150" t="s">
        <v>90</v>
      </c>
      <c r="AL3150">
        <v>45</v>
      </c>
      <c r="AN3150" t="s">
        <v>82</v>
      </c>
      <c r="AP3150" t="s">
        <v>56</v>
      </c>
      <c r="AR3150">
        <v>1704</v>
      </c>
      <c r="AS3150" t="s">
        <v>73</v>
      </c>
      <c r="AT3150" t="s">
        <v>74</v>
      </c>
      <c r="AV3150" t="s">
        <v>74</v>
      </c>
      <c r="AX3150">
        <v>510</v>
      </c>
      <c r="AY3150" t="s">
        <v>58</v>
      </c>
      <c r="AZ3150">
        <v>8497</v>
      </c>
      <c r="BA3150">
        <v>14830</v>
      </c>
      <c r="BC3150">
        <v>73140</v>
      </c>
      <c r="BD3150" t="s">
        <v>59</v>
      </c>
    </row>
    <row r="3151" spans="1:56" x14ac:dyDescent="0.25">
      <c r="A3151">
        <v>1</v>
      </c>
      <c r="B3151">
        <v>8</v>
      </c>
      <c r="C3151">
        <v>25</v>
      </c>
      <c r="D3151">
        <v>170571200000</v>
      </c>
      <c r="E3151" t="s">
        <v>671</v>
      </c>
      <c r="G3151">
        <v>497</v>
      </c>
      <c r="H3151">
        <v>8</v>
      </c>
      <c r="I3151">
        <v>21</v>
      </c>
      <c r="J3151" t="str">
        <f t="shared" si="49"/>
        <v>08-25-2021</v>
      </c>
      <c r="K3151">
        <v>135000</v>
      </c>
      <c r="L3151">
        <v>0</v>
      </c>
      <c r="M3151">
        <v>0</v>
      </c>
      <c r="N3151">
        <v>0</v>
      </c>
      <c r="P3151">
        <v>0</v>
      </c>
      <c r="U3151">
        <v>0</v>
      </c>
      <c r="V3151">
        <v>0</v>
      </c>
      <c r="Y3151">
        <v>0</v>
      </c>
      <c r="AE3151">
        <v>0</v>
      </c>
      <c r="AR3151">
        <v>1704</v>
      </c>
      <c r="AS3151" t="s">
        <v>73</v>
      </c>
      <c r="AX3151">
        <v>500</v>
      </c>
      <c r="AY3151" t="s">
        <v>442</v>
      </c>
      <c r="AZ3151">
        <v>8497</v>
      </c>
      <c r="BA3151">
        <v>0</v>
      </c>
      <c r="BC3151">
        <v>0</v>
      </c>
      <c r="BD3151" t="s">
        <v>59</v>
      </c>
    </row>
    <row r="3152" spans="1:56" x14ac:dyDescent="0.25">
      <c r="A3152">
        <v>1</v>
      </c>
      <c r="B3152">
        <v>8</v>
      </c>
      <c r="C3152">
        <v>2</v>
      </c>
      <c r="D3152">
        <v>180090100110</v>
      </c>
      <c r="E3152" t="s">
        <v>742</v>
      </c>
      <c r="G3152">
        <v>435</v>
      </c>
      <c r="H3152">
        <v>8</v>
      </c>
      <c r="I3152">
        <v>21</v>
      </c>
      <c r="J3152" t="str">
        <f t="shared" si="49"/>
        <v>08-02-2021</v>
      </c>
      <c r="K3152">
        <v>200000</v>
      </c>
      <c r="L3152">
        <v>1952</v>
      </c>
      <c r="M3152">
        <v>0</v>
      </c>
      <c r="N3152">
        <v>0</v>
      </c>
      <c r="P3152">
        <v>2.9</v>
      </c>
      <c r="Q3152">
        <v>2</v>
      </c>
      <c r="R3152" t="s">
        <v>116</v>
      </c>
      <c r="S3152" t="s">
        <v>231</v>
      </c>
      <c r="T3152" t="s">
        <v>76</v>
      </c>
      <c r="U3152">
        <v>0</v>
      </c>
      <c r="V3152">
        <v>432</v>
      </c>
      <c r="Y3152">
        <v>676</v>
      </c>
      <c r="Z3152" t="s">
        <v>64</v>
      </c>
      <c r="AA3152" t="s">
        <v>743</v>
      </c>
      <c r="AB3152" t="s">
        <v>137</v>
      </c>
      <c r="AC3152" t="s">
        <v>67</v>
      </c>
      <c r="AE3152">
        <v>8</v>
      </c>
      <c r="AF3152" t="s">
        <v>81</v>
      </c>
      <c r="AK3152" t="s">
        <v>90</v>
      </c>
      <c r="AL3152">
        <v>37</v>
      </c>
      <c r="AN3152" t="s">
        <v>82</v>
      </c>
      <c r="AP3152" t="s">
        <v>56</v>
      </c>
      <c r="AR3152">
        <v>0</v>
      </c>
      <c r="AS3152" t="s">
        <v>73</v>
      </c>
      <c r="AT3152" t="s">
        <v>74</v>
      </c>
      <c r="AV3152" t="s">
        <v>74</v>
      </c>
      <c r="AX3152">
        <v>510</v>
      </c>
      <c r="AY3152" t="s">
        <v>429</v>
      </c>
      <c r="AZ3152">
        <v>4435</v>
      </c>
      <c r="BA3152">
        <v>15540</v>
      </c>
      <c r="BC3152">
        <v>110570</v>
      </c>
      <c r="BD3152" t="s">
        <v>59</v>
      </c>
    </row>
    <row r="3153" spans="1:56" x14ac:dyDescent="0.25">
      <c r="A3153">
        <v>1</v>
      </c>
      <c r="B3153">
        <v>8</v>
      </c>
      <c r="C3153">
        <v>13</v>
      </c>
      <c r="D3153">
        <v>180160300000</v>
      </c>
      <c r="E3153" t="s">
        <v>762</v>
      </c>
      <c r="G3153">
        <v>467</v>
      </c>
      <c r="H3153">
        <v>8</v>
      </c>
      <c r="I3153">
        <v>21</v>
      </c>
      <c r="J3153" t="str">
        <f t="shared" si="49"/>
        <v>08-13-2021</v>
      </c>
      <c r="K3153">
        <v>107000</v>
      </c>
      <c r="L3153">
        <v>1440</v>
      </c>
      <c r="M3153">
        <v>0</v>
      </c>
      <c r="N3153">
        <v>0</v>
      </c>
      <c r="P3153">
        <v>1.9810000000000001</v>
      </c>
      <c r="Q3153">
        <v>1</v>
      </c>
      <c r="R3153">
        <v>1</v>
      </c>
      <c r="S3153">
        <v>9761</v>
      </c>
      <c r="T3153" t="s">
        <v>112</v>
      </c>
      <c r="U3153">
        <v>0</v>
      </c>
      <c r="V3153">
        <v>0</v>
      </c>
      <c r="Y3153">
        <v>0</v>
      </c>
      <c r="AA3153" t="s">
        <v>197</v>
      </c>
      <c r="AB3153" t="s">
        <v>66</v>
      </c>
      <c r="AC3153" t="s">
        <v>67</v>
      </c>
      <c r="AE3153">
        <v>0</v>
      </c>
      <c r="AF3153" t="s">
        <v>88</v>
      </c>
      <c r="AK3153" t="s">
        <v>71</v>
      </c>
      <c r="AL3153">
        <v>30</v>
      </c>
      <c r="AN3153" t="s">
        <v>82</v>
      </c>
      <c r="AP3153" t="s">
        <v>56</v>
      </c>
      <c r="AR3153">
        <v>0</v>
      </c>
      <c r="AS3153" t="s">
        <v>73</v>
      </c>
      <c r="AT3153" t="s">
        <v>74</v>
      </c>
      <c r="AV3153" t="s">
        <v>74</v>
      </c>
      <c r="AX3153">
        <v>520</v>
      </c>
      <c r="AY3153" t="s">
        <v>763</v>
      </c>
      <c r="AZ3153">
        <v>4467</v>
      </c>
      <c r="BA3153">
        <v>13430</v>
      </c>
      <c r="BC3153">
        <v>101600</v>
      </c>
      <c r="BD3153" t="s">
        <v>59</v>
      </c>
    </row>
    <row r="3154" spans="1:56" x14ac:dyDescent="0.25">
      <c r="A3154">
        <v>1</v>
      </c>
      <c r="B3154">
        <v>8</v>
      </c>
      <c r="C3154">
        <v>20</v>
      </c>
      <c r="D3154">
        <v>230410100000</v>
      </c>
      <c r="E3154" t="s">
        <v>902</v>
      </c>
      <c r="G3154">
        <v>477</v>
      </c>
      <c r="H3154">
        <v>8</v>
      </c>
      <c r="I3154">
        <v>21</v>
      </c>
      <c r="J3154" t="str">
        <f t="shared" si="49"/>
        <v>08-20-2021</v>
      </c>
      <c r="K3154">
        <v>325000</v>
      </c>
      <c r="L3154">
        <v>0</v>
      </c>
      <c r="M3154">
        <v>0</v>
      </c>
      <c r="N3154">
        <v>0</v>
      </c>
      <c r="P3154">
        <v>66.438999999999993</v>
      </c>
      <c r="U3154">
        <v>0</v>
      </c>
      <c r="V3154">
        <v>0</v>
      </c>
      <c r="Y3154">
        <v>0</v>
      </c>
      <c r="AE3154">
        <v>0</v>
      </c>
      <c r="AR3154">
        <v>0</v>
      </c>
      <c r="AS3154" t="s">
        <v>174</v>
      </c>
      <c r="AT3154" t="s">
        <v>74</v>
      </c>
      <c r="AV3154" t="s">
        <v>74</v>
      </c>
      <c r="AX3154">
        <v>110</v>
      </c>
      <c r="AY3154" t="s">
        <v>58</v>
      </c>
      <c r="AZ3154">
        <v>17477</v>
      </c>
      <c r="BA3154">
        <v>399340</v>
      </c>
      <c r="BC3154">
        <v>0</v>
      </c>
      <c r="BD3154" t="s">
        <v>59</v>
      </c>
    </row>
    <row r="3155" spans="1:56" x14ac:dyDescent="0.25">
      <c r="A3155">
        <v>1</v>
      </c>
      <c r="B3155">
        <v>8</v>
      </c>
      <c r="C3155">
        <v>5</v>
      </c>
      <c r="D3155">
        <v>240451000000</v>
      </c>
      <c r="E3155" t="s">
        <v>1002</v>
      </c>
      <c r="G3155">
        <v>445</v>
      </c>
      <c r="H3155">
        <v>8</v>
      </c>
      <c r="I3155">
        <v>21</v>
      </c>
      <c r="J3155" t="str">
        <f t="shared" si="49"/>
        <v>08-05-2021</v>
      </c>
      <c r="K3155">
        <v>61500</v>
      </c>
      <c r="L3155">
        <v>864</v>
      </c>
      <c r="M3155">
        <v>83</v>
      </c>
      <c r="N3155">
        <v>165</v>
      </c>
      <c r="P3155">
        <v>0</v>
      </c>
      <c r="Q3155">
        <v>1</v>
      </c>
      <c r="R3155">
        <v>5</v>
      </c>
      <c r="S3155" t="s">
        <v>168</v>
      </c>
      <c r="T3155" t="s">
        <v>112</v>
      </c>
      <c r="U3155">
        <v>0</v>
      </c>
      <c r="V3155">
        <v>0</v>
      </c>
      <c r="Y3155">
        <v>560</v>
      </c>
      <c r="Z3155" t="s">
        <v>64</v>
      </c>
      <c r="AA3155" t="s">
        <v>1003</v>
      </c>
      <c r="AB3155" t="s">
        <v>66</v>
      </c>
      <c r="AC3155" t="s">
        <v>67</v>
      </c>
      <c r="AE3155">
        <v>4</v>
      </c>
      <c r="AF3155" t="s">
        <v>81</v>
      </c>
      <c r="AK3155" t="s">
        <v>71</v>
      </c>
      <c r="AL3155">
        <v>40</v>
      </c>
      <c r="AN3155" t="s">
        <v>170</v>
      </c>
      <c r="AP3155" t="s">
        <v>56</v>
      </c>
      <c r="AR3155">
        <v>2415</v>
      </c>
      <c r="AS3155" t="s">
        <v>73</v>
      </c>
      <c r="AT3155" t="s">
        <v>213</v>
      </c>
      <c r="AV3155" t="s">
        <v>213</v>
      </c>
      <c r="AX3155">
        <v>510</v>
      </c>
      <c r="AY3155" t="s">
        <v>1004</v>
      </c>
      <c r="AZ3155">
        <v>2445</v>
      </c>
      <c r="BA3155">
        <v>6140</v>
      </c>
      <c r="BC3155">
        <v>35970</v>
      </c>
      <c r="BD3155" t="s">
        <v>59</v>
      </c>
    </row>
    <row r="3156" spans="1:56" x14ac:dyDescent="0.25">
      <c r="A3156">
        <v>1</v>
      </c>
      <c r="B3156">
        <v>8</v>
      </c>
      <c r="C3156">
        <v>11</v>
      </c>
      <c r="D3156">
        <v>240531600000</v>
      </c>
      <c r="E3156" t="s">
        <v>1038</v>
      </c>
      <c r="G3156">
        <v>457</v>
      </c>
      <c r="H3156">
        <v>8</v>
      </c>
      <c r="I3156">
        <v>21</v>
      </c>
      <c r="J3156" t="str">
        <f t="shared" si="49"/>
        <v>08-11-2021</v>
      </c>
      <c r="K3156">
        <v>67500</v>
      </c>
      <c r="L3156">
        <v>1376</v>
      </c>
      <c r="M3156">
        <v>83</v>
      </c>
      <c r="N3156">
        <v>165</v>
      </c>
      <c r="P3156">
        <v>0</v>
      </c>
      <c r="Q3156">
        <v>2</v>
      </c>
      <c r="R3156" t="s">
        <v>116</v>
      </c>
      <c r="S3156" t="s">
        <v>269</v>
      </c>
      <c r="T3156" t="s">
        <v>112</v>
      </c>
      <c r="U3156">
        <v>2</v>
      </c>
      <c r="V3156">
        <v>0</v>
      </c>
      <c r="Y3156">
        <v>280</v>
      </c>
      <c r="Z3156" t="s">
        <v>64</v>
      </c>
      <c r="AA3156" t="s">
        <v>164</v>
      </c>
      <c r="AB3156" t="s">
        <v>66</v>
      </c>
      <c r="AC3156" t="s">
        <v>67</v>
      </c>
      <c r="AE3156">
        <v>6</v>
      </c>
      <c r="AF3156" t="s">
        <v>81</v>
      </c>
      <c r="AK3156" t="s">
        <v>71</v>
      </c>
      <c r="AL3156">
        <v>50</v>
      </c>
      <c r="AN3156" t="s">
        <v>92</v>
      </c>
      <c r="AP3156" t="s">
        <v>56</v>
      </c>
      <c r="AR3156">
        <v>2425</v>
      </c>
      <c r="AS3156" t="s">
        <v>73</v>
      </c>
      <c r="AT3156" t="s">
        <v>213</v>
      </c>
      <c r="AV3156" t="s">
        <v>213</v>
      </c>
      <c r="AX3156">
        <v>510</v>
      </c>
      <c r="AY3156" t="s">
        <v>1039</v>
      </c>
      <c r="AZ3156">
        <v>2457</v>
      </c>
      <c r="BA3156">
        <v>7890</v>
      </c>
      <c r="BC3156">
        <v>46400</v>
      </c>
      <c r="BD3156" t="s">
        <v>59</v>
      </c>
    </row>
    <row r="3157" spans="1:56" x14ac:dyDescent="0.25">
      <c r="A3157">
        <v>1</v>
      </c>
      <c r="B3157">
        <v>8</v>
      </c>
      <c r="C3157">
        <v>27</v>
      </c>
      <c r="D3157">
        <v>240700800000</v>
      </c>
      <c r="E3157" t="s">
        <v>1128</v>
      </c>
      <c r="G3157">
        <v>505</v>
      </c>
      <c r="H3157">
        <v>8</v>
      </c>
      <c r="I3157">
        <v>21</v>
      </c>
      <c r="J3157" t="str">
        <f t="shared" si="49"/>
        <v>08-27-2021</v>
      </c>
      <c r="K3157">
        <v>50000</v>
      </c>
      <c r="L3157">
        <v>1384</v>
      </c>
      <c r="M3157">
        <v>83</v>
      </c>
      <c r="N3157">
        <v>150</v>
      </c>
      <c r="P3157">
        <v>0</v>
      </c>
      <c r="Q3157">
        <v>1</v>
      </c>
      <c r="R3157">
        <v>1</v>
      </c>
      <c r="S3157">
        <v>9501</v>
      </c>
      <c r="T3157" t="s">
        <v>112</v>
      </c>
      <c r="U3157">
        <v>2</v>
      </c>
      <c r="V3157">
        <v>0</v>
      </c>
      <c r="Y3157">
        <v>488</v>
      </c>
      <c r="Z3157" t="s">
        <v>64</v>
      </c>
      <c r="AA3157" t="s">
        <v>685</v>
      </c>
      <c r="AB3157" t="s">
        <v>66</v>
      </c>
      <c r="AC3157" t="s">
        <v>67</v>
      </c>
      <c r="AE3157">
        <v>7</v>
      </c>
      <c r="AF3157" t="s">
        <v>81</v>
      </c>
      <c r="AK3157" t="s">
        <v>71</v>
      </c>
      <c r="AL3157">
        <v>42</v>
      </c>
      <c r="AN3157" t="s">
        <v>82</v>
      </c>
      <c r="AP3157" t="s">
        <v>56</v>
      </c>
      <c r="AR3157">
        <v>2405</v>
      </c>
      <c r="AS3157" t="s">
        <v>73</v>
      </c>
      <c r="AT3157" t="s">
        <v>213</v>
      </c>
      <c r="AV3157" t="s">
        <v>213</v>
      </c>
      <c r="AX3157">
        <v>510</v>
      </c>
      <c r="AY3157" t="s">
        <v>58</v>
      </c>
      <c r="AZ3157">
        <v>4505</v>
      </c>
      <c r="BA3157">
        <v>8310</v>
      </c>
      <c r="BC3157">
        <v>71510</v>
      </c>
      <c r="BD3157" t="s">
        <v>59</v>
      </c>
    </row>
    <row r="3158" spans="1:56" x14ac:dyDescent="0.25">
      <c r="A3158">
        <v>1</v>
      </c>
      <c r="B3158">
        <v>8</v>
      </c>
      <c r="C3158">
        <v>16</v>
      </c>
      <c r="D3158">
        <v>240811200000</v>
      </c>
      <c r="E3158" t="s">
        <v>1196</v>
      </c>
      <c r="G3158">
        <v>471</v>
      </c>
      <c r="H3158">
        <v>8</v>
      </c>
      <c r="I3158">
        <v>21</v>
      </c>
      <c r="J3158" t="str">
        <f t="shared" si="49"/>
        <v>08-16-2021</v>
      </c>
      <c r="K3158">
        <v>145000</v>
      </c>
      <c r="L3158">
        <v>1000</v>
      </c>
      <c r="M3158">
        <v>90</v>
      </c>
      <c r="N3158">
        <v>115</v>
      </c>
      <c r="P3158">
        <v>0</v>
      </c>
      <c r="Q3158">
        <v>1</v>
      </c>
      <c r="R3158" t="s">
        <v>397</v>
      </c>
      <c r="S3158">
        <v>9761</v>
      </c>
      <c r="T3158" t="s">
        <v>112</v>
      </c>
      <c r="U3158">
        <v>0</v>
      </c>
      <c r="V3158">
        <v>480</v>
      </c>
      <c r="W3158" t="s">
        <v>71</v>
      </c>
      <c r="X3158" t="s">
        <v>63</v>
      </c>
      <c r="Y3158">
        <v>440</v>
      </c>
      <c r="Z3158" t="s">
        <v>64</v>
      </c>
      <c r="AA3158" t="s">
        <v>205</v>
      </c>
      <c r="AB3158" t="s">
        <v>66</v>
      </c>
      <c r="AC3158" t="s">
        <v>67</v>
      </c>
      <c r="AE3158">
        <v>9</v>
      </c>
      <c r="AF3158" t="s">
        <v>102</v>
      </c>
      <c r="AG3158" t="s">
        <v>69</v>
      </c>
      <c r="AK3158" t="s">
        <v>71</v>
      </c>
      <c r="AL3158">
        <v>28</v>
      </c>
      <c r="AN3158" t="s">
        <v>82</v>
      </c>
      <c r="AP3158" t="s">
        <v>56</v>
      </c>
      <c r="AR3158">
        <v>2400</v>
      </c>
      <c r="AS3158" t="s">
        <v>73</v>
      </c>
      <c r="AT3158" t="s">
        <v>213</v>
      </c>
      <c r="AV3158" t="s">
        <v>213</v>
      </c>
      <c r="AX3158">
        <v>510</v>
      </c>
      <c r="AY3158" t="s">
        <v>1197</v>
      </c>
      <c r="AZ3158">
        <v>5471</v>
      </c>
      <c r="BA3158">
        <v>7830</v>
      </c>
      <c r="BC3158">
        <v>81860</v>
      </c>
      <c r="BD3158" t="s">
        <v>59</v>
      </c>
    </row>
    <row r="3159" spans="1:56" x14ac:dyDescent="0.25">
      <c r="A3159">
        <v>1</v>
      </c>
      <c r="B3159">
        <v>8</v>
      </c>
      <c r="C3159">
        <v>27</v>
      </c>
      <c r="D3159">
        <v>250070800100</v>
      </c>
      <c r="E3159" t="s">
        <v>1228</v>
      </c>
      <c r="G3159">
        <v>503</v>
      </c>
      <c r="H3159">
        <v>8</v>
      </c>
      <c r="I3159">
        <v>21</v>
      </c>
      <c r="J3159" t="str">
        <f t="shared" si="49"/>
        <v>08-27-2021</v>
      </c>
      <c r="K3159">
        <v>33675</v>
      </c>
      <c r="L3159">
        <v>0</v>
      </c>
      <c r="M3159">
        <v>0</v>
      </c>
      <c r="N3159">
        <v>0</v>
      </c>
      <c r="P3159">
        <v>2.2450000000000001</v>
      </c>
      <c r="U3159">
        <v>0</v>
      </c>
      <c r="V3159">
        <v>0</v>
      </c>
      <c r="Y3159">
        <v>0</v>
      </c>
      <c r="AE3159">
        <v>0</v>
      </c>
      <c r="AP3159" t="s">
        <v>56</v>
      </c>
      <c r="AR3159">
        <v>0</v>
      </c>
      <c r="AS3159" t="s">
        <v>73</v>
      </c>
      <c r="AT3159" t="s">
        <v>74</v>
      </c>
      <c r="AV3159" t="s">
        <v>74</v>
      </c>
      <c r="AX3159">
        <v>111</v>
      </c>
      <c r="AY3159" t="s">
        <v>58</v>
      </c>
      <c r="AZ3159">
        <v>1503</v>
      </c>
      <c r="BA3159">
        <v>0</v>
      </c>
      <c r="BC3159">
        <v>0</v>
      </c>
      <c r="BD3159" t="s">
        <v>59</v>
      </c>
    </row>
    <row r="3160" spans="1:56" x14ac:dyDescent="0.25">
      <c r="A3160">
        <v>1</v>
      </c>
      <c r="B3160">
        <v>8</v>
      </c>
      <c r="C3160">
        <v>24</v>
      </c>
      <c r="D3160">
        <v>270530300000</v>
      </c>
      <c r="E3160" t="s">
        <v>1427</v>
      </c>
      <c r="G3160">
        <v>491</v>
      </c>
      <c r="H3160">
        <v>8</v>
      </c>
      <c r="I3160">
        <v>21</v>
      </c>
      <c r="J3160" t="str">
        <f t="shared" si="49"/>
        <v>08-24-2021</v>
      </c>
      <c r="K3160">
        <v>170000</v>
      </c>
      <c r="L3160">
        <v>1408</v>
      </c>
      <c r="M3160">
        <v>102</v>
      </c>
      <c r="N3160">
        <v>100</v>
      </c>
      <c r="P3160">
        <v>0</v>
      </c>
      <c r="Q3160">
        <v>1</v>
      </c>
      <c r="R3160">
        <v>1</v>
      </c>
      <c r="S3160">
        <v>9601</v>
      </c>
      <c r="T3160" t="s">
        <v>112</v>
      </c>
      <c r="U3160">
        <v>3</v>
      </c>
      <c r="V3160">
        <v>0</v>
      </c>
      <c r="Y3160">
        <v>484</v>
      </c>
      <c r="Z3160" t="s">
        <v>64</v>
      </c>
      <c r="AA3160" t="s">
        <v>164</v>
      </c>
      <c r="AB3160" t="s">
        <v>66</v>
      </c>
      <c r="AC3160" t="s">
        <v>67</v>
      </c>
      <c r="AE3160">
        <v>8</v>
      </c>
      <c r="AF3160" t="s">
        <v>102</v>
      </c>
      <c r="AG3160" t="s">
        <v>69</v>
      </c>
      <c r="AK3160" t="s">
        <v>71</v>
      </c>
      <c r="AL3160">
        <v>40</v>
      </c>
      <c r="AN3160" t="s">
        <v>82</v>
      </c>
      <c r="AP3160" t="s">
        <v>56</v>
      </c>
      <c r="AR3160">
        <v>2716</v>
      </c>
      <c r="AS3160" t="s">
        <v>73</v>
      </c>
      <c r="AT3160" t="s">
        <v>213</v>
      </c>
      <c r="AV3160" t="s">
        <v>213</v>
      </c>
      <c r="AX3160">
        <v>510</v>
      </c>
      <c r="AY3160" t="s">
        <v>58</v>
      </c>
      <c r="AZ3160">
        <v>5491</v>
      </c>
      <c r="BA3160">
        <v>9090</v>
      </c>
      <c r="BC3160">
        <v>81660</v>
      </c>
      <c r="BD3160" t="s">
        <v>59</v>
      </c>
    </row>
    <row r="3161" spans="1:56" x14ac:dyDescent="0.25">
      <c r="A3161">
        <v>1</v>
      </c>
      <c r="B3161">
        <v>8</v>
      </c>
      <c r="C3161">
        <v>31</v>
      </c>
      <c r="D3161">
        <v>270980000000</v>
      </c>
      <c r="E3161" t="s">
        <v>1459</v>
      </c>
      <c r="G3161">
        <v>516</v>
      </c>
      <c r="H3161">
        <v>8</v>
      </c>
      <c r="I3161">
        <v>21</v>
      </c>
      <c r="J3161" t="str">
        <f t="shared" si="49"/>
        <v>08-31-2021</v>
      </c>
      <c r="K3161">
        <v>132000</v>
      </c>
      <c r="L3161">
        <v>0</v>
      </c>
      <c r="M3161">
        <v>0</v>
      </c>
      <c r="N3161">
        <v>0</v>
      </c>
      <c r="P3161">
        <v>1</v>
      </c>
      <c r="U3161">
        <v>0</v>
      </c>
      <c r="V3161">
        <v>0</v>
      </c>
      <c r="Y3161">
        <v>0</v>
      </c>
      <c r="AE3161">
        <v>0</v>
      </c>
      <c r="AF3161" t="s">
        <v>81</v>
      </c>
      <c r="AR3161">
        <v>7271</v>
      </c>
      <c r="AX3161">
        <v>439</v>
      </c>
      <c r="AY3161" t="s">
        <v>58</v>
      </c>
      <c r="AZ3161">
        <v>2516</v>
      </c>
      <c r="BA3161">
        <v>14000</v>
      </c>
      <c r="BC3161">
        <v>108460</v>
      </c>
      <c r="BD3161" t="s">
        <v>59</v>
      </c>
    </row>
    <row r="3162" spans="1:56" x14ac:dyDescent="0.25">
      <c r="A3162">
        <v>1</v>
      </c>
      <c r="B3162">
        <v>8</v>
      </c>
      <c r="C3162">
        <v>3</v>
      </c>
      <c r="D3162">
        <v>280700200000</v>
      </c>
      <c r="E3162" t="s">
        <v>1493</v>
      </c>
      <c r="G3162">
        <v>439</v>
      </c>
      <c r="H3162">
        <v>8</v>
      </c>
      <c r="I3162">
        <v>21</v>
      </c>
      <c r="J3162" t="str">
        <f t="shared" si="49"/>
        <v>08-03-2021</v>
      </c>
      <c r="K3162">
        <v>130000</v>
      </c>
      <c r="L3162">
        <v>0</v>
      </c>
      <c r="M3162">
        <v>0</v>
      </c>
      <c r="N3162">
        <v>0</v>
      </c>
      <c r="P3162">
        <v>2.31</v>
      </c>
      <c r="U3162">
        <v>0</v>
      </c>
      <c r="V3162">
        <v>0</v>
      </c>
      <c r="Y3162">
        <v>0</v>
      </c>
      <c r="AE3162">
        <v>0</v>
      </c>
      <c r="AF3162" t="s">
        <v>81</v>
      </c>
      <c r="AP3162" t="s">
        <v>56</v>
      </c>
      <c r="AR3162">
        <v>7281</v>
      </c>
      <c r="AX3162">
        <v>685</v>
      </c>
      <c r="AY3162" t="s">
        <v>58</v>
      </c>
      <c r="AZ3162">
        <v>3439</v>
      </c>
      <c r="BA3162">
        <v>17260</v>
      </c>
      <c r="BC3162">
        <v>42260</v>
      </c>
      <c r="BD3162" t="s">
        <v>59</v>
      </c>
    </row>
    <row r="3163" spans="1:56" x14ac:dyDescent="0.25">
      <c r="A3163">
        <v>1</v>
      </c>
      <c r="B3163">
        <v>8</v>
      </c>
      <c r="C3163">
        <v>3</v>
      </c>
      <c r="D3163">
        <v>300200400300</v>
      </c>
      <c r="E3163" t="s">
        <v>1516</v>
      </c>
      <c r="G3163">
        <v>438</v>
      </c>
      <c r="H3163">
        <v>8</v>
      </c>
      <c r="I3163">
        <v>21</v>
      </c>
      <c r="J3163" t="str">
        <f t="shared" si="49"/>
        <v>08-03-2021</v>
      </c>
      <c r="K3163">
        <v>450000</v>
      </c>
      <c r="L3163">
        <v>2360</v>
      </c>
      <c r="M3163">
        <v>0</v>
      </c>
      <c r="N3163">
        <v>0</v>
      </c>
      <c r="P3163">
        <v>3.0739999999999998</v>
      </c>
      <c r="Q3163">
        <v>2</v>
      </c>
      <c r="R3163">
        <v>2</v>
      </c>
      <c r="S3163">
        <v>82</v>
      </c>
      <c r="T3163" t="s">
        <v>274</v>
      </c>
      <c r="U3163">
        <v>0</v>
      </c>
      <c r="V3163">
        <v>1607</v>
      </c>
      <c r="X3163" t="s">
        <v>63</v>
      </c>
      <c r="Y3163">
        <v>974</v>
      </c>
      <c r="Z3163" t="s">
        <v>64</v>
      </c>
      <c r="AA3163" t="s">
        <v>157</v>
      </c>
      <c r="AB3163" t="s">
        <v>66</v>
      </c>
      <c r="AC3163" t="s">
        <v>77</v>
      </c>
      <c r="AE3163">
        <v>0</v>
      </c>
      <c r="AF3163" t="s">
        <v>68</v>
      </c>
      <c r="AG3163" t="s">
        <v>69</v>
      </c>
      <c r="AI3163" t="s">
        <v>70</v>
      </c>
      <c r="AL3163">
        <v>6</v>
      </c>
      <c r="AN3163" t="s">
        <v>1254</v>
      </c>
      <c r="AP3163" t="s">
        <v>56</v>
      </c>
      <c r="AR3163">
        <v>9305</v>
      </c>
      <c r="AS3163" t="s">
        <v>73</v>
      </c>
      <c r="AT3163" t="s">
        <v>74</v>
      </c>
      <c r="AV3163" t="s">
        <v>74</v>
      </c>
      <c r="AX3163">
        <v>510</v>
      </c>
      <c r="AY3163" t="s">
        <v>58</v>
      </c>
      <c r="AZ3163">
        <v>2438</v>
      </c>
      <c r="BA3163">
        <v>21460</v>
      </c>
      <c r="BC3163">
        <v>286340</v>
      </c>
      <c r="BD3163" t="s">
        <v>59</v>
      </c>
    </row>
    <row r="3164" spans="1:56" x14ac:dyDescent="0.25">
      <c r="A3164">
        <v>1</v>
      </c>
      <c r="B3164">
        <v>8</v>
      </c>
      <c r="C3164">
        <v>25</v>
      </c>
      <c r="D3164">
        <v>300230630000</v>
      </c>
      <c r="E3164" t="s">
        <v>105</v>
      </c>
      <c r="G3164">
        <v>494</v>
      </c>
      <c r="H3164">
        <v>8</v>
      </c>
      <c r="I3164">
        <v>21</v>
      </c>
      <c r="J3164" t="str">
        <f t="shared" si="49"/>
        <v>08-25-2021</v>
      </c>
      <c r="K3164">
        <v>25000</v>
      </c>
      <c r="L3164">
        <v>0</v>
      </c>
      <c r="M3164">
        <v>115</v>
      </c>
      <c r="N3164">
        <v>213</v>
      </c>
      <c r="P3164">
        <v>0.56240000000000001</v>
      </c>
      <c r="U3164">
        <v>0</v>
      </c>
      <c r="V3164">
        <v>0</v>
      </c>
      <c r="Y3164">
        <v>0</v>
      </c>
      <c r="AE3164">
        <v>0</v>
      </c>
      <c r="AP3164" t="s">
        <v>56</v>
      </c>
      <c r="AR3164">
        <v>3085</v>
      </c>
      <c r="AS3164" t="s">
        <v>73</v>
      </c>
      <c r="AX3164">
        <v>500</v>
      </c>
      <c r="AY3164" t="s">
        <v>58</v>
      </c>
      <c r="AZ3164">
        <v>5494</v>
      </c>
      <c r="BA3164">
        <v>1860</v>
      </c>
      <c r="BC3164">
        <v>0</v>
      </c>
      <c r="BD3164" t="s">
        <v>59</v>
      </c>
    </row>
    <row r="3165" spans="1:56" x14ac:dyDescent="0.25">
      <c r="A3165">
        <v>1</v>
      </c>
      <c r="B3165">
        <v>8</v>
      </c>
      <c r="C3165">
        <v>25</v>
      </c>
      <c r="D3165">
        <v>300230640000</v>
      </c>
      <c r="E3165" t="s">
        <v>105</v>
      </c>
      <c r="G3165">
        <v>494</v>
      </c>
      <c r="H3165">
        <v>8</v>
      </c>
      <c r="I3165">
        <v>21</v>
      </c>
      <c r="J3165" t="str">
        <f t="shared" si="49"/>
        <v>08-25-2021</v>
      </c>
      <c r="K3165">
        <v>25000</v>
      </c>
      <c r="L3165">
        <v>0</v>
      </c>
      <c r="M3165">
        <v>115</v>
      </c>
      <c r="N3165">
        <v>213</v>
      </c>
      <c r="P3165">
        <v>0.56240000000000001</v>
      </c>
      <c r="U3165">
        <v>0</v>
      </c>
      <c r="V3165">
        <v>0</v>
      </c>
      <c r="Y3165">
        <v>0</v>
      </c>
      <c r="AE3165">
        <v>0</v>
      </c>
      <c r="AP3165" t="s">
        <v>56</v>
      </c>
      <c r="AR3165">
        <v>3085</v>
      </c>
      <c r="AS3165" t="s">
        <v>73</v>
      </c>
      <c r="AX3165">
        <v>500</v>
      </c>
      <c r="AY3165" t="s">
        <v>58</v>
      </c>
      <c r="AZ3165">
        <v>5494</v>
      </c>
      <c r="BA3165">
        <v>1860</v>
      </c>
      <c r="BC3165">
        <v>0</v>
      </c>
      <c r="BD3165" t="s">
        <v>59</v>
      </c>
    </row>
    <row r="3166" spans="1:56" x14ac:dyDescent="0.25">
      <c r="A3166">
        <v>1</v>
      </c>
      <c r="B3166">
        <v>8</v>
      </c>
      <c r="C3166">
        <v>25</v>
      </c>
      <c r="D3166">
        <v>300230650000</v>
      </c>
      <c r="E3166" t="s">
        <v>105</v>
      </c>
      <c r="G3166">
        <v>494</v>
      </c>
      <c r="H3166">
        <v>8</v>
      </c>
      <c r="I3166">
        <v>21</v>
      </c>
      <c r="J3166" t="str">
        <f t="shared" si="49"/>
        <v>08-25-2021</v>
      </c>
      <c r="K3166">
        <v>25000</v>
      </c>
      <c r="L3166">
        <v>0</v>
      </c>
      <c r="M3166">
        <v>181</v>
      </c>
      <c r="N3166">
        <v>183</v>
      </c>
      <c r="P3166">
        <v>0.89</v>
      </c>
      <c r="U3166">
        <v>0</v>
      </c>
      <c r="V3166">
        <v>0</v>
      </c>
      <c r="Y3166">
        <v>0</v>
      </c>
      <c r="AE3166">
        <v>0</v>
      </c>
      <c r="AP3166" t="s">
        <v>56</v>
      </c>
      <c r="AR3166">
        <v>3085</v>
      </c>
      <c r="AS3166" t="s">
        <v>73</v>
      </c>
      <c r="AX3166">
        <v>500</v>
      </c>
      <c r="AY3166" t="s">
        <v>58</v>
      </c>
      <c r="AZ3166">
        <v>5494</v>
      </c>
      <c r="BA3166">
        <v>2940</v>
      </c>
      <c r="BC3166">
        <v>0</v>
      </c>
      <c r="BD3166" t="s">
        <v>59</v>
      </c>
    </row>
    <row r="3167" spans="1:56" x14ac:dyDescent="0.25">
      <c r="A3167">
        <v>1</v>
      </c>
      <c r="B3167">
        <v>8</v>
      </c>
      <c r="C3167">
        <v>25</v>
      </c>
      <c r="D3167">
        <v>300230660000</v>
      </c>
      <c r="E3167" t="s">
        <v>105</v>
      </c>
      <c r="G3167">
        <v>494</v>
      </c>
      <c r="H3167">
        <v>8</v>
      </c>
      <c r="I3167">
        <v>21</v>
      </c>
      <c r="J3167" t="str">
        <f t="shared" si="49"/>
        <v>08-25-2021</v>
      </c>
      <c r="K3167">
        <v>25000</v>
      </c>
      <c r="L3167">
        <v>0</v>
      </c>
      <c r="M3167">
        <v>130</v>
      </c>
      <c r="N3167">
        <v>183</v>
      </c>
      <c r="P3167">
        <v>0.64</v>
      </c>
      <c r="U3167">
        <v>0</v>
      </c>
      <c r="V3167">
        <v>0</v>
      </c>
      <c r="Y3167">
        <v>0</v>
      </c>
      <c r="AE3167">
        <v>0</v>
      </c>
      <c r="AP3167" t="s">
        <v>56</v>
      </c>
      <c r="AR3167">
        <v>3085</v>
      </c>
      <c r="AS3167" t="s">
        <v>73</v>
      </c>
      <c r="AX3167">
        <v>500</v>
      </c>
      <c r="AY3167" t="s">
        <v>58</v>
      </c>
      <c r="AZ3167">
        <v>5494</v>
      </c>
      <c r="BA3167">
        <v>2110</v>
      </c>
      <c r="BC3167">
        <v>0</v>
      </c>
      <c r="BD3167" t="s">
        <v>59</v>
      </c>
    </row>
    <row r="3168" spans="1:56" x14ac:dyDescent="0.25">
      <c r="A3168">
        <v>1</v>
      </c>
      <c r="B3168">
        <v>8</v>
      </c>
      <c r="C3168">
        <v>25</v>
      </c>
      <c r="D3168">
        <v>300230680000</v>
      </c>
      <c r="E3168" t="s">
        <v>105</v>
      </c>
      <c r="G3168">
        <v>494</v>
      </c>
      <c r="H3168">
        <v>8</v>
      </c>
      <c r="I3168">
        <v>21</v>
      </c>
      <c r="J3168" t="str">
        <f t="shared" si="49"/>
        <v>08-25-2021</v>
      </c>
      <c r="K3168">
        <v>25000</v>
      </c>
      <c r="L3168">
        <v>0</v>
      </c>
      <c r="M3168">
        <v>175</v>
      </c>
      <c r="N3168">
        <v>213</v>
      </c>
      <c r="P3168">
        <v>0.85599999999999998</v>
      </c>
      <c r="U3168">
        <v>0</v>
      </c>
      <c r="V3168">
        <v>0</v>
      </c>
      <c r="Y3168">
        <v>0</v>
      </c>
      <c r="AE3168">
        <v>0</v>
      </c>
      <c r="AP3168" t="s">
        <v>56</v>
      </c>
      <c r="AR3168">
        <v>3085</v>
      </c>
      <c r="AS3168" t="s">
        <v>73</v>
      </c>
      <c r="AX3168">
        <v>500</v>
      </c>
      <c r="AY3168" t="s">
        <v>58</v>
      </c>
      <c r="AZ3168">
        <v>5494</v>
      </c>
      <c r="BA3168">
        <v>2830</v>
      </c>
      <c r="BC3168">
        <v>0</v>
      </c>
      <c r="BD3168" t="s">
        <v>59</v>
      </c>
    </row>
    <row r="3169" spans="1:56" x14ac:dyDescent="0.25">
      <c r="A3169">
        <v>1</v>
      </c>
      <c r="B3169">
        <v>8</v>
      </c>
      <c r="C3169">
        <v>10</v>
      </c>
      <c r="D3169">
        <v>300481100000</v>
      </c>
      <c r="E3169" t="s">
        <v>1597</v>
      </c>
      <c r="G3169">
        <v>455</v>
      </c>
      <c r="H3169">
        <v>8</v>
      </c>
      <c r="I3169">
        <v>21</v>
      </c>
      <c r="J3169" t="str">
        <f t="shared" si="49"/>
        <v>08-10-2021</v>
      </c>
      <c r="K3169">
        <v>282000</v>
      </c>
      <c r="L3169">
        <v>1890</v>
      </c>
      <c r="M3169">
        <v>132</v>
      </c>
      <c r="N3169">
        <v>170</v>
      </c>
      <c r="P3169">
        <v>0</v>
      </c>
      <c r="Q3169">
        <v>1</v>
      </c>
      <c r="R3169">
        <v>1</v>
      </c>
      <c r="S3169">
        <v>9671</v>
      </c>
      <c r="T3169" t="s">
        <v>163</v>
      </c>
      <c r="U3169">
        <v>0</v>
      </c>
      <c r="V3169">
        <v>945</v>
      </c>
      <c r="W3169" t="s">
        <v>71</v>
      </c>
      <c r="X3169" t="s">
        <v>63</v>
      </c>
      <c r="Y3169">
        <v>576</v>
      </c>
      <c r="Z3169" t="s">
        <v>64</v>
      </c>
      <c r="AA3169" t="s">
        <v>208</v>
      </c>
      <c r="AB3169" t="s">
        <v>66</v>
      </c>
      <c r="AC3169" t="s">
        <v>1587</v>
      </c>
      <c r="AE3169">
        <v>8</v>
      </c>
      <c r="AF3169" t="s">
        <v>88</v>
      </c>
      <c r="AI3169" t="s">
        <v>70</v>
      </c>
      <c r="AK3169" t="s">
        <v>71</v>
      </c>
      <c r="AL3169">
        <v>24</v>
      </c>
      <c r="AN3169" t="s">
        <v>310</v>
      </c>
      <c r="AP3169" t="s">
        <v>56</v>
      </c>
      <c r="AR3169">
        <v>3085</v>
      </c>
      <c r="AS3169" t="s">
        <v>73</v>
      </c>
      <c r="AT3169" t="s">
        <v>74</v>
      </c>
      <c r="AV3169" t="s">
        <v>213</v>
      </c>
      <c r="AX3169">
        <v>510</v>
      </c>
      <c r="AY3169" t="s">
        <v>1598</v>
      </c>
      <c r="AZ3169">
        <v>4455</v>
      </c>
      <c r="BA3169">
        <v>25200</v>
      </c>
      <c r="BC3169">
        <v>157170</v>
      </c>
      <c r="BD3169" t="s">
        <v>59</v>
      </c>
    </row>
    <row r="3170" spans="1:56" x14ac:dyDescent="0.25">
      <c r="A3170">
        <v>1</v>
      </c>
      <c r="B3170">
        <v>8</v>
      </c>
      <c r="C3170">
        <v>2</v>
      </c>
      <c r="D3170">
        <v>310011000000</v>
      </c>
      <c r="E3170" t="s">
        <v>1684</v>
      </c>
      <c r="G3170">
        <v>433</v>
      </c>
      <c r="H3170">
        <v>8</v>
      </c>
      <c r="I3170">
        <v>21</v>
      </c>
      <c r="J3170" t="str">
        <f t="shared" si="49"/>
        <v>08-02-2021</v>
      </c>
      <c r="K3170">
        <v>185000</v>
      </c>
      <c r="L3170">
        <v>1267</v>
      </c>
      <c r="M3170">
        <v>75</v>
      </c>
      <c r="N3170">
        <v>152</v>
      </c>
      <c r="P3170">
        <v>0</v>
      </c>
      <c r="Q3170">
        <v>1</v>
      </c>
      <c r="R3170">
        <v>1</v>
      </c>
      <c r="S3170">
        <v>9541</v>
      </c>
      <c r="T3170" t="s">
        <v>76</v>
      </c>
      <c r="U3170">
        <v>3</v>
      </c>
      <c r="V3170">
        <v>633</v>
      </c>
      <c r="X3170" t="s">
        <v>63</v>
      </c>
      <c r="Y3170">
        <v>308</v>
      </c>
      <c r="Z3170" t="s">
        <v>64</v>
      </c>
      <c r="AA3170" t="s">
        <v>152</v>
      </c>
      <c r="AB3170" t="s">
        <v>66</v>
      </c>
      <c r="AC3170" t="s">
        <v>67</v>
      </c>
      <c r="AE3170">
        <v>7</v>
      </c>
      <c r="AF3170" t="s">
        <v>81</v>
      </c>
      <c r="AK3170" t="s">
        <v>90</v>
      </c>
      <c r="AL3170">
        <v>37</v>
      </c>
      <c r="AN3170" t="s">
        <v>72</v>
      </c>
      <c r="AP3170" t="s">
        <v>56</v>
      </c>
      <c r="AR3170">
        <v>3116</v>
      </c>
      <c r="AS3170" t="s">
        <v>73</v>
      </c>
      <c r="AT3170" t="s">
        <v>213</v>
      </c>
      <c r="AV3170" t="s">
        <v>74</v>
      </c>
      <c r="AX3170">
        <v>510</v>
      </c>
      <c r="AY3170" t="s">
        <v>429</v>
      </c>
      <c r="AZ3170">
        <v>2433</v>
      </c>
      <c r="BA3170">
        <v>15910</v>
      </c>
      <c r="BC3170">
        <v>96110</v>
      </c>
      <c r="BD3170" t="s">
        <v>59</v>
      </c>
    </row>
    <row r="3171" spans="1:56" x14ac:dyDescent="0.25">
      <c r="A3171">
        <v>1</v>
      </c>
      <c r="B3171">
        <v>8</v>
      </c>
      <c r="C3171">
        <v>31</v>
      </c>
      <c r="D3171">
        <v>315610000000</v>
      </c>
      <c r="E3171" t="s">
        <v>1767</v>
      </c>
      <c r="G3171">
        <v>512</v>
      </c>
      <c r="H3171">
        <v>8</v>
      </c>
      <c r="I3171">
        <v>21</v>
      </c>
      <c r="J3171" t="str">
        <f t="shared" si="49"/>
        <v>08-31-2021</v>
      </c>
      <c r="K3171">
        <v>48000</v>
      </c>
      <c r="L3171">
        <v>0</v>
      </c>
      <c r="M3171">
        <v>130</v>
      </c>
      <c r="N3171">
        <v>160</v>
      </c>
      <c r="P3171">
        <v>0.47799999999999998</v>
      </c>
      <c r="U3171">
        <v>0</v>
      </c>
      <c r="V3171">
        <v>0</v>
      </c>
      <c r="Y3171">
        <v>0</v>
      </c>
      <c r="AE3171">
        <v>0</v>
      </c>
      <c r="AP3171" t="s">
        <v>56</v>
      </c>
      <c r="AR3171">
        <v>3101</v>
      </c>
      <c r="AS3171" t="s">
        <v>73</v>
      </c>
      <c r="AX3171">
        <v>500</v>
      </c>
      <c r="AY3171" t="s">
        <v>58</v>
      </c>
      <c r="AZ3171">
        <v>2512</v>
      </c>
      <c r="BA3171">
        <v>22740</v>
      </c>
      <c r="BC3171">
        <v>0</v>
      </c>
      <c r="BD3171" t="s">
        <v>59</v>
      </c>
    </row>
    <row r="3172" spans="1:56" x14ac:dyDescent="0.25">
      <c r="A3172">
        <v>1</v>
      </c>
      <c r="B3172">
        <v>8</v>
      </c>
      <c r="C3172">
        <v>20</v>
      </c>
      <c r="D3172">
        <v>320181900000</v>
      </c>
      <c r="E3172" t="s">
        <v>1885</v>
      </c>
      <c r="G3172">
        <v>480</v>
      </c>
      <c r="H3172">
        <v>8</v>
      </c>
      <c r="I3172">
        <v>21</v>
      </c>
      <c r="J3172" t="str">
        <f t="shared" si="49"/>
        <v>08-20-2021</v>
      </c>
      <c r="K3172">
        <v>184500</v>
      </c>
      <c r="L3172">
        <v>2488</v>
      </c>
      <c r="M3172">
        <v>55</v>
      </c>
      <c r="N3172">
        <v>150</v>
      </c>
      <c r="P3172">
        <v>0</v>
      </c>
      <c r="Q3172" t="s">
        <v>61</v>
      </c>
      <c r="R3172">
        <v>1</v>
      </c>
      <c r="S3172">
        <v>9521</v>
      </c>
      <c r="T3172" t="s">
        <v>143</v>
      </c>
      <c r="U3172">
        <v>0</v>
      </c>
      <c r="V3172">
        <v>0</v>
      </c>
      <c r="X3172" t="s">
        <v>63</v>
      </c>
      <c r="Y3172">
        <v>572</v>
      </c>
      <c r="Z3172" t="s">
        <v>92</v>
      </c>
      <c r="AA3172" t="s">
        <v>1871</v>
      </c>
      <c r="AB3172" t="s">
        <v>66</v>
      </c>
      <c r="AC3172" t="s">
        <v>67</v>
      </c>
      <c r="AE3172">
        <v>7</v>
      </c>
      <c r="AF3172" t="s">
        <v>88</v>
      </c>
      <c r="AK3172" t="s">
        <v>154</v>
      </c>
      <c r="AL3172">
        <v>37</v>
      </c>
      <c r="AN3172" t="s">
        <v>310</v>
      </c>
      <c r="AP3172" t="s">
        <v>56</v>
      </c>
      <c r="AR3172">
        <v>3254</v>
      </c>
      <c r="AS3172" t="s">
        <v>73</v>
      </c>
      <c r="AT3172" t="s">
        <v>213</v>
      </c>
      <c r="AV3172" t="s">
        <v>213</v>
      </c>
      <c r="AX3172">
        <v>510</v>
      </c>
      <c r="AY3172" t="s">
        <v>1886</v>
      </c>
      <c r="AZ3172">
        <v>5480</v>
      </c>
      <c r="BA3172">
        <v>8430</v>
      </c>
      <c r="BC3172">
        <v>119970</v>
      </c>
      <c r="BD3172" t="s">
        <v>59</v>
      </c>
    </row>
    <row r="3173" spans="1:56" x14ac:dyDescent="0.25">
      <c r="A3173">
        <v>1</v>
      </c>
      <c r="B3173">
        <v>8</v>
      </c>
      <c r="C3173">
        <v>20</v>
      </c>
      <c r="D3173">
        <v>320351300000</v>
      </c>
      <c r="E3173" t="s">
        <v>1411</v>
      </c>
      <c r="G3173">
        <v>479</v>
      </c>
      <c r="H3173">
        <v>8</v>
      </c>
      <c r="I3173">
        <v>21</v>
      </c>
      <c r="J3173" t="str">
        <f t="shared" si="49"/>
        <v>08-20-2021</v>
      </c>
      <c r="K3173">
        <v>30000</v>
      </c>
      <c r="L3173">
        <v>0</v>
      </c>
      <c r="M3173">
        <v>0</v>
      </c>
      <c r="N3173">
        <v>0</v>
      </c>
      <c r="P3173">
        <v>0</v>
      </c>
      <c r="U3173">
        <v>0</v>
      </c>
      <c r="V3173">
        <v>0</v>
      </c>
      <c r="Y3173">
        <v>0</v>
      </c>
      <c r="AE3173">
        <v>0</v>
      </c>
      <c r="AP3173" t="s">
        <v>56</v>
      </c>
      <c r="AR3173">
        <v>3254</v>
      </c>
      <c r="AS3173" t="s">
        <v>73</v>
      </c>
      <c r="AX3173">
        <v>500</v>
      </c>
      <c r="AY3173" t="s">
        <v>755</v>
      </c>
      <c r="AZ3173">
        <v>3479</v>
      </c>
      <c r="BA3173">
        <v>0</v>
      </c>
      <c r="BC3173">
        <v>0</v>
      </c>
      <c r="BD3173" t="s">
        <v>59</v>
      </c>
    </row>
    <row r="3174" spans="1:56" x14ac:dyDescent="0.25">
      <c r="A3174">
        <v>1</v>
      </c>
      <c r="B3174">
        <v>8</v>
      </c>
      <c r="C3174">
        <v>20</v>
      </c>
      <c r="D3174">
        <v>320351700000</v>
      </c>
      <c r="E3174" t="s">
        <v>1990</v>
      </c>
      <c r="G3174">
        <v>479</v>
      </c>
      <c r="H3174">
        <v>8</v>
      </c>
      <c r="I3174">
        <v>21</v>
      </c>
      <c r="J3174" t="str">
        <f t="shared" si="49"/>
        <v>08-20-2021</v>
      </c>
      <c r="K3174">
        <v>30000</v>
      </c>
      <c r="L3174">
        <v>1352</v>
      </c>
      <c r="M3174">
        <v>48</v>
      </c>
      <c r="N3174">
        <v>120</v>
      </c>
      <c r="P3174">
        <v>0</v>
      </c>
      <c r="Q3174" t="s">
        <v>61</v>
      </c>
      <c r="R3174" t="s">
        <v>116</v>
      </c>
      <c r="S3174" t="s">
        <v>135</v>
      </c>
      <c r="T3174" t="s">
        <v>143</v>
      </c>
      <c r="U3174">
        <v>0</v>
      </c>
      <c r="V3174">
        <v>0</v>
      </c>
      <c r="Y3174">
        <v>300</v>
      </c>
      <c r="Z3174" t="s">
        <v>92</v>
      </c>
      <c r="AA3174" t="s">
        <v>152</v>
      </c>
      <c r="AB3174" t="s">
        <v>66</v>
      </c>
      <c r="AC3174" t="s">
        <v>67</v>
      </c>
      <c r="AE3174">
        <v>5</v>
      </c>
      <c r="AF3174" t="s">
        <v>81</v>
      </c>
      <c r="AK3174" t="s">
        <v>90</v>
      </c>
      <c r="AL3174">
        <v>50</v>
      </c>
      <c r="AN3174" t="s">
        <v>170</v>
      </c>
      <c r="AP3174" t="s">
        <v>56</v>
      </c>
      <c r="AR3174">
        <v>3254</v>
      </c>
      <c r="AS3174" t="s">
        <v>73</v>
      </c>
      <c r="AT3174" t="s">
        <v>213</v>
      </c>
      <c r="AV3174" t="s">
        <v>213</v>
      </c>
      <c r="AX3174">
        <v>510</v>
      </c>
      <c r="AY3174" t="s">
        <v>1991</v>
      </c>
      <c r="AZ3174">
        <v>3479</v>
      </c>
      <c r="BA3174">
        <v>6540</v>
      </c>
      <c r="BC3174">
        <v>31510</v>
      </c>
      <c r="BD3174" t="s">
        <v>59</v>
      </c>
    </row>
    <row r="3175" spans="1:56" x14ac:dyDescent="0.25">
      <c r="A3175">
        <v>1</v>
      </c>
      <c r="B3175">
        <v>8</v>
      </c>
      <c r="C3175">
        <v>12</v>
      </c>
      <c r="D3175">
        <v>320362000000</v>
      </c>
      <c r="E3175" t="s">
        <v>1992</v>
      </c>
      <c r="G3175">
        <v>460</v>
      </c>
      <c r="H3175">
        <v>8</v>
      </c>
      <c r="I3175">
        <v>21</v>
      </c>
      <c r="J3175" t="str">
        <f t="shared" si="49"/>
        <v>08-12-2021</v>
      </c>
      <c r="K3175">
        <v>70000</v>
      </c>
      <c r="L3175">
        <v>696</v>
      </c>
      <c r="M3175">
        <v>61</v>
      </c>
      <c r="N3175">
        <v>60</v>
      </c>
      <c r="P3175">
        <v>0</v>
      </c>
      <c r="Q3175">
        <v>1</v>
      </c>
      <c r="R3175" t="s">
        <v>116</v>
      </c>
      <c r="S3175" t="s">
        <v>135</v>
      </c>
      <c r="T3175" t="s">
        <v>76</v>
      </c>
      <c r="U3175">
        <v>2</v>
      </c>
      <c r="V3175">
        <v>396</v>
      </c>
      <c r="X3175" t="s">
        <v>63</v>
      </c>
      <c r="Y3175">
        <v>280</v>
      </c>
      <c r="Z3175" t="s">
        <v>92</v>
      </c>
      <c r="AA3175" t="s">
        <v>96</v>
      </c>
      <c r="AB3175" t="s">
        <v>66</v>
      </c>
      <c r="AC3175" t="s">
        <v>67</v>
      </c>
      <c r="AE3175">
        <v>6</v>
      </c>
      <c r="AF3175" t="s">
        <v>81</v>
      </c>
      <c r="AK3175" t="s">
        <v>71</v>
      </c>
      <c r="AL3175">
        <v>45</v>
      </c>
      <c r="AN3175" t="s">
        <v>82</v>
      </c>
      <c r="AP3175" t="s">
        <v>56</v>
      </c>
      <c r="AR3175">
        <v>3254</v>
      </c>
      <c r="AS3175" t="s">
        <v>73</v>
      </c>
      <c r="AT3175" t="s">
        <v>213</v>
      </c>
      <c r="AV3175" t="s">
        <v>213</v>
      </c>
      <c r="AX3175">
        <v>510</v>
      </c>
      <c r="AY3175" t="s">
        <v>1993</v>
      </c>
      <c r="AZ3175">
        <v>7460</v>
      </c>
      <c r="BA3175">
        <v>5890</v>
      </c>
      <c r="BC3175">
        <v>37630</v>
      </c>
      <c r="BD3175" t="s">
        <v>59</v>
      </c>
    </row>
    <row r="3176" spans="1:56" x14ac:dyDescent="0.25">
      <c r="A3176">
        <v>1</v>
      </c>
      <c r="B3176">
        <v>8</v>
      </c>
      <c r="C3176">
        <v>24</v>
      </c>
      <c r="D3176">
        <v>320420500000</v>
      </c>
      <c r="E3176" t="s">
        <v>2016</v>
      </c>
      <c r="G3176">
        <v>488</v>
      </c>
      <c r="H3176">
        <v>8</v>
      </c>
      <c r="I3176">
        <v>21</v>
      </c>
      <c r="J3176" t="str">
        <f t="shared" si="49"/>
        <v>08-24-2021</v>
      </c>
      <c r="K3176">
        <v>135000</v>
      </c>
      <c r="L3176">
        <v>1056</v>
      </c>
      <c r="M3176">
        <v>93</v>
      </c>
      <c r="N3176">
        <v>206</v>
      </c>
      <c r="P3176">
        <v>0</v>
      </c>
      <c r="Q3176">
        <v>1</v>
      </c>
      <c r="R3176">
        <v>1</v>
      </c>
      <c r="S3176">
        <v>9791</v>
      </c>
      <c r="T3176" t="s">
        <v>112</v>
      </c>
      <c r="U3176">
        <v>0</v>
      </c>
      <c r="V3176">
        <v>0</v>
      </c>
      <c r="Y3176">
        <v>480</v>
      </c>
      <c r="Z3176" t="s">
        <v>64</v>
      </c>
      <c r="AA3176" t="s">
        <v>164</v>
      </c>
      <c r="AB3176" t="s">
        <v>66</v>
      </c>
      <c r="AC3176" t="s">
        <v>67</v>
      </c>
      <c r="AE3176">
        <v>5</v>
      </c>
      <c r="AF3176" t="s">
        <v>88</v>
      </c>
      <c r="AK3176" t="s">
        <v>71</v>
      </c>
      <c r="AL3176">
        <v>26</v>
      </c>
      <c r="AN3176" t="s">
        <v>82</v>
      </c>
      <c r="AP3176" t="s">
        <v>56</v>
      </c>
      <c r="AR3176">
        <v>3253</v>
      </c>
      <c r="AS3176" t="s">
        <v>73</v>
      </c>
      <c r="AT3176" t="s">
        <v>213</v>
      </c>
      <c r="AV3176" t="s">
        <v>213</v>
      </c>
      <c r="AX3176">
        <v>510</v>
      </c>
      <c r="AY3176" t="s">
        <v>2017</v>
      </c>
      <c r="AZ3176">
        <v>3488</v>
      </c>
      <c r="BA3176">
        <v>16060</v>
      </c>
      <c r="BC3176">
        <v>64060</v>
      </c>
      <c r="BD3176" t="s">
        <v>59</v>
      </c>
    </row>
    <row r="3177" spans="1:56" x14ac:dyDescent="0.25">
      <c r="A3177">
        <v>1</v>
      </c>
      <c r="B3177">
        <v>8</v>
      </c>
      <c r="C3177">
        <v>12</v>
      </c>
      <c r="D3177">
        <v>320460500000</v>
      </c>
      <c r="E3177" t="s">
        <v>2033</v>
      </c>
      <c r="G3177">
        <v>464</v>
      </c>
      <c r="H3177">
        <v>8</v>
      </c>
      <c r="I3177">
        <v>21</v>
      </c>
      <c r="J3177" t="str">
        <f t="shared" si="49"/>
        <v>08-12-2021</v>
      </c>
      <c r="K3177">
        <v>37900</v>
      </c>
      <c r="L3177">
        <v>871</v>
      </c>
      <c r="M3177">
        <v>50</v>
      </c>
      <c r="N3177">
        <v>150</v>
      </c>
      <c r="P3177">
        <v>0</v>
      </c>
      <c r="Q3177" t="s">
        <v>98</v>
      </c>
      <c r="R3177" t="s">
        <v>116</v>
      </c>
      <c r="S3177" t="s">
        <v>135</v>
      </c>
      <c r="T3177" t="s">
        <v>100</v>
      </c>
      <c r="U3177">
        <v>0</v>
      </c>
      <c r="V3177">
        <v>688</v>
      </c>
      <c r="Y3177">
        <v>280</v>
      </c>
      <c r="Z3177" t="s">
        <v>92</v>
      </c>
      <c r="AA3177" t="s">
        <v>259</v>
      </c>
      <c r="AB3177" t="s">
        <v>66</v>
      </c>
      <c r="AC3177" t="s">
        <v>67</v>
      </c>
      <c r="AE3177">
        <v>5</v>
      </c>
      <c r="AF3177" t="s">
        <v>81</v>
      </c>
      <c r="AK3177" t="s">
        <v>71</v>
      </c>
      <c r="AL3177">
        <v>50</v>
      </c>
      <c r="AN3177" t="s">
        <v>170</v>
      </c>
      <c r="AP3177" t="s">
        <v>56</v>
      </c>
      <c r="AR3177">
        <v>3243</v>
      </c>
      <c r="AS3177" t="s">
        <v>402</v>
      </c>
      <c r="AT3177" t="s">
        <v>213</v>
      </c>
      <c r="AV3177" t="s">
        <v>213</v>
      </c>
      <c r="AX3177">
        <v>510</v>
      </c>
      <c r="AY3177" t="s">
        <v>429</v>
      </c>
      <c r="AZ3177">
        <v>4464</v>
      </c>
      <c r="BA3177">
        <v>6000</v>
      </c>
      <c r="BC3177">
        <v>37570</v>
      </c>
      <c r="BD3177" t="s">
        <v>59</v>
      </c>
    </row>
    <row r="3178" spans="1:56" x14ac:dyDescent="0.25">
      <c r="A3178">
        <v>1</v>
      </c>
      <c r="B3178">
        <v>8</v>
      </c>
      <c r="C3178">
        <v>4</v>
      </c>
      <c r="D3178">
        <v>320661300000</v>
      </c>
      <c r="E3178" t="s">
        <v>2109</v>
      </c>
      <c r="G3178">
        <v>442</v>
      </c>
      <c r="H3178">
        <v>8</v>
      </c>
      <c r="I3178">
        <v>21</v>
      </c>
      <c r="J3178" t="str">
        <f t="shared" si="49"/>
        <v>08-04-2021</v>
      </c>
      <c r="K3178">
        <v>180000</v>
      </c>
      <c r="L3178">
        <v>2397</v>
      </c>
      <c r="M3178">
        <v>130</v>
      </c>
      <c r="N3178">
        <v>180</v>
      </c>
      <c r="P3178">
        <v>0</v>
      </c>
      <c r="Q3178" t="s">
        <v>223</v>
      </c>
      <c r="R3178">
        <v>1</v>
      </c>
      <c r="S3178">
        <v>9771</v>
      </c>
      <c r="T3178" t="s">
        <v>280</v>
      </c>
      <c r="U3178">
        <v>0</v>
      </c>
      <c r="V3178">
        <v>2034</v>
      </c>
      <c r="X3178" t="s">
        <v>63</v>
      </c>
      <c r="Y3178">
        <v>886</v>
      </c>
      <c r="Z3178" t="s">
        <v>64</v>
      </c>
      <c r="AA3178" t="s">
        <v>208</v>
      </c>
      <c r="AB3178" t="s">
        <v>66</v>
      </c>
      <c r="AC3178" t="s">
        <v>67</v>
      </c>
      <c r="AE3178">
        <v>11</v>
      </c>
      <c r="AF3178" t="s">
        <v>68</v>
      </c>
      <c r="AG3178" t="s">
        <v>69</v>
      </c>
      <c r="AI3178" t="s">
        <v>89</v>
      </c>
      <c r="AK3178" t="s">
        <v>71</v>
      </c>
      <c r="AL3178">
        <v>20</v>
      </c>
      <c r="AN3178" t="s">
        <v>310</v>
      </c>
      <c r="AP3178" t="s">
        <v>56</v>
      </c>
      <c r="AR3178">
        <v>3281</v>
      </c>
      <c r="AS3178" t="s">
        <v>73</v>
      </c>
      <c r="AT3178" t="s">
        <v>213</v>
      </c>
      <c r="AV3178" t="s">
        <v>213</v>
      </c>
      <c r="AX3178">
        <v>510</v>
      </c>
      <c r="AY3178" t="s">
        <v>58</v>
      </c>
      <c r="AZ3178">
        <v>1442</v>
      </c>
      <c r="BA3178">
        <v>28340</v>
      </c>
      <c r="BC3178">
        <v>251490</v>
      </c>
      <c r="BD3178" t="s">
        <v>59</v>
      </c>
    </row>
    <row r="3179" spans="1:56" x14ac:dyDescent="0.25">
      <c r="A3179">
        <v>1</v>
      </c>
      <c r="B3179">
        <v>8</v>
      </c>
      <c r="C3179">
        <v>30</v>
      </c>
      <c r="D3179">
        <v>320730200000</v>
      </c>
      <c r="E3179" t="s">
        <v>2158</v>
      </c>
      <c r="G3179">
        <v>508</v>
      </c>
      <c r="H3179">
        <v>8</v>
      </c>
      <c r="I3179">
        <v>21</v>
      </c>
      <c r="J3179" t="str">
        <f t="shared" si="49"/>
        <v>08-30-2021</v>
      </c>
      <c r="K3179">
        <v>72000</v>
      </c>
      <c r="L3179">
        <v>1198</v>
      </c>
      <c r="M3179">
        <v>60</v>
      </c>
      <c r="N3179">
        <v>140</v>
      </c>
      <c r="P3179">
        <v>0</v>
      </c>
      <c r="Q3179">
        <v>1</v>
      </c>
      <c r="R3179">
        <v>6</v>
      </c>
      <c r="S3179" t="s">
        <v>1377</v>
      </c>
      <c r="T3179" t="s">
        <v>76</v>
      </c>
      <c r="U3179">
        <v>0</v>
      </c>
      <c r="V3179">
        <v>1198</v>
      </c>
      <c r="W3179" t="s">
        <v>71</v>
      </c>
      <c r="X3179" t="s">
        <v>63</v>
      </c>
      <c r="Y3179">
        <v>300</v>
      </c>
      <c r="Z3179" t="s">
        <v>64</v>
      </c>
      <c r="AA3179" t="s">
        <v>164</v>
      </c>
      <c r="AB3179" t="s">
        <v>66</v>
      </c>
      <c r="AC3179" t="s">
        <v>67</v>
      </c>
      <c r="AE3179">
        <v>11</v>
      </c>
      <c r="AF3179" t="s">
        <v>88</v>
      </c>
      <c r="AK3179" t="s">
        <v>90</v>
      </c>
      <c r="AL3179">
        <v>30</v>
      </c>
      <c r="AN3179" t="s">
        <v>82</v>
      </c>
      <c r="AP3179" t="s">
        <v>56</v>
      </c>
      <c r="AR3179">
        <v>3271</v>
      </c>
      <c r="AS3179" t="s">
        <v>73</v>
      </c>
      <c r="AT3179" t="s">
        <v>213</v>
      </c>
      <c r="AV3179" t="s">
        <v>213</v>
      </c>
      <c r="AX3179">
        <v>510</v>
      </c>
      <c r="AY3179" t="s">
        <v>429</v>
      </c>
      <c r="AZ3179">
        <v>3508</v>
      </c>
      <c r="BA3179">
        <v>10370</v>
      </c>
      <c r="BC3179">
        <v>57140</v>
      </c>
      <c r="BD3179" t="s">
        <v>59</v>
      </c>
    </row>
    <row r="3180" spans="1:56" x14ac:dyDescent="0.25">
      <c r="A3180">
        <v>1</v>
      </c>
      <c r="B3180">
        <v>8</v>
      </c>
      <c r="C3180">
        <v>12</v>
      </c>
      <c r="D3180">
        <v>320762012800</v>
      </c>
      <c r="E3180" t="s">
        <v>2180</v>
      </c>
      <c r="G3180">
        <v>461</v>
      </c>
      <c r="H3180">
        <v>8</v>
      </c>
      <c r="I3180">
        <v>21</v>
      </c>
      <c r="J3180" t="str">
        <f t="shared" si="49"/>
        <v>08-12-2021</v>
      </c>
      <c r="K3180">
        <v>243500</v>
      </c>
      <c r="L3180">
        <v>1680</v>
      </c>
      <c r="M3180">
        <v>103</v>
      </c>
      <c r="N3180">
        <v>188</v>
      </c>
      <c r="P3180">
        <v>0</v>
      </c>
      <c r="Q3180">
        <v>1</v>
      </c>
      <c r="R3180" t="s">
        <v>397</v>
      </c>
      <c r="S3180">
        <v>9771</v>
      </c>
      <c r="T3180" t="s">
        <v>86</v>
      </c>
      <c r="U3180">
        <v>3</v>
      </c>
      <c r="V3180">
        <v>672</v>
      </c>
      <c r="W3180" t="s">
        <v>71</v>
      </c>
      <c r="X3180" t="s">
        <v>63</v>
      </c>
      <c r="Y3180">
        <v>576</v>
      </c>
      <c r="Z3180" t="s">
        <v>64</v>
      </c>
      <c r="AA3180" t="s">
        <v>245</v>
      </c>
      <c r="AB3180" t="s">
        <v>66</v>
      </c>
      <c r="AC3180" t="s">
        <v>67</v>
      </c>
      <c r="AE3180">
        <v>7</v>
      </c>
      <c r="AF3180" t="s">
        <v>68</v>
      </c>
      <c r="AG3180" t="s">
        <v>69</v>
      </c>
      <c r="AI3180" t="s">
        <v>70</v>
      </c>
      <c r="AK3180" t="s">
        <v>71</v>
      </c>
      <c r="AL3180">
        <v>20</v>
      </c>
      <c r="AN3180" t="s">
        <v>310</v>
      </c>
      <c r="AP3180" t="s">
        <v>56</v>
      </c>
      <c r="AR3180">
        <v>3248</v>
      </c>
      <c r="AS3180" t="s">
        <v>73</v>
      </c>
      <c r="AT3180" t="s">
        <v>213</v>
      </c>
      <c r="AV3180" t="s">
        <v>213</v>
      </c>
      <c r="AX3180">
        <v>510</v>
      </c>
      <c r="AY3180" t="s">
        <v>2181</v>
      </c>
      <c r="AZ3180">
        <v>2461</v>
      </c>
      <c r="BA3180">
        <v>25000</v>
      </c>
      <c r="BC3180">
        <v>129200</v>
      </c>
      <c r="BD3180" t="s">
        <v>59</v>
      </c>
    </row>
    <row r="3181" spans="1:56" x14ac:dyDescent="0.25">
      <c r="A3181">
        <v>1</v>
      </c>
      <c r="B3181">
        <v>8</v>
      </c>
      <c r="C3181">
        <v>17</v>
      </c>
      <c r="D3181">
        <v>320781500000</v>
      </c>
      <c r="E3181" t="s">
        <v>2201</v>
      </c>
      <c r="G3181">
        <v>472</v>
      </c>
      <c r="H3181">
        <v>8</v>
      </c>
      <c r="I3181">
        <v>21</v>
      </c>
      <c r="J3181" t="str">
        <f t="shared" si="49"/>
        <v>08-17-2021</v>
      </c>
      <c r="K3181">
        <v>230000</v>
      </c>
      <c r="L3181">
        <v>1926</v>
      </c>
      <c r="M3181">
        <v>125</v>
      </c>
      <c r="N3181">
        <v>135</v>
      </c>
      <c r="P3181">
        <v>0</v>
      </c>
      <c r="Q3181" t="s">
        <v>98</v>
      </c>
      <c r="R3181">
        <v>1</v>
      </c>
      <c r="S3181">
        <v>9761</v>
      </c>
      <c r="T3181" t="s">
        <v>2202</v>
      </c>
      <c r="U3181">
        <v>0</v>
      </c>
      <c r="V3181">
        <v>0</v>
      </c>
      <c r="X3181" t="s">
        <v>63</v>
      </c>
      <c r="Y3181">
        <v>812</v>
      </c>
      <c r="Z3181" t="s">
        <v>64</v>
      </c>
      <c r="AA3181" t="s">
        <v>152</v>
      </c>
      <c r="AB3181" t="s">
        <v>66</v>
      </c>
      <c r="AC3181" t="s">
        <v>67</v>
      </c>
      <c r="AE3181">
        <v>8</v>
      </c>
      <c r="AF3181" t="s">
        <v>88</v>
      </c>
      <c r="AI3181" t="s">
        <v>70</v>
      </c>
      <c r="AK3181" t="s">
        <v>64</v>
      </c>
      <c r="AL3181">
        <v>22</v>
      </c>
      <c r="AN3181" t="s">
        <v>310</v>
      </c>
      <c r="AP3181" t="s">
        <v>56</v>
      </c>
      <c r="AR3181">
        <v>3248</v>
      </c>
      <c r="AS3181" t="s">
        <v>73</v>
      </c>
      <c r="AT3181" t="s">
        <v>213</v>
      </c>
      <c r="AV3181" t="s">
        <v>213</v>
      </c>
      <c r="AX3181">
        <v>510</v>
      </c>
      <c r="AY3181" t="s">
        <v>462</v>
      </c>
      <c r="AZ3181">
        <v>4472</v>
      </c>
      <c r="BA3181">
        <v>26140</v>
      </c>
      <c r="BC3181">
        <v>160460</v>
      </c>
      <c r="BD3181" t="s">
        <v>59</v>
      </c>
    </row>
    <row r="3182" spans="1:56" x14ac:dyDescent="0.25">
      <c r="A3182">
        <v>1</v>
      </c>
      <c r="B3182">
        <v>8</v>
      </c>
      <c r="C3182">
        <v>5</v>
      </c>
      <c r="D3182">
        <v>320791826600</v>
      </c>
      <c r="E3182" t="s">
        <v>2231</v>
      </c>
      <c r="G3182">
        <v>446</v>
      </c>
      <c r="H3182">
        <v>8</v>
      </c>
      <c r="I3182">
        <v>21</v>
      </c>
      <c r="J3182" t="str">
        <f t="shared" si="49"/>
        <v>08-05-2021</v>
      </c>
      <c r="K3182">
        <v>37000</v>
      </c>
      <c r="L3182">
        <v>0</v>
      </c>
      <c r="M3182">
        <v>130</v>
      </c>
      <c r="N3182">
        <v>125</v>
      </c>
      <c r="P3182">
        <v>0.373</v>
      </c>
      <c r="U3182">
        <v>0</v>
      </c>
      <c r="V3182">
        <v>0</v>
      </c>
      <c r="Y3182">
        <v>0</v>
      </c>
      <c r="AE3182">
        <v>0</v>
      </c>
      <c r="AP3182" t="s">
        <v>56</v>
      </c>
      <c r="AR3182">
        <v>3235</v>
      </c>
      <c r="AS3182" t="s">
        <v>73</v>
      </c>
      <c r="AT3182" t="s">
        <v>213</v>
      </c>
      <c r="AV3182" t="s">
        <v>213</v>
      </c>
      <c r="AX3182">
        <v>500</v>
      </c>
      <c r="AY3182" t="s">
        <v>58</v>
      </c>
      <c r="AZ3182">
        <v>3446</v>
      </c>
      <c r="BA3182">
        <v>26000</v>
      </c>
      <c r="BC3182">
        <v>0</v>
      </c>
      <c r="BD3182" t="s">
        <v>59</v>
      </c>
    </row>
    <row r="3183" spans="1:56" x14ac:dyDescent="0.25">
      <c r="A3183">
        <v>1</v>
      </c>
      <c r="B3183">
        <v>8</v>
      </c>
      <c r="C3183">
        <v>12</v>
      </c>
      <c r="D3183">
        <v>320821100000</v>
      </c>
      <c r="E3183" t="s">
        <v>2250</v>
      </c>
      <c r="G3183">
        <v>465</v>
      </c>
      <c r="H3183">
        <v>8</v>
      </c>
      <c r="I3183">
        <v>21</v>
      </c>
      <c r="J3183" t="str">
        <f t="shared" si="49"/>
        <v>08-12-2021</v>
      </c>
      <c r="K3183">
        <v>155475</v>
      </c>
      <c r="L3183">
        <v>1198</v>
      </c>
      <c r="M3183">
        <v>140</v>
      </c>
      <c r="N3183">
        <v>190</v>
      </c>
      <c r="P3183">
        <v>0</v>
      </c>
      <c r="Q3183">
        <v>1</v>
      </c>
      <c r="R3183">
        <v>1</v>
      </c>
      <c r="S3183">
        <v>9521</v>
      </c>
      <c r="T3183" t="s">
        <v>76</v>
      </c>
      <c r="U3183">
        <v>0</v>
      </c>
      <c r="V3183">
        <v>988</v>
      </c>
      <c r="W3183" t="s">
        <v>71</v>
      </c>
      <c r="X3183" t="s">
        <v>63</v>
      </c>
      <c r="Y3183">
        <v>660</v>
      </c>
      <c r="Z3183" t="s">
        <v>64</v>
      </c>
      <c r="AA3183" t="s">
        <v>1620</v>
      </c>
      <c r="AB3183" t="s">
        <v>66</v>
      </c>
      <c r="AC3183" t="s">
        <v>67</v>
      </c>
      <c r="AE3183">
        <v>6</v>
      </c>
      <c r="AF3183" t="s">
        <v>88</v>
      </c>
      <c r="AK3183" t="s">
        <v>64</v>
      </c>
      <c r="AL3183">
        <v>42</v>
      </c>
      <c r="AN3183" t="s">
        <v>72</v>
      </c>
      <c r="AP3183" t="s">
        <v>56</v>
      </c>
      <c r="AR3183">
        <v>3248</v>
      </c>
      <c r="AS3183" t="s">
        <v>73</v>
      </c>
      <c r="AT3183" t="s">
        <v>213</v>
      </c>
      <c r="AV3183" t="s">
        <v>213</v>
      </c>
      <c r="AX3183">
        <v>510</v>
      </c>
      <c r="AY3183" t="s">
        <v>429</v>
      </c>
      <c r="AZ3183">
        <v>1465</v>
      </c>
      <c r="BA3183">
        <v>34170</v>
      </c>
      <c r="BC3183">
        <v>63800</v>
      </c>
      <c r="BD3183" t="s">
        <v>59</v>
      </c>
    </row>
    <row r="3184" spans="1:56" x14ac:dyDescent="0.25">
      <c r="A3184">
        <v>1</v>
      </c>
      <c r="B3184">
        <v>8</v>
      </c>
      <c r="C3184">
        <v>30</v>
      </c>
      <c r="D3184">
        <v>340200900000</v>
      </c>
      <c r="E3184" t="s">
        <v>2535</v>
      </c>
      <c r="G3184">
        <v>510</v>
      </c>
      <c r="H3184">
        <v>8</v>
      </c>
      <c r="I3184">
        <v>21</v>
      </c>
      <c r="J3184" t="str">
        <f t="shared" si="49"/>
        <v>08-30-2021</v>
      </c>
      <c r="K3184">
        <v>145000</v>
      </c>
      <c r="L3184">
        <v>1512</v>
      </c>
      <c r="M3184">
        <v>0</v>
      </c>
      <c r="N3184">
        <v>0</v>
      </c>
      <c r="P3184">
        <v>1</v>
      </c>
      <c r="Q3184">
        <v>1</v>
      </c>
      <c r="R3184">
        <v>2</v>
      </c>
      <c r="S3184">
        <v>161</v>
      </c>
      <c r="T3184" t="s">
        <v>112</v>
      </c>
      <c r="U3184">
        <v>3</v>
      </c>
      <c r="V3184">
        <v>0</v>
      </c>
      <c r="Y3184">
        <v>440</v>
      </c>
      <c r="Z3184" t="s">
        <v>92</v>
      </c>
      <c r="AA3184" t="s">
        <v>79</v>
      </c>
      <c r="AB3184" t="s">
        <v>66</v>
      </c>
      <c r="AC3184" t="s">
        <v>67</v>
      </c>
      <c r="AE3184">
        <v>8</v>
      </c>
      <c r="AF3184" t="s">
        <v>88</v>
      </c>
      <c r="AK3184" t="s">
        <v>71</v>
      </c>
      <c r="AL3184">
        <v>2</v>
      </c>
      <c r="AN3184" t="s">
        <v>92</v>
      </c>
      <c r="AP3184" t="s">
        <v>56</v>
      </c>
      <c r="AR3184">
        <v>0</v>
      </c>
      <c r="AS3184" t="s">
        <v>73</v>
      </c>
      <c r="AT3184" t="s">
        <v>74</v>
      </c>
      <c r="AV3184" t="s">
        <v>74</v>
      </c>
      <c r="AX3184">
        <v>510</v>
      </c>
      <c r="AY3184" t="s">
        <v>58</v>
      </c>
      <c r="AZ3184">
        <v>2510</v>
      </c>
      <c r="BA3184">
        <v>13490</v>
      </c>
      <c r="BC3184">
        <v>96230</v>
      </c>
      <c r="BD3184" t="s">
        <v>59</v>
      </c>
    </row>
    <row r="3185" spans="1:56" x14ac:dyDescent="0.25">
      <c r="A3185">
        <v>1</v>
      </c>
      <c r="B3185">
        <v>8</v>
      </c>
      <c r="C3185">
        <v>16</v>
      </c>
      <c r="D3185">
        <v>340281500000</v>
      </c>
      <c r="E3185" t="s">
        <v>2563</v>
      </c>
      <c r="G3185">
        <v>470</v>
      </c>
      <c r="H3185">
        <v>8</v>
      </c>
      <c r="I3185">
        <v>21</v>
      </c>
      <c r="J3185" t="str">
        <f t="shared" si="49"/>
        <v>08-16-2021</v>
      </c>
      <c r="K3185">
        <v>62150</v>
      </c>
      <c r="L3185">
        <v>2040</v>
      </c>
      <c r="M3185">
        <v>0</v>
      </c>
      <c r="N3185">
        <v>0</v>
      </c>
      <c r="P3185">
        <v>3.194</v>
      </c>
      <c r="Q3185">
        <v>1</v>
      </c>
      <c r="R3185">
        <v>2</v>
      </c>
      <c r="S3185">
        <v>61</v>
      </c>
      <c r="T3185" t="s">
        <v>112</v>
      </c>
      <c r="U3185">
        <v>3</v>
      </c>
      <c r="V3185">
        <v>0</v>
      </c>
      <c r="X3185" t="s">
        <v>63</v>
      </c>
      <c r="Y3185">
        <v>0</v>
      </c>
      <c r="AA3185" t="s">
        <v>65</v>
      </c>
      <c r="AB3185" t="s">
        <v>66</v>
      </c>
      <c r="AC3185" t="s">
        <v>67</v>
      </c>
      <c r="AE3185">
        <v>5</v>
      </c>
      <c r="AF3185" t="s">
        <v>88</v>
      </c>
      <c r="AK3185" t="s">
        <v>71</v>
      </c>
      <c r="AL3185">
        <v>20</v>
      </c>
      <c r="AN3185" t="s">
        <v>252</v>
      </c>
      <c r="AP3185" t="s">
        <v>56</v>
      </c>
      <c r="AR3185">
        <v>0</v>
      </c>
      <c r="AS3185" t="s">
        <v>73</v>
      </c>
      <c r="AX3185">
        <v>510</v>
      </c>
      <c r="AY3185" t="s">
        <v>58</v>
      </c>
      <c r="AZ3185">
        <v>4470</v>
      </c>
      <c r="BA3185">
        <v>24570</v>
      </c>
      <c r="BC3185">
        <v>162830</v>
      </c>
      <c r="BD3185" t="s">
        <v>59</v>
      </c>
    </row>
    <row r="3186" spans="1:56" x14ac:dyDescent="0.25">
      <c r="A3186">
        <v>1</v>
      </c>
      <c r="B3186">
        <v>8</v>
      </c>
      <c r="C3186">
        <v>16</v>
      </c>
      <c r="D3186">
        <v>340290100000</v>
      </c>
      <c r="E3186" t="s">
        <v>2544</v>
      </c>
      <c r="G3186">
        <v>470</v>
      </c>
      <c r="H3186">
        <v>8</v>
      </c>
      <c r="I3186">
        <v>21</v>
      </c>
      <c r="J3186" t="str">
        <f t="shared" si="49"/>
        <v>08-16-2021</v>
      </c>
      <c r="K3186">
        <v>62150</v>
      </c>
      <c r="L3186">
        <v>0</v>
      </c>
      <c r="M3186">
        <v>0</v>
      </c>
      <c r="N3186">
        <v>0</v>
      </c>
      <c r="P3186">
        <v>0.63</v>
      </c>
      <c r="U3186">
        <v>0</v>
      </c>
      <c r="V3186">
        <v>0</v>
      </c>
      <c r="Y3186">
        <v>0</v>
      </c>
      <c r="AE3186">
        <v>0</v>
      </c>
      <c r="AP3186" t="s">
        <v>56</v>
      </c>
      <c r="AR3186">
        <v>0</v>
      </c>
      <c r="AS3186" t="s">
        <v>73</v>
      </c>
      <c r="AX3186">
        <v>500</v>
      </c>
      <c r="AY3186" t="s">
        <v>58</v>
      </c>
      <c r="AZ3186">
        <v>7470</v>
      </c>
      <c r="BA3186">
        <v>0</v>
      </c>
      <c r="BC3186">
        <v>0</v>
      </c>
      <c r="BD3186" t="s">
        <v>59</v>
      </c>
    </row>
    <row r="3187" spans="1:56" x14ac:dyDescent="0.25">
      <c r="A3187">
        <v>1</v>
      </c>
      <c r="B3187">
        <v>8</v>
      </c>
      <c r="C3187">
        <v>16</v>
      </c>
      <c r="D3187">
        <v>340290200000</v>
      </c>
      <c r="E3187" t="s">
        <v>2564</v>
      </c>
      <c r="G3187">
        <v>470</v>
      </c>
      <c r="H3187">
        <v>8</v>
      </c>
      <c r="I3187">
        <v>21</v>
      </c>
      <c r="J3187" t="str">
        <f t="shared" si="49"/>
        <v>08-16-2021</v>
      </c>
      <c r="K3187">
        <v>62150</v>
      </c>
      <c r="L3187">
        <v>0</v>
      </c>
      <c r="M3187">
        <v>0</v>
      </c>
      <c r="N3187">
        <v>0</v>
      </c>
      <c r="P3187">
        <v>0.73</v>
      </c>
      <c r="U3187">
        <v>0</v>
      </c>
      <c r="V3187">
        <v>0</v>
      </c>
      <c r="Y3187">
        <v>0</v>
      </c>
      <c r="AE3187">
        <v>0</v>
      </c>
      <c r="AP3187" t="s">
        <v>56</v>
      </c>
      <c r="AR3187">
        <v>0</v>
      </c>
      <c r="AS3187" t="s">
        <v>73</v>
      </c>
      <c r="AT3187" t="s">
        <v>74</v>
      </c>
      <c r="AV3187" t="s">
        <v>74</v>
      </c>
      <c r="AX3187">
        <v>599</v>
      </c>
      <c r="AY3187" t="s">
        <v>429</v>
      </c>
      <c r="AZ3187">
        <v>7470</v>
      </c>
      <c r="BA3187">
        <v>0</v>
      </c>
      <c r="BC3187">
        <v>0</v>
      </c>
      <c r="BD3187" t="s">
        <v>59</v>
      </c>
    </row>
    <row r="3188" spans="1:56" x14ac:dyDescent="0.25">
      <c r="A3188">
        <v>1</v>
      </c>
      <c r="B3188">
        <v>8</v>
      </c>
      <c r="C3188">
        <v>11</v>
      </c>
      <c r="D3188">
        <v>350421400100</v>
      </c>
      <c r="E3188" t="s">
        <v>2583</v>
      </c>
      <c r="G3188">
        <v>456</v>
      </c>
      <c r="H3188">
        <v>8</v>
      </c>
      <c r="I3188">
        <v>21</v>
      </c>
      <c r="J3188" t="str">
        <f t="shared" si="49"/>
        <v>08-11-2021</v>
      </c>
      <c r="K3188">
        <v>400000</v>
      </c>
      <c r="L3188">
        <v>0</v>
      </c>
      <c r="M3188">
        <v>0</v>
      </c>
      <c r="N3188">
        <v>0</v>
      </c>
      <c r="P3188">
        <v>55.124000000000002</v>
      </c>
      <c r="U3188">
        <v>0</v>
      </c>
      <c r="V3188">
        <v>0</v>
      </c>
      <c r="Y3188">
        <v>0</v>
      </c>
      <c r="AE3188">
        <v>0</v>
      </c>
      <c r="AP3188" t="s">
        <v>56</v>
      </c>
      <c r="AR3188">
        <v>0</v>
      </c>
      <c r="AS3188" t="s">
        <v>73</v>
      </c>
      <c r="AT3188" t="s">
        <v>74</v>
      </c>
      <c r="AV3188" t="s">
        <v>74</v>
      </c>
      <c r="AX3188">
        <v>111</v>
      </c>
      <c r="AY3188" t="s">
        <v>2584</v>
      </c>
      <c r="AZ3188">
        <v>1456</v>
      </c>
      <c r="BA3188">
        <v>0</v>
      </c>
      <c r="BC3188">
        <v>0</v>
      </c>
      <c r="BD3188" t="s">
        <v>59</v>
      </c>
    </row>
    <row r="3189" spans="1:56" x14ac:dyDescent="0.25">
      <c r="A3189">
        <v>1</v>
      </c>
      <c r="B3189">
        <v>8</v>
      </c>
      <c r="C3189">
        <v>24</v>
      </c>
      <c r="D3189">
        <v>360530500000</v>
      </c>
      <c r="E3189" t="s">
        <v>2614</v>
      </c>
      <c r="G3189">
        <v>487</v>
      </c>
      <c r="H3189">
        <v>8</v>
      </c>
      <c r="I3189">
        <v>21</v>
      </c>
      <c r="J3189" t="str">
        <f t="shared" si="49"/>
        <v>08-24-2021</v>
      </c>
      <c r="K3189">
        <v>162500</v>
      </c>
      <c r="L3189">
        <v>1807</v>
      </c>
      <c r="M3189">
        <v>158</v>
      </c>
      <c r="N3189">
        <v>150</v>
      </c>
      <c r="P3189">
        <v>0.56999999999999995</v>
      </c>
      <c r="Q3189">
        <v>1</v>
      </c>
      <c r="R3189">
        <v>1</v>
      </c>
      <c r="S3189">
        <v>9651</v>
      </c>
      <c r="T3189" t="s">
        <v>112</v>
      </c>
      <c r="U3189">
        <v>0</v>
      </c>
      <c r="V3189">
        <v>0</v>
      </c>
      <c r="X3189" t="s">
        <v>63</v>
      </c>
      <c r="Y3189">
        <v>784</v>
      </c>
      <c r="Z3189" t="s">
        <v>64</v>
      </c>
      <c r="AA3189" t="s">
        <v>245</v>
      </c>
      <c r="AB3189" t="s">
        <v>66</v>
      </c>
      <c r="AC3189" t="s">
        <v>67</v>
      </c>
      <c r="AE3189">
        <v>5</v>
      </c>
      <c r="AF3189" t="s">
        <v>102</v>
      </c>
      <c r="AG3189" t="s">
        <v>69</v>
      </c>
      <c r="AI3189" t="s">
        <v>70</v>
      </c>
      <c r="AK3189" t="s">
        <v>71</v>
      </c>
      <c r="AL3189">
        <v>40</v>
      </c>
      <c r="AN3189" t="s">
        <v>72</v>
      </c>
      <c r="AP3189" t="s">
        <v>56</v>
      </c>
      <c r="AR3189">
        <v>3600</v>
      </c>
      <c r="AS3189" t="s">
        <v>73</v>
      </c>
      <c r="AT3189" t="s">
        <v>74</v>
      </c>
      <c r="AV3189" t="s">
        <v>74</v>
      </c>
      <c r="AX3189">
        <v>510</v>
      </c>
      <c r="AY3189" t="s">
        <v>58</v>
      </c>
      <c r="AZ3189">
        <v>2487</v>
      </c>
      <c r="BA3189">
        <v>9970</v>
      </c>
      <c r="BC3189">
        <v>92690</v>
      </c>
      <c r="BD3189" t="s">
        <v>59</v>
      </c>
    </row>
    <row r="3190" spans="1:56" x14ac:dyDescent="0.25">
      <c r="A3190">
        <v>1</v>
      </c>
      <c r="B3190">
        <v>8</v>
      </c>
      <c r="C3190">
        <v>3</v>
      </c>
      <c r="D3190">
        <v>360530900000</v>
      </c>
      <c r="E3190" t="s">
        <v>2615</v>
      </c>
      <c r="G3190">
        <v>436</v>
      </c>
      <c r="H3190">
        <v>8</v>
      </c>
      <c r="I3190">
        <v>21</v>
      </c>
      <c r="J3190" t="str">
        <f t="shared" si="49"/>
        <v>08-03-2021</v>
      </c>
      <c r="K3190">
        <v>143000</v>
      </c>
      <c r="L3190">
        <v>1344</v>
      </c>
      <c r="M3190">
        <v>150</v>
      </c>
      <c r="N3190">
        <v>150</v>
      </c>
      <c r="P3190">
        <v>0.52</v>
      </c>
      <c r="Q3190">
        <v>1</v>
      </c>
      <c r="R3190">
        <v>1</v>
      </c>
      <c r="S3190">
        <v>9701</v>
      </c>
      <c r="T3190" t="s">
        <v>112</v>
      </c>
      <c r="U3190">
        <v>0</v>
      </c>
      <c r="V3190">
        <v>0</v>
      </c>
      <c r="X3190" t="s">
        <v>63</v>
      </c>
      <c r="Y3190">
        <v>616</v>
      </c>
      <c r="Z3190" t="s">
        <v>64</v>
      </c>
      <c r="AA3190" t="s">
        <v>87</v>
      </c>
      <c r="AB3190" t="s">
        <v>66</v>
      </c>
      <c r="AC3190" t="s">
        <v>67</v>
      </c>
      <c r="AE3190">
        <v>5</v>
      </c>
      <c r="AF3190" t="s">
        <v>88</v>
      </c>
      <c r="AK3190" t="s">
        <v>90</v>
      </c>
      <c r="AL3190">
        <v>30</v>
      </c>
      <c r="AN3190" t="s">
        <v>82</v>
      </c>
      <c r="AP3190" t="s">
        <v>56</v>
      </c>
      <c r="AR3190">
        <v>3600</v>
      </c>
      <c r="AS3190" t="s">
        <v>73</v>
      </c>
      <c r="AT3190" t="s">
        <v>74</v>
      </c>
      <c r="AV3190" t="s">
        <v>74</v>
      </c>
      <c r="AX3190">
        <v>510</v>
      </c>
      <c r="AY3190" t="s">
        <v>429</v>
      </c>
      <c r="AZ3190">
        <v>6436</v>
      </c>
      <c r="BA3190">
        <v>9460</v>
      </c>
      <c r="BC3190">
        <v>74340</v>
      </c>
      <c r="BD3190" t="s">
        <v>59</v>
      </c>
    </row>
    <row r="3191" spans="1:56" x14ac:dyDescent="0.25">
      <c r="A3191">
        <v>1</v>
      </c>
      <c r="B3191">
        <v>8</v>
      </c>
      <c r="C3191">
        <v>18</v>
      </c>
      <c r="D3191">
        <v>460200100000</v>
      </c>
      <c r="E3191" t="s">
        <v>2825</v>
      </c>
      <c r="G3191">
        <v>474</v>
      </c>
      <c r="H3191">
        <v>8</v>
      </c>
      <c r="I3191">
        <v>21</v>
      </c>
      <c r="J3191" t="str">
        <f t="shared" si="49"/>
        <v>08-18-2021</v>
      </c>
      <c r="K3191">
        <v>279000</v>
      </c>
      <c r="L3191">
        <v>2040</v>
      </c>
      <c r="M3191">
        <v>0</v>
      </c>
      <c r="N3191">
        <v>0</v>
      </c>
      <c r="P3191">
        <v>4.0810000000000004</v>
      </c>
      <c r="Q3191">
        <v>1</v>
      </c>
      <c r="R3191">
        <v>5</v>
      </c>
      <c r="S3191" t="s">
        <v>2086</v>
      </c>
      <c r="T3191" t="s">
        <v>2826</v>
      </c>
      <c r="U3191">
        <v>0</v>
      </c>
      <c r="V3191">
        <v>0</v>
      </c>
      <c r="Y3191">
        <v>548</v>
      </c>
      <c r="Z3191" t="s">
        <v>64</v>
      </c>
      <c r="AA3191" t="s">
        <v>617</v>
      </c>
      <c r="AB3191" t="s">
        <v>66</v>
      </c>
      <c r="AC3191" t="s">
        <v>67</v>
      </c>
      <c r="AE3191">
        <v>7</v>
      </c>
      <c r="AF3191" t="s">
        <v>102</v>
      </c>
      <c r="AG3191" t="s">
        <v>69</v>
      </c>
      <c r="AK3191" t="s">
        <v>71</v>
      </c>
      <c r="AL3191">
        <v>35</v>
      </c>
      <c r="AN3191" t="s">
        <v>82</v>
      </c>
      <c r="AP3191" t="s">
        <v>56</v>
      </c>
      <c r="AR3191">
        <v>0</v>
      </c>
      <c r="AS3191" t="s">
        <v>73</v>
      </c>
      <c r="AT3191" t="s">
        <v>74</v>
      </c>
      <c r="AV3191" t="s">
        <v>74</v>
      </c>
      <c r="AX3191">
        <v>510</v>
      </c>
      <c r="AY3191" t="s">
        <v>2827</v>
      </c>
      <c r="AZ3191">
        <v>6474</v>
      </c>
      <c r="BA3191">
        <v>26060</v>
      </c>
      <c r="BC3191">
        <v>109970</v>
      </c>
      <c r="BD3191" t="s">
        <v>59</v>
      </c>
    </row>
    <row r="3192" spans="1:56" x14ac:dyDescent="0.25">
      <c r="A3192">
        <v>1</v>
      </c>
      <c r="B3192">
        <v>8</v>
      </c>
      <c r="C3192">
        <v>18</v>
      </c>
      <c r="D3192">
        <v>460301600200</v>
      </c>
      <c r="E3192" t="s">
        <v>2849</v>
      </c>
      <c r="G3192">
        <v>473</v>
      </c>
      <c r="H3192">
        <v>8</v>
      </c>
      <c r="I3192">
        <v>21</v>
      </c>
      <c r="J3192" t="str">
        <f t="shared" si="49"/>
        <v>08-18-2021</v>
      </c>
      <c r="K3192">
        <v>294500</v>
      </c>
      <c r="L3192">
        <v>0</v>
      </c>
      <c r="M3192">
        <v>0</v>
      </c>
      <c r="N3192">
        <v>0</v>
      </c>
      <c r="P3192">
        <v>37.473999999999997</v>
      </c>
      <c r="U3192">
        <v>0</v>
      </c>
      <c r="V3192">
        <v>0</v>
      </c>
      <c r="Y3192">
        <v>0</v>
      </c>
      <c r="AE3192">
        <v>0</v>
      </c>
      <c r="AR3192">
        <v>0</v>
      </c>
      <c r="AX3192">
        <v>110</v>
      </c>
      <c r="AY3192" t="s">
        <v>58</v>
      </c>
      <c r="AZ3192">
        <v>5473</v>
      </c>
      <c r="BA3192">
        <v>285770</v>
      </c>
      <c r="BC3192">
        <v>0</v>
      </c>
      <c r="BD3192" t="s">
        <v>59</v>
      </c>
    </row>
    <row r="3193" spans="1:56" x14ac:dyDescent="0.25">
      <c r="A3193">
        <v>1</v>
      </c>
      <c r="B3193">
        <v>8</v>
      </c>
      <c r="C3193">
        <v>6</v>
      </c>
      <c r="D3193">
        <v>460391100000</v>
      </c>
      <c r="E3193" t="s">
        <v>2894</v>
      </c>
      <c r="G3193">
        <v>451</v>
      </c>
      <c r="H3193">
        <v>8</v>
      </c>
      <c r="I3193">
        <v>21</v>
      </c>
      <c r="J3193" t="str">
        <f t="shared" si="49"/>
        <v>08-06-2021</v>
      </c>
      <c r="K3193">
        <v>245000</v>
      </c>
      <c r="L3193">
        <v>1540</v>
      </c>
      <c r="M3193">
        <v>0</v>
      </c>
      <c r="N3193">
        <v>0</v>
      </c>
      <c r="P3193">
        <v>0.5</v>
      </c>
      <c r="Q3193" t="s">
        <v>223</v>
      </c>
      <c r="R3193">
        <v>1</v>
      </c>
      <c r="S3193">
        <v>9521</v>
      </c>
      <c r="T3193" t="s">
        <v>280</v>
      </c>
      <c r="U3193">
        <v>0</v>
      </c>
      <c r="V3193">
        <v>387</v>
      </c>
      <c r="X3193" t="s">
        <v>63</v>
      </c>
      <c r="Y3193">
        <v>1091</v>
      </c>
      <c r="Z3193" t="s">
        <v>64</v>
      </c>
      <c r="AA3193" t="s">
        <v>743</v>
      </c>
      <c r="AB3193" t="s">
        <v>66</v>
      </c>
      <c r="AC3193" t="s">
        <v>67</v>
      </c>
      <c r="AE3193">
        <v>7</v>
      </c>
      <c r="AF3193" t="s">
        <v>102</v>
      </c>
      <c r="AG3193" t="s">
        <v>69</v>
      </c>
      <c r="AI3193" t="s">
        <v>70</v>
      </c>
      <c r="AK3193" t="s">
        <v>225</v>
      </c>
      <c r="AL3193">
        <v>28</v>
      </c>
      <c r="AN3193" t="s">
        <v>310</v>
      </c>
      <c r="AP3193" t="s">
        <v>56</v>
      </c>
      <c r="AR3193">
        <v>4606</v>
      </c>
      <c r="AS3193" t="s">
        <v>73</v>
      </c>
      <c r="AT3193" t="s">
        <v>74</v>
      </c>
      <c r="AV3193" t="s">
        <v>74</v>
      </c>
      <c r="AX3193">
        <v>510</v>
      </c>
      <c r="AY3193" t="s">
        <v>58</v>
      </c>
      <c r="AZ3193">
        <v>3451</v>
      </c>
      <c r="BA3193">
        <v>8570</v>
      </c>
      <c r="BC3193">
        <v>113430</v>
      </c>
      <c r="BD3193" t="s">
        <v>59</v>
      </c>
    </row>
    <row r="3194" spans="1:56" x14ac:dyDescent="0.25">
      <c r="A3194">
        <v>1</v>
      </c>
      <c r="B3194">
        <v>8</v>
      </c>
      <c r="C3194">
        <v>6</v>
      </c>
      <c r="D3194">
        <v>460411900100</v>
      </c>
      <c r="E3194" t="s">
        <v>2871</v>
      </c>
      <c r="G3194">
        <v>451</v>
      </c>
      <c r="H3194">
        <v>8</v>
      </c>
      <c r="I3194">
        <v>21</v>
      </c>
      <c r="J3194" t="str">
        <f t="shared" si="49"/>
        <v>08-06-2021</v>
      </c>
      <c r="K3194">
        <v>245000</v>
      </c>
      <c r="L3194">
        <v>0</v>
      </c>
      <c r="M3194">
        <v>0</v>
      </c>
      <c r="N3194">
        <v>0</v>
      </c>
      <c r="P3194">
        <v>8.2000000000000003E-2</v>
      </c>
      <c r="U3194">
        <v>0</v>
      </c>
      <c r="V3194">
        <v>0</v>
      </c>
      <c r="Y3194">
        <v>0</v>
      </c>
      <c r="AE3194">
        <v>0</v>
      </c>
      <c r="AP3194" t="s">
        <v>56</v>
      </c>
      <c r="AR3194">
        <v>4606</v>
      </c>
      <c r="AS3194" t="s">
        <v>73</v>
      </c>
      <c r="AX3194">
        <v>110</v>
      </c>
      <c r="AY3194" t="s">
        <v>58</v>
      </c>
      <c r="AZ3194">
        <v>2451</v>
      </c>
      <c r="BA3194">
        <v>0</v>
      </c>
      <c r="BC3194">
        <v>0</v>
      </c>
      <c r="BD3194" t="s">
        <v>59</v>
      </c>
    </row>
    <row r="3195" spans="1:56" x14ac:dyDescent="0.25">
      <c r="A3195">
        <v>1</v>
      </c>
      <c r="B3195">
        <v>8</v>
      </c>
      <c r="C3195">
        <v>24</v>
      </c>
      <c r="D3195">
        <v>470540710000</v>
      </c>
      <c r="E3195" t="s">
        <v>2930</v>
      </c>
      <c r="G3195">
        <v>482</v>
      </c>
      <c r="H3195">
        <v>8</v>
      </c>
      <c r="I3195">
        <v>21</v>
      </c>
      <c r="J3195" t="str">
        <f t="shared" si="49"/>
        <v>08-24-2021</v>
      </c>
      <c r="K3195">
        <v>49340</v>
      </c>
      <c r="L3195">
        <v>0</v>
      </c>
      <c r="M3195">
        <v>9</v>
      </c>
      <c r="N3195">
        <v>32</v>
      </c>
      <c r="P3195">
        <v>7.0000000000000001E-3</v>
      </c>
      <c r="U3195">
        <v>0</v>
      </c>
      <c r="V3195">
        <v>0</v>
      </c>
      <c r="Y3195">
        <v>0</v>
      </c>
      <c r="AE3195">
        <v>0</v>
      </c>
      <c r="AR3195">
        <v>7471</v>
      </c>
      <c r="AX3195">
        <v>400</v>
      </c>
      <c r="AY3195" t="s">
        <v>58</v>
      </c>
      <c r="AZ3195">
        <v>4482</v>
      </c>
      <c r="BA3195">
        <v>460</v>
      </c>
      <c r="BC3195">
        <v>0</v>
      </c>
      <c r="BD3195" t="s">
        <v>59</v>
      </c>
    </row>
    <row r="3196" spans="1:56" x14ac:dyDescent="0.25">
      <c r="A3196">
        <v>1</v>
      </c>
      <c r="B3196">
        <v>8</v>
      </c>
      <c r="C3196">
        <v>24</v>
      </c>
      <c r="D3196">
        <v>470541000000</v>
      </c>
      <c r="E3196" t="s">
        <v>2931</v>
      </c>
      <c r="G3196">
        <v>482</v>
      </c>
      <c r="H3196">
        <v>8</v>
      </c>
      <c r="I3196">
        <v>21</v>
      </c>
      <c r="J3196" t="str">
        <f t="shared" si="49"/>
        <v>08-24-2021</v>
      </c>
      <c r="K3196">
        <v>49340</v>
      </c>
      <c r="L3196">
        <v>0</v>
      </c>
      <c r="M3196">
        <v>27</v>
      </c>
      <c r="N3196">
        <v>76</v>
      </c>
      <c r="P3196">
        <v>0</v>
      </c>
      <c r="U3196">
        <v>0</v>
      </c>
      <c r="V3196">
        <v>0</v>
      </c>
      <c r="Y3196">
        <v>0</v>
      </c>
      <c r="AE3196">
        <v>0</v>
      </c>
      <c r="AF3196" t="s">
        <v>81</v>
      </c>
      <c r="AR3196">
        <v>7471</v>
      </c>
      <c r="AX3196">
        <v>447</v>
      </c>
      <c r="AY3196" t="s">
        <v>58</v>
      </c>
      <c r="AZ3196">
        <v>2482</v>
      </c>
      <c r="BA3196">
        <v>2110</v>
      </c>
      <c r="BC3196">
        <v>17370</v>
      </c>
      <c r="BD3196" t="s">
        <v>59</v>
      </c>
    </row>
    <row r="3197" spans="1:56" x14ac:dyDescent="0.25">
      <c r="A3197">
        <v>1</v>
      </c>
      <c r="B3197">
        <v>8</v>
      </c>
      <c r="C3197">
        <v>11</v>
      </c>
      <c r="D3197">
        <v>470570800000</v>
      </c>
      <c r="E3197" t="s">
        <v>2957</v>
      </c>
      <c r="G3197">
        <v>458</v>
      </c>
      <c r="H3197">
        <v>8</v>
      </c>
      <c r="I3197">
        <v>21</v>
      </c>
      <c r="J3197" t="str">
        <f t="shared" si="49"/>
        <v>08-11-2021</v>
      </c>
      <c r="K3197">
        <v>53000</v>
      </c>
      <c r="L3197">
        <v>2160</v>
      </c>
      <c r="M3197">
        <v>31</v>
      </c>
      <c r="N3197">
        <v>116</v>
      </c>
      <c r="P3197">
        <v>0</v>
      </c>
      <c r="Q3197" t="s">
        <v>115</v>
      </c>
      <c r="R3197" t="s">
        <v>116</v>
      </c>
      <c r="S3197" t="s">
        <v>135</v>
      </c>
      <c r="T3197" t="s">
        <v>118</v>
      </c>
      <c r="U3197">
        <v>0</v>
      </c>
      <c r="V3197">
        <v>0</v>
      </c>
      <c r="Y3197">
        <v>360</v>
      </c>
      <c r="Z3197" t="s">
        <v>64</v>
      </c>
      <c r="AB3197" t="s">
        <v>66</v>
      </c>
      <c r="AC3197" t="s">
        <v>124</v>
      </c>
      <c r="AE3197">
        <v>10</v>
      </c>
      <c r="AF3197" t="s">
        <v>309</v>
      </c>
      <c r="AK3197" t="s">
        <v>71</v>
      </c>
      <c r="AL3197">
        <v>45</v>
      </c>
      <c r="AN3197" t="s">
        <v>82</v>
      </c>
      <c r="AP3197" t="s">
        <v>56</v>
      </c>
      <c r="AR3197">
        <v>4793</v>
      </c>
      <c r="AS3197" t="s">
        <v>73</v>
      </c>
      <c r="AT3197" t="s">
        <v>213</v>
      </c>
      <c r="AV3197" t="s">
        <v>213</v>
      </c>
      <c r="AX3197">
        <v>530</v>
      </c>
      <c r="AY3197" t="s">
        <v>473</v>
      </c>
      <c r="AZ3197">
        <v>3458</v>
      </c>
      <c r="BA3197">
        <v>3770</v>
      </c>
      <c r="BC3197">
        <v>92570</v>
      </c>
      <c r="BD3197" t="s">
        <v>59</v>
      </c>
    </row>
    <row r="3198" spans="1:56" x14ac:dyDescent="0.25">
      <c r="A3198">
        <v>1</v>
      </c>
      <c r="B3198">
        <v>8</v>
      </c>
      <c r="C3198">
        <v>6</v>
      </c>
      <c r="D3198">
        <v>470620200000</v>
      </c>
      <c r="E3198" t="s">
        <v>2982</v>
      </c>
      <c r="G3198">
        <v>448</v>
      </c>
      <c r="H3198">
        <v>8</v>
      </c>
      <c r="I3198">
        <v>21</v>
      </c>
      <c r="J3198" t="str">
        <f t="shared" si="49"/>
        <v>08-06-2021</v>
      </c>
      <c r="K3198">
        <v>42000</v>
      </c>
      <c r="L3198">
        <v>872</v>
      </c>
      <c r="M3198">
        <v>70</v>
      </c>
      <c r="N3198">
        <v>116</v>
      </c>
      <c r="P3198">
        <v>0</v>
      </c>
      <c r="Q3198" t="s">
        <v>98</v>
      </c>
      <c r="R3198" t="s">
        <v>116</v>
      </c>
      <c r="S3198" t="s">
        <v>135</v>
      </c>
      <c r="T3198" t="s">
        <v>100</v>
      </c>
      <c r="U3198">
        <v>3</v>
      </c>
      <c r="V3198">
        <v>328</v>
      </c>
      <c r="X3198" t="s">
        <v>63</v>
      </c>
      <c r="Y3198">
        <v>308</v>
      </c>
      <c r="Z3198" t="s">
        <v>92</v>
      </c>
      <c r="AA3198" t="s">
        <v>152</v>
      </c>
      <c r="AB3198" t="s">
        <v>66</v>
      </c>
      <c r="AC3198" t="s">
        <v>67</v>
      </c>
      <c r="AE3198">
        <v>7</v>
      </c>
      <c r="AF3198" t="s">
        <v>81</v>
      </c>
      <c r="AK3198" t="s">
        <v>71</v>
      </c>
      <c r="AL3198">
        <v>45</v>
      </c>
      <c r="AN3198" t="s">
        <v>138</v>
      </c>
      <c r="AP3198" t="s">
        <v>56</v>
      </c>
      <c r="AR3198">
        <v>4793</v>
      </c>
      <c r="AS3198" t="s">
        <v>73</v>
      </c>
      <c r="AT3198" t="s">
        <v>213</v>
      </c>
      <c r="AV3198" t="s">
        <v>213</v>
      </c>
      <c r="AX3198">
        <v>510</v>
      </c>
      <c r="AY3198" t="s">
        <v>429</v>
      </c>
      <c r="AZ3198">
        <v>1448</v>
      </c>
      <c r="BA3198">
        <v>8540</v>
      </c>
      <c r="BC3198">
        <v>50710</v>
      </c>
      <c r="BD3198" t="s">
        <v>59</v>
      </c>
    </row>
    <row r="3199" spans="1:56" x14ac:dyDescent="0.25">
      <c r="A3199">
        <v>1</v>
      </c>
      <c r="B3199">
        <v>8</v>
      </c>
      <c r="C3199">
        <v>20</v>
      </c>
      <c r="D3199">
        <v>470760900000</v>
      </c>
      <c r="E3199" t="s">
        <v>3048</v>
      </c>
      <c r="G3199">
        <v>478</v>
      </c>
      <c r="H3199">
        <v>8</v>
      </c>
      <c r="I3199">
        <v>21</v>
      </c>
      <c r="J3199" t="str">
        <f t="shared" si="49"/>
        <v>08-20-2021</v>
      </c>
      <c r="K3199">
        <v>175000</v>
      </c>
      <c r="L3199">
        <v>0</v>
      </c>
      <c r="M3199">
        <v>0</v>
      </c>
      <c r="N3199">
        <v>0</v>
      </c>
      <c r="P3199">
        <v>0</v>
      </c>
      <c r="U3199">
        <v>0</v>
      </c>
      <c r="V3199">
        <v>0</v>
      </c>
      <c r="Y3199">
        <v>0</v>
      </c>
      <c r="AE3199">
        <v>0</v>
      </c>
      <c r="AP3199" t="s">
        <v>56</v>
      </c>
      <c r="AR3199">
        <v>4793</v>
      </c>
      <c r="AS3199" t="s">
        <v>73</v>
      </c>
      <c r="AT3199" t="s">
        <v>213</v>
      </c>
      <c r="AV3199" t="s">
        <v>213</v>
      </c>
      <c r="AX3199">
        <v>500</v>
      </c>
      <c r="AY3199" t="s">
        <v>58</v>
      </c>
      <c r="AZ3199">
        <v>5478</v>
      </c>
      <c r="BA3199">
        <v>0</v>
      </c>
      <c r="BC3199">
        <v>0</v>
      </c>
      <c r="BD3199" t="s">
        <v>59</v>
      </c>
    </row>
    <row r="3200" spans="1:56" x14ac:dyDescent="0.25">
      <c r="A3200">
        <v>1</v>
      </c>
      <c r="B3200">
        <v>8</v>
      </c>
      <c r="C3200">
        <v>20</v>
      </c>
      <c r="D3200">
        <v>470761900000</v>
      </c>
      <c r="E3200" t="s">
        <v>3051</v>
      </c>
      <c r="G3200">
        <v>478</v>
      </c>
      <c r="H3200">
        <v>8</v>
      </c>
      <c r="I3200">
        <v>21</v>
      </c>
      <c r="J3200" t="str">
        <f t="shared" si="49"/>
        <v>08-20-2021</v>
      </c>
      <c r="K3200">
        <v>175000</v>
      </c>
      <c r="L3200">
        <v>1548</v>
      </c>
      <c r="M3200">
        <v>100</v>
      </c>
      <c r="N3200">
        <v>300</v>
      </c>
      <c r="P3200">
        <v>0</v>
      </c>
      <c r="Q3200">
        <v>1</v>
      </c>
      <c r="R3200">
        <v>5</v>
      </c>
      <c r="S3200" t="s">
        <v>1573</v>
      </c>
      <c r="T3200" t="s">
        <v>76</v>
      </c>
      <c r="U3200">
        <v>0</v>
      </c>
      <c r="V3200">
        <v>1288</v>
      </c>
      <c r="X3200" t="s">
        <v>63</v>
      </c>
      <c r="Y3200">
        <v>572</v>
      </c>
      <c r="Z3200" t="s">
        <v>64</v>
      </c>
      <c r="AA3200" t="s">
        <v>3052</v>
      </c>
      <c r="AB3200" t="s">
        <v>66</v>
      </c>
      <c r="AC3200" t="s">
        <v>67</v>
      </c>
      <c r="AE3200">
        <v>8</v>
      </c>
      <c r="AF3200" t="s">
        <v>81</v>
      </c>
      <c r="AI3200" t="s">
        <v>89</v>
      </c>
      <c r="AK3200" t="s">
        <v>71</v>
      </c>
      <c r="AL3200">
        <v>35</v>
      </c>
      <c r="AN3200" t="s">
        <v>82</v>
      </c>
      <c r="AP3200" t="s">
        <v>56</v>
      </c>
      <c r="AR3200">
        <v>4793</v>
      </c>
      <c r="AS3200" t="s">
        <v>73</v>
      </c>
      <c r="AT3200" t="s">
        <v>213</v>
      </c>
      <c r="AV3200" t="s">
        <v>213</v>
      </c>
      <c r="AX3200">
        <v>510</v>
      </c>
      <c r="AY3200" t="s">
        <v>58</v>
      </c>
      <c r="AZ3200">
        <v>5478</v>
      </c>
      <c r="BA3200">
        <v>12600</v>
      </c>
      <c r="BC3200">
        <v>94260</v>
      </c>
      <c r="BD3200" t="s">
        <v>59</v>
      </c>
    </row>
    <row r="3201" spans="1:56" x14ac:dyDescent="0.25">
      <c r="A3201">
        <v>1</v>
      </c>
      <c r="B3201">
        <v>8</v>
      </c>
      <c r="C3201">
        <v>24</v>
      </c>
      <c r="D3201">
        <v>471040900000</v>
      </c>
      <c r="E3201" t="s">
        <v>3180</v>
      </c>
      <c r="G3201">
        <v>483</v>
      </c>
      <c r="H3201">
        <v>8</v>
      </c>
      <c r="I3201">
        <v>21</v>
      </c>
      <c r="J3201" t="str">
        <f t="shared" si="49"/>
        <v>08-24-2021</v>
      </c>
      <c r="K3201">
        <v>112000</v>
      </c>
      <c r="L3201">
        <v>931</v>
      </c>
      <c r="M3201">
        <v>82</v>
      </c>
      <c r="N3201">
        <v>300</v>
      </c>
      <c r="P3201">
        <v>0</v>
      </c>
      <c r="Q3201" t="s">
        <v>98</v>
      </c>
      <c r="R3201">
        <v>1</v>
      </c>
      <c r="S3201">
        <v>8381</v>
      </c>
      <c r="T3201" t="s">
        <v>132</v>
      </c>
      <c r="U3201">
        <v>0</v>
      </c>
      <c r="V3201">
        <v>0</v>
      </c>
      <c r="X3201" t="s">
        <v>63</v>
      </c>
      <c r="Y3201">
        <v>320</v>
      </c>
      <c r="Z3201" t="s">
        <v>64</v>
      </c>
      <c r="AA3201" t="s">
        <v>2041</v>
      </c>
      <c r="AB3201" t="s">
        <v>137</v>
      </c>
      <c r="AC3201" t="s">
        <v>67</v>
      </c>
      <c r="AE3201">
        <v>7</v>
      </c>
      <c r="AF3201" t="s">
        <v>81</v>
      </c>
      <c r="AK3201" t="s">
        <v>3181</v>
      </c>
      <c r="AL3201">
        <v>40</v>
      </c>
      <c r="AN3201" t="s">
        <v>82</v>
      </c>
      <c r="AP3201" t="s">
        <v>56</v>
      </c>
      <c r="AR3201">
        <v>4793</v>
      </c>
      <c r="AS3201" t="s">
        <v>73</v>
      </c>
      <c r="AT3201" t="s">
        <v>213</v>
      </c>
      <c r="AV3201" t="s">
        <v>213</v>
      </c>
      <c r="AX3201">
        <v>510</v>
      </c>
      <c r="AY3201" t="s">
        <v>3182</v>
      </c>
      <c r="AZ3201">
        <v>5483</v>
      </c>
      <c r="BA3201">
        <v>13770</v>
      </c>
      <c r="BC3201">
        <v>49890</v>
      </c>
      <c r="BD3201" t="s">
        <v>59</v>
      </c>
    </row>
    <row r="3202" spans="1:56" x14ac:dyDescent="0.25">
      <c r="A3202">
        <v>1</v>
      </c>
      <c r="B3202">
        <v>8</v>
      </c>
      <c r="C3202">
        <v>24</v>
      </c>
      <c r="D3202">
        <v>471041000000</v>
      </c>
      <c r="E3202" t="s">
        <v>3084</v>
      </c>
      <c r="G3202">
        <v>483</v>
      </c>
      <c r="H3202">
        <v>8</v>
      </c>
      <c r="I3202">
        <v>21</v>
      </c>
      <c r="J3202" t="str">
        <f t="shared" ref="J3202:J3265" si="50">CONCATENATE(TEXT(H3202,"00"),"-",TEXT(C3202,"00"),"-",TEXT(I3202,"2000"))</f>
        <v>08-24-2021</v>
      </c>
      <c r="K3202">
        <v>112000</v>
      </c>
      <c r="L3202">
        <v>0</v>
      </c>
      <c r="M3202">
        <v>16</v>
      </c>
      <c r="N3202">
        <v>300</v>
      </c>
      <c r="P3202">
        <v>0</v>
      </c>
      <c r="U3202">
        <v>0</v>
      </c>
      <c r="V3202">
        <v>0</v>
      </c>
      <c r="Y3202">
        <v>0</v>
      </c>
      <c r="AE3202">
        <v>0</v>
      </c>
      <c r="AR3202">
        <v>4793</v>
      </c>
      <c r="AS3202" t="s">
        <v>73</v>
      </c>
      <c r="AX3202">
        <v>500</v>
      </c>
      <c r="AY3202" t="s">
        <v>58</v>
      </c>
      <c r="AZ3202">
        <v>5483</v>
      </c>
      <c r="BA3202">
        <v>0</v>
      </c>
      <c r="BC3202">
        <v>0</v>
      </c>
      <c r="BD3202" t="s">
        <v>59</v>
      </c>
    </row>
    <row r="3203" spans="1:56" x14ac:dyDescent="0.25">
      <c r="A3203">
        <v>1</v>
      </c>
      <c r="B3203">
        <v>8</v>
      </c>
      <c r="C3203">
        <v>24</v>
      </c>
      <c r="D3203">
        <v>471163004400</v>
      </c>
      <c r="E3203" t="s">
        <v>3231</v>
      </c>
      <c r="G3203">
        <v>490</v>
      </c>
      <c r="H3203">
        <v>8</v>
      </c>
      <c r="I3203">
        <v>21</v>
      </c>
      <c r="J3203" t="str">
        <f t="shared" si="50"/>
        <v>08-24-2021</v>
      </c>
      <c r="K3203">
        <v>167000</v>
      </c>
      <c r="L3203">
        <v>1614</v>
      </c>
      <c r="M3203">
        <v>0</v>
      </c>
      <c r="N3203">
        <v>0</v>
      </c>
      <c r="P3203">
        <v>0</v>
      </c>
      <c r="Q3203">
        <v>1</v>
      </c>
      <c r="R3203">
        <v>2</v>
      </c>
      <c r="S3203">
        <v>31</v>
      </c>
      <c r="T3203" t="s">
        <v>112</v>
      </c>
      <c r="U3203">
        <v>2</v>
      </c>
      <c r="V3203">
        <v>0</v>
      </c>
      <c r="X3203" t="s">
        <v>63</v>
      </c>
      <c r="Y3203">
        <v>610</v>
      </c>
      <c r="Z3203" t="s">
        <v>64</v>
      </c>
      <c r="AA3203" t="s">
        <v>65</v>
      </c>
      <c r="AB3203" t="s">
        <v>66</v>
      </c>
      <c r="AC3203" t="s">
        <v>67</v>
      </c>
      <c r="AE3203">
        <v>6</v>
      </c>
      <c r="AF3203" t="s">
        <v>88</v>
      </c>
      <c r="AK3203" t="s">
        <v>71</v>
      </c>
      <c r="AL3203">
        <v>9</v>
      </c>
      <c r="AN3203" t="s">
        <v>189</v>
      </c>
      <c r="AP3203" t="s">
        <v>56</v>
      </c>
      <c r="AR3203">
        <v>4798</v>
      </c>
      <c r="AS3203" t="s">
        <v>73</v>
      </c>
      <c r="AT3203" t="s">
        <v>213</v>
      </c>
      <c r="AV3203" t="s">
        <v>213</v>
      </c>
      <c r="AX3203">
        <v>550</v>
      </c>
      <c r="AY3203" t="s">
        <v>58</v>
      </c>
      <c r="AZ3203">
        <v>2490</v>
      </c>
      <c r="BA3203">
        <v>4000</v>
      </c>
      <c r="BC3203">
        <v>154260</v>
      </c>
      <c r="BD3203" t="s">
        <v>59</v>
      </c>
    </row>
    <row r="3204" spans="1:56" x14ac:dyDescent="0.25">
      <c r="A3204">
        <v>1</v>
      </c>
      <c r="B3204">
        <v>8</v>
      </c>
      <c r="C3204">
        <v>24</v>
      </c>
      <c r="D3204">
        <v>471740000000</v>
      </c>
      <c r="E3204" t="s">
        <v>2930</v>
      </c>
      <c r="G3204">
        <v>482</v>
      </c>
      <c r="H3204">
        <v>8</v>
      </c>
      <c r="I3204">
        <v>21</v>
      </c>
      <c r="J3204" t="str">
        <f t="shared" si="50"/>
        <v>08-24-2021</v>
      </c>
      <c r="K3204">
        <v>49340</v>
      </c>
      <c r="L3204">
        <v>0</v>
      </c>
      <c r="M3204">
        <v>56</v>
      </c>
      <c r="N3204">
        <v>38</v>
      </c>
      <c r="P3204">
        <v>4.9000000000000002E-2</v>
      </c>
      <c r="U3204">
        <v>0</v>
      </c>
      <c r="V3204">
        <v>0</v>
      </c>
      <c r="Y3204">
        <v>0</v>
      </c>
      <c r="AE3204">
        <v>0</v>
      </c>
      <c r="AR3204">
        <v>7471</v>
      </c>
      <c r="AX3204">
        <v>400</v>
      </c>
      <c r="AY3204" t="s">
        <v>58</v>
      </c>
      <c r="AZ3204">
        <v>3482</v>
      </c>
      <c r="BA3204">
        <v>3090</v>
      </c>
      <c r="BC3204">
        <v>0</v>
      </c>
      <c r="BD3204" t="s">
        <v>59</v>
      </c>
    </row>
    <row r="3205" spans="1:56" x14ac:dyDescent="0.25">
      <c r="A3205">
        <v>1</v>
      </c>
      <c r="B3205">
        <v>8</v>
      </c>
      <c r="C3205">
        <v>6</v>
      </c>
      <c r="D3205">
        <v>480011600100</v>
      </c>
      <c r="E3205" t="s">
        <v>3253</v>
      </c>
      <c r="G3205">
        <v>449</v>
      </c>
      <c r="H3205">
        <v>8</v>
      </c>
      <c r="I3205">
        <v>21</v>
      </c>
      <c r="J3205" t="str">
        <f t="shared" si="50"/>
        <v>08-06-2021</v>
      </c>
      <c r="K3205">
        <v>65000</v>
      </c>
      <c r="L3205">
        <v>1812</v>
      </c>
      <c r="M3205">
        <v>0</v>
      </c>
      <c r="N3205">
        <v>0</v>
      </c>
      <c r="P3205">
        <v>1.5169999999999999</v>
      </c>
      <c r="Q3205" t="s">
        <v>61</v>
      </c>
      <c r="R3205">
        <v>1</v>
      </c>
      <c r="S3205">
        <v>9131</v>
      </c>
      <c r="T3205" t="s">
        <v>62</v>
      </c>
      <c r="U3205">
        <v>2</v>
      </c>
      <c r="V3205">
        <v>1124</v>
      </c>
      <c r="X3205" t="s">
        <v>63</v>
      </c>
      <c r="Y3205">
        <v>624</v>
      </c>
      <c r="Z3205" t="s">
        <v>64</v>
      </c>
      <c r="AA3205" t="s">
        <v>308</v>
      </c>
      <c r="AB3205" t="s">
        <v>80</v>
      </c>
      <c r="AC3205" t="s">
        <v>67</v>
      </c>
      <c r="AE3205">
        <v>11</v>
      </c>
      <c r="AF3205" t="s">
        <v>81</v>
      </c>
      <c r="AK3205" t="s">
        <v>71</v>
      </c>
      <c r="AL3205">
        <v>50</v>
      </c>
      <c r="AN3205" t="s">
        <v>82</v>
      </c>
      <c r="AP3205" t="s">
        <v>56</v>
      </c>
      <c r="AR3205">
        <v>0</v>
      </c>
      <c r="AS3205" t="s">
        <v>73</v>
      </c>
      <c r="AT3205" t="s">
        <v>74</v>
      </c>
      <c r="AV3205" t="s">
        <v>74</v>
      </c>
      <c r="AX3205">
        <v>510</v>
      </c>
      <c r="AY3205" t="s">
        <v>473</v>
      </c>
      <c r="AZ3205">
        <v>3449</v>
      </c>
      <c r="BA3205">
        <v>17460</v>
      </c>
      <c r="BC3205">
        <v>93110</v>
      </c>
      <c r="BD3205" t="s">
        <v>59</v>
      </c>
    </row>
    <row r="3206" spans="1:56" x14ac:dyDescent="0.25">
      <c r="A3206">
        <v>1</v>
      </c>
      <c r="B3206">
        <v>8</v>
      </c>
      <c r="C3206">
        <v>25</v>
      </c>
      <c r="D3206">
        <v>490361700000</v>
      </c>
      <c r="E3206" t="s">
        <v>3370</v>
      </c>
      <c r="G3206">
        <v>496</v>
      </c>
      <c r="H3206">
        <v>8</v>
      </c>
      <c r="I3206">
        <v>21</v>
      </c>
      <c r="J3206" t="str">
        <f t="shared" si="50"/>
        <v>08-25-2021</v>
      </c>
      <c r="K3206">
        <v>118000</v>
      </c>
      <c r="L3206">
        <v>0</v>
      </c>
      <c r="M3206">
        <v>38</v>
      </c>
      <c r="N3206">
        <v>132</v>
      </c>
      <c r="P3206">
        <v>0</v>
      </c>
      <c r="U3206">
        <v>0</v>
      </c>
      <c r="V3206">
        <v>0</v>
      </c>
      <c r="Y3206">
        <v>0</v>
      </c>
      <c r="AE3206">
        <v>0</v>
      </c>
      <c r="AF3206" t="s">
        <v>81</v>
      </c>
      <c r="AR3206">
        <v>7491</v>
      </c>
      <c r="AX3206">
        <v>429</v>
      </c>
      <c r="AY3206" t="s">
        <v>58</v>
      </c>
      <c r="AZ3206">
        <v>5496</v>
      </c>
      <c r="BA3206">
        <v>3910</v>
      </c>
      <c r="BC3206">
        <v>38060</v>
      </c>
      <c r="BD3206" t="s">
        <v>59</v>
      </c>
    </row>
    <row r="3207" spans="1:56" x14ac:dyDescent="0.25">
      <c r="A3207">
        <v>1</v>
      </c>
      <c r="B3207">
        <v>8</v>
      </c>
      <c r="C3207">
        <v>25</v>
      </c>
      <c r="D3207">
        <v>490362000000</v>
      </c>
      <c r="E3207" t="s">
        <v>3373</v>
      </c>
      <c r="G3207">
        <v>496</v>
      </c>
      <c r="H3207">
        <v>8</v>
      </c>
      <c r="I3207">
        <v>21</v>
      </c>
      <c r="J3207" t="str">
        <f t="shared" si="50"/>
        <v>08-25-2021</v>
      </c>
      <c r="K3207">
        <v>118000</v>
      </c>
      <c r="L3207">
        <v>0</v>
      </c>
      <c r="M3207">
        <v>22</v>
      </c>
      <c r="N3207">
        <v>132</v>
      </c>
      <c r="P3207">
        <v>0</v>
      </c>
      <c r="U3207">
        <v>0</v>
      </c>
      <c r="V3207">
        <v>0</v>
      </c>
      <c r="Y3207">
        <v>0</v>
      </c>
      <c r="AE3207">
        <v>0</v>
      </c>
      <c r="AF3207" t="s">
        <v>81</v>
      </c>
      <c r="AR3207">
        <v>7491</v>
      </c>
      <c r="AX3207">
        <v>429</v>
      </c>
      <c r="AY3207" t="s">
        <v>3374</v>
      </c>
      <c r="AZ3207">
        <v>5496</v>
      </c>
      <c r="BA3207">
        <v>2260</v>
      </c>
      <c r="BC3207">
        <v>14660</v>
      </c>
      <c r="BD3207" t="s">
        <v>59</v>
      </c>
    </row>
    <row r="3208" spans="1:56" x14ac:dyDescent="0.25">
      <c r="A3208">
        <v>1</v>
      </c>
      <c r="B3208">
        <v>8</v>
      </c>
      <c r="C3208">
        <v>13</v>
      </c>
      <c r="D3208">
        <v>490520300000</v>
      </c>
      <c r="E3208" t="s">
        <v>3439</v>
      </c>
      <c r="G3208">
        <v>466</v>
      </c>
      <c r="H3208">
        <v>8</v>
      </c>
      <c r="I3208">
        <v>21</v>
      </c>
      <c r="J3208" t="str">
        <f t="shared" si="50"/>
        <v>08-13-2021</v>
      </c>
      <c r="K3208">
        <v>70000</v>
      </c>
      <c r="L3208">
        <v>1280</v>
      </c>
      <c r="M3208">
        <v>74</v>
      </c>
      <c r="N3208">
        <v>140</v>
      </c>
      <c r="P3208">
        <v>0</v>
      </c>
      <c r="Q3208">
        <v>1</v>
      </c>
      <c r="R3208">
        <v>6</v>
      </c>
      <c r="S3208" t="s">
        <v>2083</v>
      </c>
      <c r="T3208" t="s">
        <v>112</v>
      </c>
      <c r="U3208">
        <v>0</v>
      </c>
      <c r="V3208">
        <v>0</v>
      </c>
      <c r="X3208" t="s">
        <v>63</v>
      </c>
      <c r="Y3208">
        <v>384</v>
      </c>
      <c r="Z3208" t="s">
        <v>64</v>
      </c>
      <c r="AA3208" t="s">
        <v>519</v>
      </c>
      <c r="AB3208" t="s">
        <v>66</v>
      </c>
      <c r="AC3208" t="s">
        <v>1587</v>
      </c>
      <c r="AE3208">
        <v>5</v>
      </c>
      <c r="AF3208" t="s">
        <v>81</v>
      </c>
      <c r="AK3208" t="s">
        <v>71</v>
      </c>
      <c r="AL3208">
        <v>35</v>
      </c>
      <c r="AN3208" t="s">
        <v>82</v>
      </c>
      <c r="AP3208" t="s">
        <v>56</v>
      </c>
      <c r="AR3208">
        <v>4920</v>
      </c>
      <c r="AS3208" t="s">
        <v>73</v>
      </c>
      <c r="AT3208" t="s">
        <v>213</v>
      </c>
      <c r="AV3208" t="s">
        <v>74</v>
      </c>
      <c r="AX3208">
        <v>510</v>
      </c>
      <c r="AY3208" t="s">
        <v>1943</v>
      </c>
      <c r="AZ3208">
        <v>3466</v>
      </c>
      <c r="BA3208">
        <v>12060</v>
      </c>
      <c r="BC3208">
        <v>66260</v>
      </c>
      <c r="BD3208" t="s">
        <v>59</v>
      </c>
    </row>
    <row r="3209" spans="1:56" x14ac:dyDescent="0.25">
      <c r="A3209">
        <v>1</v>
      </c>
      <c r="B3209">
        <v>8</v>
      </c>
      <c r="C3209">
        <v>13</v>
      </c>
      <c r="D3209">
        <v>490561900000</v>
      </c>
      <c r="E3209" t="s">
        <v>1877</v>
      </c>
      <c r="G3209">
        <v>468</v>
      </c>
      <c r="H3209">
        <v>8</v>
      </c>
      <c r="I3209">
        <v>21</v>
      </c>
      <c r="J3209" t="str">
        <f t="shared" si="50"/>
        <v>08-13-2021</v>
      </c>
      <c r="K3209">
        <v>125000</v>
      </c>
      <c r="L3209">
        <v>1661</v>
      </c>
      <c r="M3209">
        <v>66</v>
      </c>
      <c r="N3209">
        <v>146</v>
      </c>
      <c r="P3209">
        <v>0</v>
      </c>
      <c r="Q3209" t="s">
        <v>115</v>
      </c>
      <c r="R3209" t="s">
        <v>116</v>
      </c>
      <c r="S3209" t="s">
        <v>135</v>
      </c>
      <c r="T3209" t="s">
        <v>722</v>
      </c>
      <c r="U3209">
        <v>0</v>
      </c>
      <c r="V3209">
        <v>309</v>
      </c>
      <c r="X3209" t="s">
        <v>63</v>
      </c>
      <c r="Y3209">
        <v>896</v>
      </c>
      <c r="Z3209" t="s">
        <v>92</v>
      </c>
      <c r="AA3209" t="s">
        <v>259</v>
      </c>
      <c r="AB3209" t="s">
        <v>66</v>
      </c>
      <c r="AC3209" t="s">
        <v>67</v>
      </c>
      <c r="AE3209">
        <v>9</v>
      </c>
      <c r="AF3209" t="s">
        <v>81</v>
      </c>
      <c r="AK3209" t="s">
        <v>71</v>
      </c>
      <c r="AL3209">
        <v>45</v>
      </c>
      <c r="AN3209" t="s">
        <v>82</v>
      </c>
      <c r="AP3209" t="s">
        <v>56</v>
      </c>
      <c r="AR3209">
        <v>4919</v>
      </c>
      <c r="AS3209" t="s">
        <v>73</v>
      </c>
      <c r="AT3209" t="s">
        <v>213</v>
      </c>
      <c r="AV3209" t="s">
        <v>74</v>
      </c>
      <c r="AX3209">
        <v>510</v>
      </c>
      <c r="AY3209" t="s">
        <v>3462</v>
      </c>
      <c r="AZ3209">
        <v>3468</v>
      </c>
      <c r="BA3209">
        <v>9030</v>
      </c>
      <c r="BC3209">
        <v>70290</v>
      </c>
      <c r="BD3209" t="s">
        <v>59</v>
      </c>
    </row>
    <row r="3210" spans="1:56" x14ac:dyDescent="0.25">
      <c r="A3210">
        <v>1</v>
      </c>
      <c r="B3210">
        <v>8</v>
      </c>
      <c r="C3210">
        <v>12</v>
      </c>
      <c r="D3210">
        <v>490581300000</v>
      </c>
      <c r="E3210" t="s">
        <v>3469</v>
      </c>
      <c r="G3210">
        <v>462</v>
      </c>
      <c r="H3210">
        <v>8</v>
      </c>
      <c r="I3210">
        <v>21</v>
      </c>
      <c r="J3210" t="str">
        <f t="shared" si="50"/>
        <v>08-12-2021</v>
      </c>
      <c r="K3210">
        <v>130000</v>
      </c>
      <c r="L3210">
        <v>1666</v>
      </c>
      <c r="M3210">
        <v>66</v>
      </c>
      <c r="N3210">
        <v>132</v>
      </c>
      <c r="P3210">
        <v>0</v>
      </c>
      <c r="Q3210" t="s">
        <v>115</v>
      </c>
      <c r="R3210" t="s">
        <v>116</v>
      </c>
      <c r="S3210" t="s">
        <v>224</v>
      </c>
      <c r="T3210" t="s">
        <v>722</v>
      </c>
      <c r="U3210">
        <v>0</v>
      </c>
      <c r="V3210">
        <v>690</v>
      </c>
      <c r="Y3210">
        <v>1084</v>
      </c>
      <c r="Z3210" t="s">
        <v>64</v>
      </c>
      <c r="AA3210" t="s">
        <v>152</v>
      </c>
      <c r="AB3210" t="s">
        <v>137</v>
      </c>
      <c r="AC3210" t="s">
        <v>67</v>
      </c>
      <c r="AE3210">
        <v>11</v>
      </c>
      <c r="AF3210" t="s">
        <v>88</v>
      </c>
      <c r="AK3210" t="s">
        <v>225</v>
      </c>
      <c r="AL3210">
        <v>45</v>
      </c>
      <c r="AN3210" t="s">
        <v>82</v>
      </c>
      <c r="AP3210" t="s">
        <v>56</v>
      </c>
      <c r="AR3210">
        <v>4920</v>
      </c>
      <c r="AS3210" t="s">
        <v>73</v>
      </c>
      <c r="AT3210" t="s">
        <v>213</v>
      </c>
      <c r="AV3210" t="s">
        <v>74</v>
      </c>
      <c r="AX3210">
        <v>510</v>
      </c>
      <c r="AY3210" t="s">
        <v>58</v>
      </c>
      <c r="AZ3210">
        <v>4462</v>
      </c>
      <c r="BA3210">
        <v>10570</v>
      </c>
      <c r="BC3210">
        <v>60060</v>
      </c>
      <c r="BD3210" t="s">
        <v>59</v>
      </c>
    </row>
    <row r="3211" spans="1:56" x14ac:dyDescent="0.25">
      <c r="A3211">
        <v>1</v>
      </c>
      <c r="B3211">
        <v>8</v>
      </c>
      <c r="C3211">
        <v>12</v>
      </c>
      <c r="D3211">
        <v>490581400000</v>
      </c>
      <c r="E3211" t="s">
        <v>858</v>
      </c>
      <c r="G3211">
        <v>462</v>
      </c>
      <c r="H3211">
        <v>8</v>
      </c>
      <c r="I3211">
        <v>21</v>
      </c>
      <c r="J3211" t="str">
        <f t="shared" si="50"/>
        <v>08-12-2021</v>
      </c>
      <c r="K3211">
        <v>130000</v>
      </c>
      <c r="L3211">
        <v>0</v>
      </c>
      <c r="M3211">
        <v>100</v>
      </c>
      <c r="N3211">
        <v>74</v>
      </c>
      <c r="P3211">
        <v>0</v>
      </c>
      <c r="U3211">
        <v>0</v>
      </c>
      <c r="V3211">
        <v>0</v>
      </c>
      <c r="Y3211">
        <v>0</v>
      </c>
      <c r="AE3211">
        <v>0</v>
      </c>
      <c r="AP3211" t="s">
        <v>56</v>
      </c>
      <c r="AR3211">
        <v>4920</v>
      </c>
      <c r="AS3211" t="s">
        <v>73</v>
      </c>
      <c r="AX3211">
        <v>500</v>
      </c>
      <c r="AY3211" t="s">
        <v>58</v>
      </c>
      <c r="AZ3211">
        <v>4462</v>
      </c>
      <c r="BA3211">
        <v>11400</v>
      </c>
      <c r="BC3211">
        <v>0</v>
      </c>
      <c r="BD3211" t="s">
        <v>59</v>
      </c>
    </row>
    <row r="3212" spans="1:56" x14ac:dyDescent="0.25">
      <c r="A3212">
        <v>1</v>
      </c>
      <c r="B3212">
        <v>8</v>
      </c>
      <c r="C3212">
        <v>6</v>
      </c>
      <c r="D3212">
        <v>490910000000</v>
      </c>
      <c r="E3212" t="s">
        <v>3509</v>
      </c>
      <c r="G3212">
        <v>452</v>
      </c>
      <c r="H3212">
        <v>8</v>
      </c>
      <c r="I3212">
        <v>21</v>
      </c>
      <c r="J3212" t="str">
        <f t="shared" si="50"/>
        <v>08-06-2021</v>
      </c>
      <c r="K3212">
        <v>115000</v>
      </c>
      <c r="L3212">
        <v>1279</v>
      </c>
      <c r="M3212">
        <v>70</v>
      </c>
      <c r="N3212">
        <v>107</v>
      </c>
      <c r="P3212">
        <v>0.17199999999999999</v>
      </c>
      <c r="Q3212" t="s">
        <v>61</v>
      </c>
      <c r="R3212" t="s">
        <v>116</v>
      </c>
      <c r="S3212" t="s">
        <v>135</v>
      </c>
      <c r="T3212" t="s">
        <v>143</v>
      </c>
      <c r="U3212">
        <v>0</v>
      </c>
      <c r="V3212">
        <v>0</v>
      </c>
      <c r="Y3212">
        <v>0</v>
      </c>
      <c r="AA3212" t="s">
        <v>133</v>
      </c>
      <c r="AB3212" t="s">
        <v>66</v>
      </c>
      <c r="AC3212" t="s">
        <v>67</v>
      </c>
      <c r="AE3212">
        <v>5</v>
      </c>
      <c r="AF3212" t="s">
        <v>81</v>
      </c>
      <c r="AK3212" t="s">
        <v>71</v>
      </c>
      <c r="AL3212">
        <v>45</v>
      </c>
      <c r="AN3212" t="s">
        <v>138</v>
      </c>
      <c r="AP3212" t="s">
        <v>56</v>
      </c>
      <c r="AR3212">
        <v>4920</v>
      </c>
      <c r="AS3212" t="s">
        <v>73</v>
      </c>
      <c r="AT3212" t="s">
        <v>213</v>
      </c>
      <c r="AV3212" t="s">
        <v>74</v>
      </c>
      <c r="AX3212">
        <v>510</v>
      </c>
      <c r="AY3212" t="s">
        <v>473</v>
      </c>
      <c r="AZ3212">
        <v>3452</v>
      </c>
      <c r="BA3212">
        <v>10000</v>
      </c>
      <c r="BC3212">
        <v>30230</v>
      </c>
      <c r="BD3212" t="s">
        <v>59</v>
      </c>
    </row>
    <row r="3213" spans="1:56" x14ac:dyDescent="0.25">
      <c r="A3213">
        <v>1</v>
      </c>
      <c r="B3213">
        <v>8</v>
      </c>
      <c r="C3213">
        <v>30</v>
      </c>
      <c r="D3213">
        <v>500051000100</v>
      </c>
      <c r="E3213" t="s">
        <v>3546</v>
      </c>
      <c r="G3213">
        <v>507</v>
      </c>
      <c r="H3213">
        <v>8</v>
      </c>
      <c r="I3213">
        <v>21</v>
      </c>
      <c r="J3213" t="str">
        <f t="shared" si="50"/>
        <v>08-30-2021</v>
      </c>
      <c r="K3213">
        <v>133000</v>
      </c>
      <c r="L3213">
        <v>1840</v>
      </c>
      <c r="M3213">
        <v>0</v>
      </c>
      <c r="N3213">
        <v>0</v>
      </c>
      <c r="P3213">
        <v>5</v>
      </c>
      <c r="Q3213">
        <v>1</v>
      </c>
      <c r="R3213">
        <v>1</v>
      </c>
      <c r="S3213">
        <v>9821</v>
      </c>
      <c r="T3213" t="s">
        <v>2523</v>
      </c>
      <c r="U3213">
        <v>0</v>
      </c>
      <c r="V3213">
        <v>280</v>
      </c>
      <c r="X3213" t="s">
        <v>63</v>
      </c>
      <c r="Y3213">
        <v>576</v>
      </c>
      <c r="Z3213" t="s">
        <v>64</v>
      </c>
      <c r="AA3213" t="s">
        <v>205</v>
      </c>
      <c r="AB3213" t="s">
        <v>66</v>
      </c>
      <c r="AC3213" t="s">
        <v>67</v>
      </c>
      <c r="AE3213">
        <v>8</v>
      </c>
      <c r="AF3213" t="s">
        <v>88</v>
      </c>
      <c r="AI3213" t="s">
        <v>70</v>
      </c>
      <c r="AK3213" t="s">
        <v>71</v>
      </c>
      <c r="AL3213">
        <v>24</v>
      </c>
      <c r="AN3213" t="s">
        <v>138</v>
      </c>
      <c r="AP3213" t="s">
        <v>56</v>
      </c>
      <c r="AR3213">
        <v>0</v>
      </c>
      <c r="AS3213" t="s">
        <v>73</v>
      </c>
      <c r="AT3213" t="s">
        <v>74</v>
      </c>
      <c r="AV3213" t="s">
        <v>74</v>
      </c>
      <c r="AX3213">
        <v>111</v>
      </c>
      <c r="AY3213" t="s">
        <v>58</v>
      </c>
      <c r="AZ3213">
        <v>1507</v>
      </c>
      <c r="BA3213">
        <v>40170</v>
      </c>
      <c r="BC3213">
        <v>123570</v>
      </c>
      <c r="BD3213" t="s">
        <v>59</v>
      </c>
    </row>
    <row r="3214" spans="1:56" x14ac:dyDescent="0.25">
      <c r="A3214">
        <v>1</v>
      </c>
      <c r="B3214">
        <v>8</v>
      </c>
      <c r="C3214">
        <v>2</v>
      </c>
      <c r="D3214">
        <v>500151000000</v>
      </c>
      <c r="E3214" t="s">
        <v>3575</v>
      </c>
      <c r="G3214">
        <v>434</v>
      </c>
      <c r="H3214">
        <v>8</v>
      </c>
      <c r="I3214">
        <v>21</v>
      </c>
      <c r="J3214" t="str">
        <f t="shared" si="50"/>
        <v>08-02-2021</v>
      </c>
      <c r="K3214">
        <v>140000</v>
      </c>
      <c r="L3214">
        <v>0</v>
      </c>
      <c r="M3214">
        <v>4</v>
      </c>
      <c r="N3214">
        <v>120</v>
      </c>
      <c r="P3214">
        <v>0</v>
      </c>
      <c r="U3214">
        <v>0</v>
      </c>
      <c r="V3214">
        <v>0</v>
      </c>
      <c r="Y3214">
        <v>0</v>
      </c>
      <c r="AE3214">
        <v>0</v>
      </c>
      <c r="AR3214">
        <v>5000</v>
      </c>
      <c r="AX3214">
        <v>500</v>
      </c>
      <c r="AY3214" t="s">
        <v>442</v>
      </c>
      <c r="AZ3214">
        <v>3434</v>
      </c>
      <c r="BA3214">
        <v>0</v>
      </c>
      <c r="BC3214">
        <v>0</v>
      </c>
      <c r="BD3214" t="s">
        <v>59</v>
      </c>
    </row>
    <row r="3215" spans="1:56" x14ac:dyDescent="0.25">
      <c r="A3215">
        <v>1</v>
      </c>
      <c r="B3215">
        <v>8</v>
      </c>
      <c r="C3215">
        <v>2</v>
      </c>
      <c r="D3215">
        <v>500151200000</v>
      </c>
      <c r="E3215" t="s">
        <v>3585</v>
      </c>
      <c r="G3215">
        <v>434</v>
      </c>
      <c r="H3215">
        <v>8</v>
      </c>
      <c r="I3215">
        <v>21</v>
      </c>
      <c r="J3215" t="str">
        <f t="shared" si="50"/>
        <v>08-02-2021</v>
      </c>
      <c r="K3215">
        <v>140000</v>
      </c>
      <c r="L3215">
        <v>1516</v>
      </c>
      <c r="M3215">
        <v>94</v>
      </c>
      <c r="N3215">
        <v>120</v>
      </c>
      <c r="P3215">
        <v>0</v>
      </c>
      <c r="Q3215">
        <v>1</v>
      </c>
      <c r="R3215">
        <v>1</v>
      </c>
      <c r="S3215">
        <v>9541</v>
      </c>
      <c r="T3215" t="s">
        <v>112</v>
      </c>
      <c r="U3215">
        <v>0</v>
      </c>
      <c r="V3215">
        <v>0</v>
      </c>
      <c r="X3215" t="s">
        <v>63</v>
      </c>
      <c r="Y3215">
        <v>560</v>
      </c>
      <c r="Z3215" t="s">
        <v>64</v>
      </c>
      <c r="AA3215" t="s">
        <v>79</v>
      </c>
      <c r="AB3215" t="s">
        <v>66</v>
      </c>
      <c r="AC3215" t="s">
        <v>67</v>
      </c>
      <c r="AE3215">
        <v>7</v>
      </c>
      <c r="AF3215" t="s">
        <v>81</v>
      </c>
      <c r="AK3215" t="s">
        <v>71</v>
      </c>
      <c r="AL3215">
        <v>42</v>
      </c>
      <c r="AN3215" t="s">
        <v>72</v>
      </c>
      <c r="AP3215" t="s">
        <v>56</v>
      </c>
      <c r="AR3215">
        <v>5000</v>
      </c>
      <c r="AS3215" t="s">
        <v>73</v>
      </c>
      <c r="AT3215" t="s">
        <v>74</v>
      </c>
      <c r="AV3215" t="s">
        <v>74</v>
      </c>
      <c r="AX3215">
        <v>510</v>
      </c>
      <c r="AY3215" t="s">
        <v>58</v>
      </c>
      <c r="AZ3215">
        <v>3434</v>
      </c>
      <c r="BA3215">
        <v>6060</v>
      </c>
      <c r="BC3215">
        <v>68800</v>
      </c>
      <c r="BD3215" t="s">
        <v>59</v>
      </c>
    </row>
    <row r="3216" spans="1:56" x14ac:dyDescent="0.25">
      <c r="A3216">
        <v>1</v>
      </c>
      <c r="B3216">
        <v>8</v>
      </c>
      <c r="C3216">
        <v>10</v>
      </c>
      <c r="D3216">
        <v>500151500000</v>
      </c>
      <c r="E3216" t="s">
        <v>3586</v>
      </c>
      <c r="G3216">
        <v>453</v>
      </c>
      <c r="H3216">
        <v>8</v>
      </c>
      <c r="I3216">
        <v>21</v>
      </c>
      <c r="J3216" t="str">
        <f t="shared" si="50"/>
        <v>08-10-2021</v>
      </c>
      <c r="K3216">
        <v>131000</v>
      </c>
      <c r="L3216">
        <v>1176</v>
      </c>
      <c r="M3216">
        <v>90</v>
      </c>
      <c r="N3216">
        <v>135</v>
      </c>
      <c r="P3216">
        <v>0</v>
      </c>
      <c r="Q3216">
        <v>1</v>
      </c>
      <c r="R3216">
        <v>1</v>
      </c>
      <c r="S3216">
        <v>9601</v>
      </c>
      <c r="T3216" t="s">
        <v>76</v>
      </c>
      <c r="U3216">
        <v>0</v>
      </c>
      <c r="V3216">
        <v>0</v>
      </c>
      <c r="Y3216">
        <v>280</v>
      </c>
      <c r="Z3216" t="s">
        <v>64</v>
      </c>
      <c r="AA3216" t="s">
        <v>87</v>
      </c>
      <c r="AB3216" t="s">
        <v>66</v>
      </c>
      <c r="AC3216" t="s">
        <v>77</v>
      </c>
      <c r="AE3216">
        <v>6</v>
      </c>
      <c r="AF3216" t="s">
        <v>81</v>
      </c>
      <c r="AK3216" t="s">
        <v>71</v>
      </c>
      <c r="AL3216">
        <v>40</v>
      </c>
      <c r="AN3216" t="s">
        <v>82</v>
      </c>
      <c r="AP3216" t="s">
        <v>56</v>
      </c>
      <c r="AR3216">
        <v>5000</v>
      </c>
      <c r="AS3216" t="s">
        <v>73</v>
      </c>
      <c r="AT3216" t="s">
        <v>74</v>
      </c>
      <c r="AV3216" t="s">
        <v>74</v>
      </c>
      <c r="AX3216">
        <v>510</v>
      </c>
      <c r="AY3216" t="s">
        <v>429</v>
      </c>
      <c r="AZ3216">
        <v>10453</v>
      </c>
      <c r="BA3216">
        <v>6060</v>
      </c>
      <c r="BC3216">
        <v>63230</v>
      </c>
      <c r="BD3216" t="s">
        <v>59</v>
      </c>
    </row>
    <row r="3217" spans="1:56" x14ac:dyDescent="0.25">
      <c r="A3217">
        <v>1</v>
      </c>
      <c r="B3217">
        <v>8</v>
      </c>
      <c r="C3217">
        <v>31</v>
      </c>
      <c r="D3217">
        <v>500170200000</v>
      </c>
      <c r="E3217" t="s">
        <v>3598</v>
      </c>
      <c r="G3217">
        <v>513</v>
      </c>
      <c r="H3217">
        <v>8</v>
      </c>
      <c r="I3217">
        <v>21</v>
      </c>
      <c r="J3217" t="str">
        <f t="shared" si="50"/>
        <v>08-31-2021</v>
      </c>
      <c r="K3217">
        <v>99000</v>
      </c>
      <c r="L3217">
        <v>1200</v>
      </c>
      <c r="M3217">
        <v>0</v>
      </c>
      <c r="N3217">
        <v>0</v>
      </c>
      <c r="P3217">
        <v>1.3089999999999999</v>
      </c>
      <c r="Q3217" t="s">
        <v>98</v>
      </c>
      <c r="R3217" t="s">
        <v>116</v>
      </c>
      <c r="S3217" t="s">
        <v>866</v>
      </c>
      <c r="T3217" t="s">
        <v>132</v>
      </c>
      <c r="U3217">
        <v>2</v>
      </c>
      <c r="V3217">
        <v>0</v>
      </c>
      <c r="X3217" t="s">
        <v>63</v>
      </c>
      <c r="Y3217">
        <v>0</v>
      </c>
      <c r="AA3217" t="s">
        <v>152</v>
      </c>
      <c r="AB3217" t="s">
        <v>66</v>
      </c>
      <c r="AC3217" t="s">
        <v>67</v>
      </c>
      <c r="AE3217">
        <v>5</v>
      </c>
      <c r="AF3217" t="s">
        <v>81</v>
      </c>
      <c r="AK3217" t="s">
        <v>71</v>
      </c>
      <c r="AL3217">
        <v>50</v>
      </c>
      <c r="AN3217" t="s">
        <v>170</v>
      </c>
      <c r="AP3217" t="s">
        <v>56</v>
      </c>
      <c r="AR3217">
        <v>0</v>
      </c>
      <c r="AS3217" t="s">
        <v>73</v>
      </c>
      <c r="AT3217" t="s">
        <v>74</v>
      </c>
      <c r="AV3217" t="s">
        <v>74</v>
      </c>
      <c r="AX3217">
        <v>510</v>
      </c>
      <c r="AY3217" t="s">
        <v>58</v>
      </c>
      <c r="AZ3217">
        <v>2513</v>
      </c>
      <c r="BA3217">
        <v>15090</v>
      </c>
      <c r="BC3217">
        <v>52600</v>
      </c>
      <c r="BD3217" t="s">
        <v>59</v>
      </c>
    </row>
    <row r="3218" spans="1:56" x14ac:dyDescent="0.25">
      <c r="A3218">
        <v>1</v>
      </c>
      <c r="B3218">
        <v>8</v>
      </c>
      <c r="C3218">
        <v>6</v>
      </c>
      <c r="D3218">
        <v>500350300000</v>
      </c>
      <c r="E3218" t="s">
        <v>3637</v>
      </c>
      <c r="G3218">
        <v>450</v>
      </c>
      <c r="H3218">
        <v>8</v>
      </c>
      <c r="I3218">
        <v>21</v>
      </c>
      <c r="J3218" t="str">
        <f t="shared" si="50"/>
        <v>08-06-2021</v>
      </c>
      <c r="K3218">
        <v>41800</v>
      </c>
      <c r="L3218">
        <v>1236</v>
      </c>
      <c r="M3218">
        <v>0</v>
      </c>
      <c r="N3218">
        <v>0</v>
      </c>
      <c r="P3218">
        <v>0</v>
      </c>
      <c r="Q3218" t="s">
        <v>98</v>
      </c>
      <c r="R3218" t="s">
        <v>116</v>
      </c>
      <c r="S3218" t="s">
        <v>135</v>
      </c>
      <c r="T3218" t="s">
        <v>100</v>
      </c>
      <c r="U3218">
        <v>0</v>
      </c>
      <c r="V3218">
        <v>480</v>
      </c>
      <c r="X3218" t="s">
        <v>63</v>
      </c>
      <c r="Y3218">
        <v>576</v>
      </c>
      <c r="Z3218" t="s">
        <v>92</v>
      </c>
      <c r="AA3218" t="s">
        <v>300</v>
      </c>
      <c r="AB3218" t="s">
        <v>66</v>
      </c>
      <c r="AC3218" t="s">
        <v>67</v>
      </c>
      <c r="AE3218">
        <v>9</v>
      </c>
      <c r="AF3218" t="s">
        <v>81</v>
      </c>
      <c r="AI3218" t="s">
        <v>70</v>
      </c>
      <c r="AK3218" t="s">
        <v>71</v>
      </c>
      <c r="AL3218">
        <v>50</v>
      </c>
      <c r="AM3218">
        <v>30</v>
      </c>
      <c r="AN3218" t="s">
        <v>82</v>
      </c>
      <c r="AP3218" t="s">
        <v>56</v>
      </c>
      <c r="AR3218">
        <v>5000</v>
      </c>
      <c r="AS3218" t="s">
        <v>73</v>
      </c>
      <c r="AT3218" t="s">
        <v>74</v>
      </c>
      <c r="AV3218" t="s">
        <v>74</v>
      </c>
      <c r="AX3218">
        <v>510</v>
      </c>
      <c r="AY3218" t="s">
        <v>58</v>
      </c>
      <c r="AZ3218">
        <v>2450</v>
      </c>
      <c r="BA3218">
        <v>6060</v>
      </c>
      <c r="BC3218">
        <v>71940</v>
      </c>
      <c r="BD3218" t="s">
        <v>59</v>
      </c>
    </row>
    <row r="3219" spans="1:56" x14ac:dyDescent="0.25">
      <c r="A3219">
        <v>1</v>
      </c>
      <c r="B3219">
        <v>8</v>
      </c>
      <c r="C3219">
        <v>24</v>
      </c>
      <c r="D3219">
        <v>530020700310</v>
      </c>
      <c r="E3219" t="s">
        <v>3662</v>
      </c>
      <c r="G3219">
        <v>481</v>
      </c>
      <c r="H3219">
        <v>8</v>
      </c>
      <c r="I3219">
        <v>21</v>
      </c>
      <c r="J3219" t="str">
        <f t="shared" si="50"/>
        <v>08-24-2021</v>
      </c>
      <c r="K3219">
        <v>35000</v>
      </c>
      <c r="L3219">
        <v>0</v>
      </c>
      <c r="M3219">
        <v>0</v>
      </c>
      <c r="N3219">
        <v>0</v>
      </c>
      <c r="P3219">
        <v>2.5</v>
      </c>
      <c r="U3219">
        <v>0</v>
      </c>
      <c r="V3219">
        <v>0</v>
      </c>
      <c r="Y3219">
        <v>0</v>
      </c>
      <c r="AE3219">
        <v>0</v>
      </c>
      <c r="AP3219" t="s">
        <v>56</v>
      </c>
      <c r="AR3219">
        <v>0</v>
      </c>
      <c r="AS3219" t="s">
        <v>73</v>
      </c>
      <c r="AT3219" t="s">
        <v>74</v>
      </c>
      <c r="AV3219" t="s">
        <v>74</v>
      </c>
      <c r="AX3219">
        <v>500</v>
      </c>
      <c r="AY3219" t="s">
        <v>58</v>
      </c>
      <c r="AZ3219">
        <v>4481</v>
      </c>
      <c r="BA3219">
        <v>19490</v>
      </c>
      <c r="BC3219">
        <v>0</v>
      </c>
      <c r="BD3219" t="s">
        <v>59</v>
      </c>
    </row>
    <row r="3220" spans="1:56" x14ac:dyDescent="0.25">
      <c r="A3220">
        <v>1</v>
      </c>
      <c r="B3220">
        <v>8</v>
      </c>
      <c r="C3220">
        <v>3</v>
      </c>
      <c r="D3220">
        <v>530021800200</v>
      </c>
      <c r="E3220" t="s">
        <v>3669</v>
      </c>
      <c r="G3220">
        <v>437</v>
      </c>
      <c r="H3220">
        <v>8</v>
      </c>
      <c r="I3220">
        <v>21</v>
      </c>
      <c r="J3220" t="str">
        <f t="shared" si="50"/>
        <v>08-03-2021</v>
      </c>
      <c r="K3220">
        <v>290000</v>
      </c>
      <c r="L3220">
        <v>1130</v>
      </c>
      <c r="M3220">
        <v>0</v>
      </c>
      <c r="N3220">
        <v>0</v>
      </c>
      <c r="P3220">
        <v>1.5</v>
      </c>
      <c r="Q3220" t="s">
        <v>98</v>
      </c>
      <c r="R3220">
        <v>1</v>
      </c>
      <c r="S3220">
        <v>9961</v>
      </c>
      <c r="T3220" t="s">
        <v>100</v>
      </c>
      <c r="U3220">
        <v>0</v>
      </c>
      <c r="V3220">
        <v>1130</v>
      </c>
      <c r="X3220" t="s">
        <v>63</v>
      </c>
      <c r="Y3220">
        <v>594</v>
      </c>
      <c r="Z3220" t="s">
        <v>64</v>
      </c>
      <c r="AA3220" t="s">
        <v>79</v>
      </c>
      <c r="AB3220" t="s">
        <v>66</v>
      </c>
      <c r="AC3220" t="s">
        <v>67</v>
      </c>
      <c r="AE3220">
        <v>6</v>
      </c>
      <c r="AF3220" t="s">
        <v>88</v>
      </c>
      <c r="AI3220" t="s">
        <v>70</v>
      </c>
      <c r="AK3220" t="s">
        <v>71</v>
      </c>
      <c r="AL3220">
        <v>22</v>
      </c>
      <c r="AN3220" t="s">
        <v>72</v>
      </c>
      <c r="AP3220" t="s">
        <v>56</v>
      </c>
      <c r="AR3220">
        <v>0</v>
      </c>
      <c r="AS3220" t="s">
        <v>73</v>
      </c>
      <c r="AT3220" t="s">
        <v>74</v>
      </c>
      <c r="AV3220" t="s">
        <v>74</v>
      </c>
      <c r="AX3220">
        <v>510</v>
      </c>
      <c r="AY3220" t="s">
        <v>58</v>
      </c>
      <c r="AZ3220">
        <v>5437</v>
      </c>
      <c r="BA3220">
        <v>16200</v>
      </c>
      <c r="BC3220">
        <v>150630</v>
      </c>
      <c r="BD3220" t="s">
        <v>59</v>
      </c>
    </row>
    <row r="3221" spans="1:56" x14ac:dyDescent="0.25">
      <c r="A3221">
        <v>1</v>
      </c>
      <c r="B3221">
        <v>8</v>
      </c>
      <c r="C3221">
        <v>26</v>
      </c>
      <c r="D3221">
        <v>530150702010</v>
      </c>
      <c r="E3221" t="s">
        <v>3689</v>
      </c>
      <c r="G3221">
        <v>499</v>
      </c>
      <c r="H3221">
        <v>8</v>
      </c>
      <c r="I3221">
        <v>21</v>
      </c>
      <c r="J3221" t="str">
        <f t="shared" si="50"/>
        <v>08-26-2021</v>
      </c>
      <c r="K3221">
        <v>10101</v>
      </c>
      <c r="L3221">
        <v>0</v>
      </c>
      <c r="M3221">
        <v>0</v>
      </c>
      <c r="N3221">
        <v>0</v>
      </c>
      <c r="P3221">
        <v>1.4430000000000001</v>
      </c>
      <c r="U3221">
        <v>0</v>
      </c>
      <c r="V3221">
        <v>0</v>
      </c>
      <c r="Y3221">
        <v>0</v>
      </c>
      <c r="AE3221">
        <v>0</v>
      </c>
      <c r="AP3221" t="s">
        <v>56</v>
      </c>
      <c r="AR3221">
        <v>0</v>
      </c>
      <c r="AS3221" t="s">
        <v>73</v>
      </c>
      <c r="AT3221" t="s">
        <v>74</v>
      </c>
      <c r="AV3221" t="s">
        <v>74</v>
      </c>
      <c r="AX3221">
        <v>110</v>
      </c>
      <c r="AY3221" t="s">
        <v>58</v>
      </c>
      <c r="AZ3221">
        <v>1499</v>
      </c>
      <c r="BA3221">
        <v>0</v>
      </c>
      <c r="BC3221">
        <v>0</v>
      </c>
      <c r="BD3221" t="s">
        <v>59</v>
      </c>
    </row>
    <row r="3222" spans="1:56" x14ac:dyDescent="0.25">
      <c r="A3222">
        <v>1</v>
      </c>
      <c r="B3222">
        <v>8</v>
      </c>
      <c r="C3222">
        <v>24</v>
      </c>
      <c r="D3222">
        <v>530300800900</v>
      </c>
      <c r="E3222" t="s">
        <v>3581</v>
      </c>
      <c r="G3222">
        <v>486</v>
      </c>
      <c r="H3222">
        <v>8</v>
      </c>
      <c r="I3222">
        <v>21</v>
      </c>
      <c r="J3222" t="str">
        <f t="shared" si="50"/>
        <v>08-24-2021</v>
      </c>
      <c r="K3222">
        <v>15000</v>
      </c>
      <c r="L3222">
        <v>0</v>
      </c>
      <c r="M3222">
        <v>0</v>
      </c>
      <c r="N3222">
        <v>0</v>
      </c>
      <c r="P3222">
        <v>2.258</v>
      </c>
      <c r="U3222">
        <v>0</v>
      </c>
      <c r="V3222">
        <v>0</v>
      </c>
      <c r="Y3222">
        <v>0</v>
      </c>
      <c r="AE3222">
        <v>0</v>
      </c>
      <c r="AR3222">
        <v>0</v>
      </c>
      <c r="AS3222" t="s">
        <v>73</v>
      </c>
      <c r="AX3222">
        <v>110</v>
      </c>
      <c r="AY3222" t="s">
        <v>58</v>
      </c>
      <c r="AZ3222">
        <v>1486</v>
      </c>
      <c r="BA3222">
        <v>0</v>
      </c>
      <c r="BC3222">
        <v>0</v>
      </c>
      <c r="BD3222" t="s">
        <v>59</v>
      </c>
    </row>
    <row r="3223" spans="1:56" x14ac:dyDescent="0.25">
      <c r="A3223">
        <v>1</v>
      </c>
      <c r="B3223">
        <v>8</v>
      </c>
      <c r="C3223">
        <v>24</v>
      </c>
      <c r="D3223">
        <v>530300801100</v>
      </c>
      <c r="E3223" t="s">
        <v>3581</v>
      </c>
      <c r="G3223">
        <v>485</v>
      </c>
      <c r="H3223">
        <v>8</v>
      </c>
      <c r="I3223">
        <v>21</v>
      </c>
      <c r="J3223" t="str">
        <f t="shared" si="50"/>
        <v>08-24-2021</v>
      </c>
      <c r="K3223">
        <v>57000</v>
      </c>
      <c r="L3223">
        <v>0</v>
      </c>
      <c r="M3223">
        <v>0</v>
      </c>
      <c r="N3223">
        <v>0</v>
      </c>
      <c r="P3223">
        <v>11.808999999999999</v>
      </c>
      <c r="U3223">
        <v>0</v>
      </c>
      <c r="V3223">
        <v>0</v>
      </c>
      <c r="Y3223">
        <v>0</v>
      </c>
      <c r="AE3223">
        <v>0</v>
      </c>
      <c r="AP3223" t="s">
        <v>56</v>
      </c>
      <c r="AR3223">
        <v>0</v>
      </c>
      <c r="AS3223" t="s">
        <v>73</v>
      </c>
      <c r="AT3223" t="s">
        <v>74</v>
      </c>
      <c r="AV3223" t="s">
        <v>74</v>
      </c>
      <c r="AX3223">
        <v>110</v>
      </c>
      <c r="AY3223" t="s">
        <v>58</v>
      </c>
      <c r="AZ3223">
        <v>1485</v>
      </c>
      <c r="BA3223">
        <v>0</v>
      </c>
      <c r="BC3223">
        <v>0</v>
      </c>
      <c r="BD3223" t="s">
        <v>59</v>
      </c>
    </row>
    <row r="3224" spans="1:56" x14ac:dyDescent="0.25">
      <c r="A3224">
        <v>1</v>
      </c>
      <c r="B3224">
        <v>8</v>
      </c>
      <c r="C3224">
        <v>5</v>
      </c>
      <c r="D3224">
        <v>560521400000</v>
      </c>
      <c r="E3224" t="s">
        <v>3752</v>
      </c>
      <c r="G3224">
        <v>444</v>
      </c>
      <c r="H3224">
        <v>8</v>
      </c>
      <c r="I3224">
        <v>21</v>
      </c>
      <c r="J3224" t="str">
        <f t="shared" si="50"/>
        <v>08-05-2021</v>
      </c>
      <c r="K3224">
        <v>130000</v>
      </c>
      <c r="L3224">
        <v>1288</v>
      </c>
      <c r="M3224">
        <v>66</v>
      </c>
      <c r="N3224">
        <v>132</v>
      </c>
      <c r="P3224">
        <v>0</v>
      </c>
      <c r="Q3224">
        <v>1</v>
      </c>
      <c r="R3224">
        <v>6</v>
      </c>
      <c r="S3224" t="s">
        <v>835</v>
      </c>
      <c r="T3224" t="s">
        <v>112</v>
      </c>
      <c r="U3224">
        <v>0</v>
      </c>
      <c r="V3224">
        <v>0</v>
      </c>
      <c r="X3224" t="s">
        <v>63</v>
      </c>
      <c r="Y3224">
        <v>352</v>
      </c>
      <c r="Z3224" t="s">
        <v>64</v>
      </c>
      <c r="AA3224" t="s">
        <v>87</v>
      </c>
      <c r="AB3224" t="s">
        <v>66</v>
      </c>
      <c r="AC3224" t="s">
        <v>67</v>
      </c>
      <c r="AE3224">
        <v>4</v>
      </c>
      <c r="AF3224" t="s">
        <v>81</v>
      </c>
      <c r="AK3224" t="s">
        <v>71</v>
      </c>
      <c r="AL3224">
        <v>26</v>
      </c>
      <c r="AN3224" t="s">
        <v>82</v>
      </c>
      <c r="AP3224" t="s">
        <v>56</v>
      </c>
      <c r="AR3224">
        <v>5616</v>
      </c>
      <c r="AS3224" t="s">
        <v>73</v>
      </c>
      <c r="AT3224" t="s">
        <v>213</v>
      </c>
      <c r="AV3224" t="s">
        <v>213</v>
      </c>
      <c r="AX3224">
        <v>510</v>
      </c>
      <c r="AY3224" t="s">
        <v>58</v>
      </c>
      <c r="AZ3224">
        <v>4444</v>
      </c>
      <c r="BA3224">
        <v>8710</v>
      </c>
      <c r="BC3224">
        <v>100290</v>
      </c>
      <c r="BD3224" t="s">
        <v>59</v>
      </c>
    </row>
    <row r="3225" spans="1:56" x14ac:dyDescent="0.25">
      <c r="A3225">
        <v>1</v>
      </c>
      <c r="B3225">
        <v>8</v>
      </c>
      <c r="C3225">
        <v>25</v>
      </c>
      <c r="D3225">
        <v>610520600000</v>
      </c>
      <c r="E3225" t="s">
        <v>3932</v>
      </c>
      <c r="G3225">
        <v>495</v>
      </c>
      <c r="H3225">
        <v>8</v>
      </c>
      <c r="I3225">
        <v>21</v>
      </c>
      <c r="J3225" t="str">
        <f t="shared" si="50"/>
        <v>08-25-2021</v>
      </c>
      <c r="K3225">
        <v>14000</v>
      </c>
      <c r="L3225">
        <v>0</v>
      </c>
      <c r="M3225">
        <v>50</v>
      </c>
      <c r="N3225">
        <v>200</v>
      </c>
      <c r="P3225">
        <v>0</v>
      </c>
      <c r="U3225">
        <v>0</v>
      </c>
      <c r="V3225">
        <v>0</v>
      </c>
      <c r="Y3225">
        <v>0</v>
      </c>
      <c r="AE3225">
        <v>0</v>
      </c>
      <c r="AR3225">
        <v>7611</v>
      </c>
      <c r="AX3225">
        <v>430</v>
      </c>
      <c r="AY3225" t="s">
        <v>58</v>
      </c>
      <c r="AZ3225">
        <v>2495</v>
      </c>
      <c r="BA3225">
        <v>11860</v>
      </c>
      <c r="BC3225">
        <v>37200</v>
      </c>
      <c r="BD3225" t="s">
        <v>59</v>
      </c>
    </row>
    <row r="3226" spans="1:56" x14ac:dyDescent="0.25">
      <c r="A3226">
        <v>1</v>
      </c>
      <c r="B3226">
        <v>8</v>
      </c>
      <c r="C3226">
        <v>25</v>
      </c>
      <c r="D3226">
        <v>610520700000</v>
      </c>
      <c r="E3226" t="s">
        <v>1941</v>
      </c>
      <c r="G3226">
        <v>495</v>
      </c>
      <c r="H3226">
        <v>8</v>
      </c>
      <c r="I3226">
        <v>21</v>
      </c>
      <c r="J3226" t="str">
        <f t="shared" si="50"/>
        <v>08-25-2021</v>
      </c>
      <c r="K3226">
        <v>14000</v>
      </c>
      <c r="L3226">
        <v>0</v>
      </c>
      <c r="M3226">
        <v>25</v>
      </c>
      <c r="N3226">
        <v>200</v>
      </c>
      <c r="P3226">
        <v>0</v>
      </c>
      <c r="U3226">
        <v>0</v>
      </c>
      <c r="V3226">
        <v>0</v>
      </c>
      <c r="Y3226">
        <v>0</v>
      </c>
      <c r="AE3226">
        <v>0</v>
      </c>
      <c r="AR3226">
        <v>7611</v>
      </c>
      <c r="AX3226">
        <v>400</v>
      </c>
      <c r="AY3226" t="s">
        <v>58</v>
      </c>
      <c r="AZ3226">
        <v>2495</v>
      </c>
      <c r="BA3226">
        <v>0</v>
      </c>
      <c r="BC3226">
        <v>0</v>
      </c>
      <c r="BD3226" t="s">
        <v>59</v>
      </c>
    </row>
    <row r="3227" spans="1:56" x14ac:dyDescent="0.25">
      <c r="A3227">
        <v>1</v>
      </c>
      <c r="B3227">
        <v>8</v>
      </c>
      <c r="C3227">
        <v>26</v>
      </c>
      <c r="D3227">
        <v>610562000000</v>
      </c>
      <c r="E3227" t="s">
        <v>3960</v>
      </c>
      <c r="G3227">
        <v>502</v>
      </c>
      <c r="H3227">
        <v>8</v>
      </c>
      <c r="I3227">
        <v>21</v>
      </c>
      <c r="J3227" t="str">
        <f t="shared" si="50"/>
        <v>08-26-2021</v>
      </c>
      <c r="K3227">
        <v>53000</v>
      </c>
      <c r="L3227">
        <v>1490</v>
      </c>
      <c r="M3227">
        <v>67</v>
      </c>
      <c r="N3227">
        <v>132</v>
      </c>
      <c r="P3227">
        <v>0</v>
      </c>
      <c r="Q3227">
        <v>2</v>
      </c>
      <c r="R3227" t="s">
        <v>116</v>
      </c>
      <c r="S3227" t="s">
        <v>123</v>
      </c>
      <c r="T3227" t="s">
        <v>112</v>
      </c>
      <c r="U3227">
        <v>0</v>
      </c>
      <c r="V3227">
        <v>0</v>
      </c>
      <c r="Y3227">
        <v>664</v>
      </c>
      <c r="Z3227" t="s">
        <v>64</v>
      </c>
      <c r="AA3227" t="s">
        <v>152</v>
      </c>
      <c r="AB3227" t="s">
        <v>66</v>
      </c>
      <c r="AC3227" t="s">
        <v>67</v>
      </c>
      <c r="AE3227">
        <v>5</v>
      </c>
      <c r="AF3227" t="s">
        <v>81</v>
      </c>
      <c r="AK3227" t="s">
        <v>71</v>
      </c>
      <c r="AL3227">
        <v>45</v>
      </c>
      <c r="AN3227" t="s">
        <v>138</v>
      </c>
      <c r="AP3227" t="s">
        <v>56</v>
      </c>
      <c r="AR3227">
        <v>6121</v>
      </c>
      <c r="AS3227" t="s">
        <v>73</v>
      </c>
      <c r="AT3227" t="s">
        <v>213</v>
      </c>
      <c r="AX3227">
        <v>520</v>
      </c>
      <c r="AY3227" t="s">
        <v>58</v>
      </c>
      <c r="AZ3227">
        <v>3502</v>
      </c>
      <c r="BA3227">
        <v>8830</v>
      </c>
      <c r="BC3227">
        <v>48230</v>
      </c>
      <c r="BD3227" t="s">
        <v>59</v>
      </c>
    </row>
    <row r="3228" spans="1:56" x14ac:dyDescent="0.25">
      <c r="A3228">
        <v>1</v>
      </c>
      <c r="B3228">
        <v>8</v>
      </c>
      <c r="C3228">
        <v>5</v>
      </c>
      <c r="D3228">
        <v>610611200000</v>
      </c>
      <c r="E3228" t="s">
        <v>3991</v>
      </c>
      <c r="G3228">
        <v>443</v>
      </c>
      <c r="H3228">
        <v>8</v>
      </c>
      <c r="I3228">
        <v>21</v>
      </c>
      <c r="J3228" t="str">
        <f t="shared" si="50"/>
        <v>08-05-2021</v>
      </c>
      <c r="K3228">
        <v>61500</v>
      </c>
      <c r="L3228">
        <v>1632</v>
      </c>
      <c r="M3228">
        <v>66</v>
      </c>
      <c r="N3228">
        <v>140</v>
      </c>
      <c r="P3228">
        <v>0</v>
      </c>
      <c r="Q3228" t="s">
        <v>61</v>
      </c>
      <c r="R3228" t="s">
        <v>116</v>
      </c>
      <c r="S3228" t="s">
        <v>135</v>
      </c>
      <c r="T3228" t="s">
        <v>143</v>
      </c>
      <c r="U3228">
        <v>2</v>
      </c>
      <c r="V3228">
        <v>0</v>
      </c>
      <c r="Y3228">
        <v>0</v>
      </c>
      <c r="AA3228" t="s">
        <v>152</v>
      </c>
      <c r="AB3228" t="s">
        <v>66</v>
      </c>
      <c r="AC3228" t="s">
        <v>67</v>
      </c>
      <c r="AE3228">
        <v>9</v>
      </c>
      <c r="AF3228" t="s">
        <v>81</v>
      </c>
      <c r="AL3228">
        <v>50</v>
      </c>
      <c r="AN3228" t="s">
        <v>170</v>
      </c>
      <c r="AP3228" t="s">
        <v>56</v>
      </c>
      <c r="AR3228">
        <v>6121</v>
      </c>
      <c r="AS3228" t="s">
        <v>73</v>
      </c>
      <c r="AT3228" t="s">
        <v>213</v>
      </c>
      <c r="AV3228" t="s">
        <v>74</v>
      </c>
      <c r="AX3228">
        <v>510</v>
      </c>
      <c r="AY3228" t="s">
        <v>473</v>
      </c>
      <c r="AZ3228">
        <v>2443</v>
      </c>
      <c r="BA3228">
        <v>8830</v>
      </c>
      <c r="BC3228">
        <v>31490</v>
      </c>
      <c r="BD3228" t="s">
        <v>59</v>
      </c>
    </row>
    <row r="3229" spans="1:56" x14ac:dyDescent="0.25">
      <c r="A3229">
        <v>1</v>
      </c>
      <c r="B3229">
        <v>8</v>
      </c>
      <c r="C3229">
        <v>26</v>
      </c>
      <c r="D3229">
        <v>610640300000</v>
      </c>
      <c r="E3229" t="s">
        <v>4000</v>
      </c>
      <c r="G3229">
        <v>498</v>
      </c>
      <c r="H3229">
        <v>8</v>
      </c>
      <c r="I3229">
        <v>21</v>
      </c>
      <c r="J3229" t="str">
        <f t="shared" si="50"/>
        <v>08-26-2021</v>
      </c>
      <c r="K3229">
        <v>20000</v>
      </c>
      <c r="L3229">
        <v>1752</v>
      </c>
      <c r="M3229">
        <v>132</v>
      </c>
      <c r="N3229">
        <v>150</v>
      </c>
      <c r="P3229">
        <v>0</v>
      </c>
      <c r="Q3229">
        <v>1</v>
      </c>
      <c r="R3229">
        <v>2</v>
      </c>
      <c r="S3229">
        <v>221</v>
      </c>
      <c r="T3229" t="s">
        <v>76</v>
      </c>
      <c r="U3229">
        <v>3</v>
      </c>
      <c r="V3229">
        <v>1752</v>
      </c>
      <c r="X3229" t="s">
        <v>63</v>
      </c>
      <c r="Y3229">
        <v>680</v>
      </c>
      <c r="Z3229" t="s">
        <v>64</v>
      </c>
      <c r="AA3229" t="s">
        <v>157</v>
      </c>
      <c r="AB3229" t="s">
        <v>66</v>
      </c>
      <c r="AC3229" t="s">
        <v>67</v>
      </c>
      <c r="AE3229">
        <v>6</v>
      </c>
      <c r="AF3229" t="s">
        <v>88</v>
      </c>
      <c r="AM3229">
        <v>0</v>
      </c>
      <c r="AN3229" t="s">
        <v>72</v>
      </c>
      <c r="AP3229" t="s">
        <v>56</v>
      </c>
      <c r="AR3229">
        <v>6121</v>
      </c>
      <c r="AS3229" t="s">
        <v>73</v>
      </c>
      <c r="AT3229" t="s">
        <v>213</v>
      </c>
      <c r="AV3229" t="s">
        <v>213</v>
      </c>
      <c r="AX3229">
        <v>510</v>
      </c>
      <c r="AY3229" t="s">
        <v>58</v>
      </c>
      <c r="AZ3229">
        <v>1498</v>
      </c>
      <c r="BA3229">
        <v>18490</v>
      </c>
      <c r="BC3229">
        <v>47690</v>
      </c>
      <c r="BD3229" t="s">
        <v>59</v>
      </c>
    </row>
    <row r="3230" spans="1:56" x14ac:dyDescent="0.25">
      <c r="A3230">
        <v>1</v>
      </c>
      <c r="B3230">
        <v>8</v>
      </c>
      <c r="C3230">
        <v>31</v>
      </c>
      <c r="D3230">
        <v>610640400000</v>
      </c>
      <c r="E3230" t="s">
        <v>4001</v>
      </c>
      <c r="G3230">
        <v>514</v>
      </c>
      <c r="H3230">
        <v>8</v>
      </c>
      <c r="I3230">
        <v>21</v>
      </c>
      <c r="J3230" t="str">
        <f t="shared" si="50"/>
        <v>08-31-2021</v>
      </c>
      <c r="K3230">
        <v>11000</v>
      </c>
      <c r="L3230">
        <v>0</v>
      </c>
      <c r="M3230">
        <v>66</v>
      </c>
      <c r="N3230">
        <v>120</v>
      </c>
      <c r="P3230">
        <v>0</v>
      </c>
      <c r="U3230">
        <v>0</v>
      </c>
      <c r="V3230">
        <v>0</v>
      </c>
      <c r="Y3230">
        <v>396</v>
      </c>
      <c r="Z3230" t="s">
        <v>92</v>
      </c>
      <c r="AE3230">
        <v>0</v>
      </c>
      <c r="AP3230" t="s">
        <v>56</v>
      </c>
      <c r="AR3230">
        <v>6121</v>
      </c>
      <c r="AS3230" t="s">
        <v>73</v>
      </c>
      <c r="AT3230" t="s">
        <v>213</v>
      </c>
      <c r="AV3230" t="s">
        <v>213</v>
      </c>
      <c r="AX3230">
        <v>599</v>
      </c>
      <c r="AY3230" t="s">
        <v>58</v>
      </c>
      <c r="AZ3230">
        <v>3514</v>
      </c>
      <c r="BA3230">
        <v>8260</v>
      </c>
      <c r="BC3230">
        <v>2430</v>
      </c>
      <c r="BD3230" t="s">
        <v>59</v>
      </c>
    </row>
    <row r="3231" spans="1:56" x14ac:dyDescent="0.25">
      <c r="A3231">
        <v>1</v>
      </c>
      <c r="B3231">
        <v>8</v>
      </c>
      <c r="C3231">
        <v>26</v>
      </c>
      <c r="D3231">
        <v>610700300000</v>
      </c>
      <c r="E3231" t="s">
        <v>4042</v>
      </c>
      <c r="G3231">
        <v>500</v>
      </c>
      <c r="H3231">
        <v>8</v>
      </c>
      <c r="I3231">
        <v>21</v>
      </c>
      <c r="J3231" t="str">
        <f t="shared" si="50"/>
        <v>08-26-2021</v>
      </c>
      <c r="K3231">
        <v>30000</v>
      </c>
      <c r="L3231">
        <v>1840</v>
      </c>
      <c r="M3231">
        <v>136</v>
      </c>
      <c r="N3231">
        <v>105</v>
      </c>
      <c r="P3231">
        <v>0</v>
      </c>
      <c r="Q3231">
        <v>2</v>
      </c>
      <c r="R3231">
        <v>1</v>
      </c>
      <c r="S3231">
        <v>9392</v>
      </c>
      <c r="T3231" t="s">
        <v>112</v>
      </c>
      <c r="U3231">
        <v>4</v>
      </c>
      <c r="V3231">
        <v>0</v>
      </c>
      <c r="Y3231">
        <v>0</v>
      </c>
      <c r="AA3231" t="s">
        <v>164</v>
      </c>
      <c r="AB3231" t="s">
        <v>66</v>
      </c>
      <c r="AC3231" t="s">
        <v>124</v>
      </c>
      <c r="AE3231">
        <v>8</v>
      </c>
      <c r="AF3231" t="s">
        <v>88</v>
      </c>
      <c r="AK3231" t="s">
        <v>71</v>
      </c>
      <c r="AL3231">
        <v>45</v>
      </c>
      <c r="AN3231" t="s">
        <v>170</v>
      </c>
      <c r="AP3231" t="s">
        <v>56</v>
      </c>
      <c r="AR3231">
        <v>6121</v>
      </c>
      <c r="AS3231" t="s">
        <v>73</v>
      </c>
      <c r="AT3231" t="s">
        <v>213</v>
      </c>
      <c r="AV3231" t="s">
        <v>213</v>
      </c>
      <c r="AX3231">
        <v>520</v>
      </c>
      <c r="AY3231" t="s">
        <v>58</v>
      </c>
      <c r="AZ3231">
        <v>3500</v>
      </c>
      <c r="BA3231">
        <v>15770</v>
      </c>
      <c r="BC3231">
        <v>5290</v>
      </c>
      <c r="BD3231" t="s">
        <v>59</v>
      </c>
    </row>
    <row r="3232" spans="1:56" x14ac:dyDescent="0.25">
      <c r="A3232">
        <v>1</v>
      </c>
      <c r="B3232">
        <v>8</v>
      </c>
      <c r="C3232">
        <v>26</v>
      </c>
      <c r="D3232">
        <v>610700400000</v>
      </c>
      <c r="E3232" t="s">
        <v>4040</v>
      </c>
      <c r="G3232">
        <v>500</v>
      </c>
      <c r="H3232">
        <v>8</v>
      </c>
      <c r="I3232">
        <v>21</v>
      </c>
      <c r="J3232" t="str">
        <f t="shared" si="50"/>
        <v>08-26-2021</v>
      </c>
      <c r="K3232">
        <v>30000</v>
      </c>
      <c r="L3232">
        <v>0</v>
      </c>
      <c r="M3232">
        <v>64</v>
      </c>
      <c r="N3232">
        <v>105</v>
      </c>
      <c r="P3232">
        <v>0</v>
      </c>
      <c r="U3232">
        <v>0</v>
      </c>
      <c r="V3232">
        <v>0</v>
      </c>
      <c r="Y3232">
        <v>0</v>
      </c>
      <c r="AE3232">
        <v>0</v>
      </c>
      <c r="AP3232" t="s">
        <v>56</v>
      </c>
      <c r="AR3232">
        <v>6121</v>
      </c>
      <c r="AS3232" t="s">
        <v>73</v>
      </c>
      <c r="AX3232">
        <v>500</v>
      </c>
      <c r="AY3232" t="s">
        <v>1183</v>
      </c>
      <c r="AZ3232">
        <v>3500</v>
      </c>
      <c r="BA3232">
        <v>0</v>
      </c>
      <c r="BC3232">
        <v>0</v>
      </c>
      <c r="BD3232" t="s">
        <v>59</v>
      </c>
    </row>
    <row r="3233" spans="1:56" x14ac:dyDescent="0.25">
      <c r="A3233">
        <v>1</v>
      </c>
      <c r="B3233">
        <v>8</v>
      </c>
      <c r="C3233">
        <v>26</v>
      </c>
      <c r="D3233">
        <v>610741100000</v>
      </c>
      <c r="E3233" t="s">
        <v>232</v>
      </c>
      <c r="G3233">
        <v>498</v>
      </c>
      <c r="H3233">
        <v>8</v>
      </c>
      <c r="I3233">
        <v>21</v>
      </c>
      <c r="J3233" t="str">
        <f t="shared" si="50"/>
        <v>08-26-2021</v>
      </c>
      <c r="K3233">
        <v>20000</v>
      </c>
      <c r="L3233">
        <v>0</v>
      </c>
      <c r="M3233">
        <v>0</v>
      </c>
      <c r="N3233">
        <v>0</v>
      </c>
      <c r="P3233">
        <v>0</v>
      </c>
      <c r="U3233">
        <v>0</v>
      </c>
      <c r="V3233">
        <v>0</v>
      </c>
      <c r="Y3233">
        <v>0</v>
      </c>
      <c r="AE3233">
        <v>0</v>
      </c>
      <c r="AP3233" t="s">
        <v>56</v>
      </c>
      <c r="AR3233">
        <v>6120</v>
      </c>
      <c r="AS3233" t="s">
        <v>73</v>
      </c>
      <c r="AX3233">
        <v>500</v>
      </c>
      <c r="AY3233" t="s">
        <v>4072</v>
      </c>
      <c r="AZ3233">
        <v>1498</v>
      </c>
      <c r="BA3233">
        <v>0</v>
      </c>
      <c r="BC3233">
        <v>0</v>
      </c>
      <c r="BD3233" t="s">
        <v>59</v>
      </c>
    </row>
    <row r="3234" spans="1:56" x14ac:dyDescent="0.25">
      <c r="A3234">
        <v>1</v>
      </c>
      <c r="B3234">
        <v>8</v>
      </c>
      <c r="C3234">
        <v>19</v>
      </c>
      <c r="D3234">
        <v>610791400000</v>
      </c>
      <c r="E3234" t="s">
        <v>4090</v>
      </c>
      <c r="G3234">
        <v>476</v>
      </c>
      <c r="H3234">
        <v>8</v>
      </c>
      <c r="I3234">
        <v>21</v>
      </c>
      <c r="J3234" t="str">
        <f t="shared" si="50"/>
        <v>08-19-2021</v>
      </c>
      <c r="K3234">
        <v>282000</v>
      </c>
      <c r="L3234">
        <v>919</v>
      </c>
      <c r="M3234">
        <v>296</v>
      </c>
      <c r="N3234">
        <v>140</v>
      </c>
      <c r="P3234">
        <v>0</v>
      </c>
      <c r="Q3234">
        <v>1</v>
      </c>
      <c r="R3234" t="s">
        <v>116</v>
      </c>
      <c r="S3234" t="s">
        <v>4091</v>
      </c>
      <c r="T3234" t="s">
        <v>112</v>
      </c>
      <c r="U3234">
        <v>3</v>
      </c>
      <c r="V3234">
        <v>0</v>
      </c>
      <c r="X3234" t="s">
        <v>63</v>
      </c>
      <c r="Y3234">
        <v>772</v>
      </c>
      <c r="Z3234" t="s">
        <v>64</v>
      </c>
      <c r="AA3234" t="s">
        <v>157</v>
      </c>
      <c r="AB3234" t="s">
        <v>66</v>
      </c>
      <c r="AC3234" t="s">
        <v>67</v>
      </c>
      <c r="AE3234">
        <v>7</v>
      </c>
      <c r="AF3234" t="s">
        <v>81</v>
      </c>
      <c r="AK3234" t="s">
        <v>71</v>
      </c>
      <c r="AL3234">
        <v>43</v>
      </c>
      <c r="AN3234" t="s">
        <v>170</v>
      </c>
      <c r="AP3234" t="s">
        <v>56</v>
      </c>
      <c r="AR3234">
        <v>7611</v>
      </c>
      <c r="AS3234" t="s">
        <v>73</v>
      </c>
      <c r="AT3234" t="s">
        <v>213</v>
      </c>
      <c r="AV3234" t="s">
        <v>74</v>
      </c>
      <c r="AX3234">
        <v>415</v>
      </c>
      <c r="AY3234" t="s">
        <v>58</v>
      </c>
      <c r="AZ3234">
        <v>3476</v>
      </c>
      <c r="BA3234">
        <v>10200</v>
      </c>
      <c r="BC3234">
        <v>135030</v>
      </c>
      <c r="BD3234" t="s">
        <v>59</v>
      </c>
    </row>
    <row r="3235" spans="1:56" x14ac:dyDescent="0.25">
      <c r="A3235">
        <v>1</v>
      </c>
      <c r="B3235">
        <v>8</v>
      </c>
      <c r="C3235">
        <v>24</v>
      </c>
      <c r="D3235">
        <v>610890100000</v>
      </c>
      <c r="E3235" t="s">
        <v>4126</v>
      </c>
      <c r="G3235">
        <v>489</v>
      </c>
      <c r="H3235">
        <v>8</v>
      </c>
      <c r="I3235">
        <v>21</v>
      </c>
      <c r="J3235" t="str">
        <f t="shared" si="50"/>
        <v>08-24-2021</v>
      </c>
      <c r="K3235">
        <v>140000</v>
      </c>
      <c r="L3235">
        <v>1688</v>
      </c>
      <c r="M3235">
        <v>66</v>
      </c>
      <c r="N3235">
        <v>132</v>
      </c>
      <c r="P3235">
        <v>0</v>
      </c>
      <c r="Q3235">
        <v>1</v>
      </c>
      <c r="R3235">
        <v>1</v>
      </c>
      <c r="S3235">
        <v>9511</v>
      </c>
      <c r="T3235" t="s">
        <v>76</v>
      </c>
      <c r="U3235">
        <v>4</v>
      </c>
      <c r="V3235">
        <v>465</v>
      </c>
      <c r="W3235" t="s">
        <v>71</v>
      </c>
      <c r="X3235" t="s">
        <v>63</v>
      </c>
      <c r="Y3235">
        <v>308</v>
      </c>
      <c r="Z3235" t="s">
        <v>64</v>
      </c>
      <c r="AA3235" t="s">
        <v>133</v>
      </c>
      <c r="AB3235" t="s">
        <v>66</v>
      </c>
      <c r="AC3235" t="s">
        <v>67</v>
      </c>
      <c r="AE3235">
        <v>8</v>
      </c>
      <c r="AF3235" t="s">
        <v>102</v>
      </c>
      <c r="AG3235" t="s">
        <v>69</v>
      </c>
      <c r="AK3235" t="s">
        <v>71</v>
      </c>
      <c r="AL3235">
        <v>42</v>
      </c>
      <c r="AN3235" t="s">
        <v>82</v>
      </c>
      <c r="AP3235" t="s">
        <v>56</v>
      </c>
      <c r="AR3235">
        <v>6120</v>
      </c>
      <c r="AS3235" t="s">
        <v>73</v>
      </c>
      <c r="AT3235" t="s">
        <v>213</v>
      </c>
      <c r="AV3235" t="s">
        <v>213</v>
      </c>
      <c r="AX3235">
        <v>510</v>
      </c>
      <c r="AY3235" t="s">
        <v>58</v>
      </c>
      <c r="AZ3235">
        <v>5489</v>
      </c>
      <c r="BA3235">
        <v>10570</v>
      </c>
      <c r="BC3235">
        <v>91800</v>
      </c>
      <c r="BD3235" t="s">
        <v>59</v>
      </c>
    </row>
    <row r="3236" spans="1:56" x14ac:dyDescent="0.25">
      <c r="A3236">
        <v>1</v>
      </c>
      <c r="B3236">
        <v>8</v>
      </c>
      <c r="C3236">
        <v>31</v>
      </c>
      <c r="D3236">
        <v>610920400000</v>
      </c>
      <c r="E3236" t="s">
        <v>4136</v>
      </c>
      <c r="G3236">
        <v>511</v>
      </c>
      <c r="H3236">
        <v>8</v>
      </c>
      <c r="I3236">
        <v>21</v>
      </c>
      <c r="J3236" t="str">
        <f t="shared" si="50"/>
        <v>08-31-2021</v>
      </c>
      <c r="K3236">
        <v>116500</v>
      </c>
      <c r="L3236">
        <v>1404</v>
      </c>
      <c r="M3236">
        <v>100</v>
      </c>
      <c r="N3236">
        <v>135</v>
      </c>
      <c r="P3236">
        <v>0</v>
      </c>
      <c r="Q3236" t="s">
        <v>115</v>
      </c>
      <c r="R3236" t="s">
        <v>116</v>
      </c>
      <c r="S3236" t="s">
        <v>135</v>
      </c>
      <c r="T3236" t="s">
        <v>118</v>
      </c>
      <c r="U3236">
        <v>3</v>
      </c>
      <c r="V3236">
        <v>0</v>
      </c>
      <c r="X3236" t="s">
        <v>63</v>
      </c>
      <c r="Y3236">
        <v>576</v>
      </c>
      <c r="Z3236" t="s">
        <v>92</v>
      </c>
      <c r="AA3236" t="s">
        <v>133</v>
      </c>
      <c r="AB3236" t="s">
        <v>66</v>
      </c>
      <c r="AC3236" t="s">
        <v>67</v>
      </c>
      <c r="AE3236">
        <v>8</v>
      </c>
      <c r="AF3236" t="s">
        <v>81</v>
      </c>
      <c r="AK3236" t="s">
        <v>90</v>
      </c>
      <c r="AL3236">
        <v>40</v>
      </c>
      <c r="AN3236" t="s">
        <v>72</v>
      </c>
      <c r="AP3236" t="s">
        <v>56</v>
      </c>
      <c r="AR3236">
        <v>6119</v>
      </c>
      <c r="AS3236" t="s">
        <v>73</v>
      </c>
      <c r="AT3236" t="s">
        <v>213</v>
      </c>
      <c r="AV3236" t="s">
        <v>213</v>
      </c>
      <c r="AX3236">
        <v>510</v>
      </c>
      <c r="AY3236" t="s">
        <v>58</v>
      </c>
      <c r="AZ3236">
        <v>4511</v>
      </c>
      <c r="BA3236">
        <v>13310</v>
      </c>
      <c r="BC3236">
        <v>26710</v>
      </c>
      <c r="BD3236" t="s">
        <v>59</v>
      </c>
    </row>
    <row r="3237" spans="1:56" x14ac:dyDescent="0.25">
      <c r="A3237">
        <v>1</v>
      </c>
      <c r="B3237">
        <v>8</v>
      </c>
      <c r="C3237">
        <v>31</v>
      </c>
      <c r="D3237">
        <v>610920500000</v>
      </c>
      <c r="E3237" t="s">
        <v>2587</v>
      </c>
      <c r="G3237">
        <v>511</v>
      </c>
      <c r="H3237">
        <v>8</v>
      </c>
      <c r="I3237">
        <v>21</v>
      </c>
      <c r="J3237" t="str">
        <f t="shared" si="50"/>
        <v>08-31-2021</v>
      </c>
      <c r="K3237">
        <v>116500</v>
      </c>
      <c r="L3237">
        <v>0</v>
      </c>
      <c r="M3237">
        <v>50</v>
      </c>
      <c r="N3237">
        <v>135</v>
      </c>
      <c r="P3237">
        <v>0</v>
      </c>
      <c r="U3237">
        <v>0</v>
      </c>
      <c r="V3237">
        <v>0</v>
      </c>
      <c r="Y3237">
        <v>0</v>
      </c>
      <c r="AE3237">
        <v>0</v>
      </c>
      <c r="AP3237" t="s">
        <v>56</v>
      </c>
      <c r="AR3237">
        <v>6119</v>
      </c>
      <c r="AS3237" t="s">
        <v>73</v>
      </c>
      <c r="AX3237">
        <v>500</v>
      </c>
      <c r="AY3237" t="s">
        <v>1183</v>
      </c>
      <c r="AZ3237">
        <v>4511</v>
      </c>
      <c r="BA3237">
        <v>0</v>
      </c>
      <c r="BC3237">
        <v>0</v>
      </c>
      <c r="BD3237" t="s">
        <v>59</v>
      </c>
    </row>
    <row r="3238" spans="1:56" x14ac:dyDescent="0.25">
      <c r="A3238">
        <v>1</v>
      </c>
      <c r="B3238">
        <v>8</v>
      </c>
      <c r="C3238">
        <v>12</v>
      </c>
      <c r="D3238">
        <v>610980400000</v>
      </c>
      <c r="E3238" t="s">
        <v>4159</v>
      </c>
      <c r="G3238">
        <v>463</v>
      </c>
      <c r="H3238">
        <v>8</v>
      </c>
      <c r="I3238">
        <v>21</v>
      </c>
      <c r="J3238" t="str">
        <f t="shared" si="50"/>
        <v>08-12-2021</v>
      </c>
      <c r="K3238">
        <v>139900</v>
      </c>
      <c r="L3238">
        <v>1340</v>
      </c>
      <c r="M3238">
        <v>250</v>
      </c>
      <c r="N3238">
        <v>98</v>
      </c>
      <c r="P3238">
        <v>0</v>
      </c>
      <c r="Q3238">
        <v>1</v>
      </c>
      <c r="R3238">
        <v>1</v>
      </c>
      <c r="S3238">
        <v>9681</v>
      </c>
      <c r="T3238" t="s">
        <v>86</v>
      </c>
      <c r="U3238">
        <v>2</v>
      </c>
      <c r="V3238">
        <v>1090</v>
      </c>
      <c r="W3238" t="s">
        <v>71</v>
      </c>
      <c r="X3238" t="s">
        <v>63</v>
      </c>
      <c r="Y3238">
        <v>592</v>
      </c>
      <c r="Z3238" t="s">
        <v>64</v>
      </c>
      <c r="AA3238" t="s">
        <v>359</v>
      </c>
      <c r="AB3238" t="s">
        <v>66</v>
      </c>
      <c r="AC3238" t="s">
        <v>77</v>
      </c>
      <c r="AE3238">
        <v>7</v>
      </c>
      <c r="AF3238" t="s">
        <v>88</v>
      </c>
      <c r="AK3238" t="s">
        <v>71</v>
      </c>
      <c r="AL3238">
        <v>35</v>
      </c>
      <c r="AN3238" t="s">
        <v>82</v>
      </c>
      <c r="AP3238" t="s">
        <v>56</v>
      </c>
      <c r="AR3238">
        <v>6116</v>
      </c>
      <c r="AS3238" t="s">
        <v>73</v>
      </c>
      <c r="AT3238" t="s">
        <v>213</v>
      </c>
      <c r="AV3238" t="s">
        <v>213</v>
      </c>
      <c r="AX3238">
        <v>510</v>
      </c>
      <c r="AY3238" t="s">
        <v>58</v>
      </c>
      <c r="AZ3238">
        <v>3463</v>
      </c>
      <c r="BA3238">
        <v>16340</v>
      </c>
      <c r="BC3238">
        <v>82710</v>
      </c>
      <c r="BD3238" t="s">
        <v>59</v>
      </c>
    </row>
    <row r="3239" spans="1:56" x14ac:dyDescent="0.25">
      <c r="A3239">
        <v>1</v>
      </c>
      <c r="B3239">
        <v>8</v>
      </c>
      <c r="C3239">
        <v>27</v>
      </c>
      <c r="D3239">
        <v>611000600000</v>
      </c>
      <c r="E3239" t="s">
        <v>4170</v>
      </c>
      <c r="G3239">
        <v>506</v>
      </c>
      <c r="H3239">
        <v>8</v>
      </c>
      <c r="I3239">
        <v>21</v>
      </c>
      <c r="J3239" t="str">
        <f t="shared" si="50"/>
        <v>08-27-2021</v>
      </c>
      <c r="K3239">
        <v>140000</v>
      </c>
      <c r="L3239">
        <v>1592</v>
      </c>
      <c r="M3239">
        <v>66</v>
      </c>
      <c r="N3239">
        <v>150</v>
      </c>
      <c r="P3239">
        <v>0</v>
      </c>
      <c r="Q3239" t="s">
        <v>115</v>
      </c>
      <c r="R3239" t="s">
        <v>116</v>
      </c>
      <c r="S3239" t="s">
        <v>434</v>
      </c>
      <c r="T3239" t="s">
        <v>722</v>
      </c>
      <c r="U3239">
        <v>0</v>
      </c>
      <c r="V3239">
        <v>320</v>
      </c>
      <c r="X3239" t="s">
        <v>63</v>
      </c>
      <c r="Y3239">
        <v>200</v>
      </c>
      <c r="Z3239" t="s">
        <v>64</v>
      </c>
      <c r="AA3239" t="s">
        <v>152</v>
      </c>
      <c r="AB3239" t="s">
        <v>66</v>
      </c>
      <c r="AC3239" t="s">
        <v>67</v>
      </c>
      <c r="AE3239">
        <v>7</v>
      </c>
      <c r="AF3239" t="s">
        <v>88</v>
      </c>
      <c r="AL3239">
        <v>42</v>
      </c>
      <c r="AN3239" t="s">
        <v>82</v>
      </c>
      <c r="AP3239" t="s">
        <v>56</v>
      </c>
      <c r="AR3239">
        <v>6120</v>
      </c>
      <c r="AS3239" t="s">
        <v>73</v>
      </c>
      <c r="AT3239" t="s">
        <v>213</v>
      </c>
      <c r="AV3239" t="s">
        <v>213</v>
      </c>
      <c r="AX3239">
        <v>510</v>
      </c>
      <c r="AY3239" t="s">
        <v>3182</v>
      </c>
      <c r="AZ3239">
        <v>2506</v>
      </c>
      <c r="BA3239">
        <v>11230</v>
      </c>
      <c r="BC3239">
        <v>82340</v>
      </c>
      <c r="BD3239" t="s">
        <v>59</v>
      </c>
    </row>
    <row r="3240" spans="1:56" x14ac:dyDescent="0.25">
      <c r="A3240">
        <v>1</v>
      </c>
      <c r="B3240">
        <v>8</v>
      </c>
      <c r="C3240">
        <v>12</v>
      </c>
      <c r="D3240">
        <v>611020510000</v>
      </c>
      <c r="E3240" t="s">
        <v>4181</v>
      </c>
      <c r="G3240">
        <v>463</v>
      </c>
      <c r="H3240">
        <v>8</v>
      </c>
      <c r="I3240">
        <v>21</v>
      </c>
      <c r="J3240" t="str">
        <f t="shared" si="50"/>
        <v>08-12-2021</v>
      </c>
      <c r="K3240">
        <v>139900</v>
      </c>
      <c r="L3240">
        <v>0</v>
      </c>
      <c r="M3240">
        <v>0</v>
      </c>
      <c r="N3240">
        <v>0</v>
      </c>
      <c r="P3240">
        <v>2.9129999999999998</v>
      </c>
      <c r="U3240">
        <v>0</v>
      </c>
      <c r="V3240">
        <v>0</v>
      </c>
      <c r="Y3240">
        <v>0</v>
      </c>
      <c r="AE3240">
        <v>0</v>
      </c>
      <c r="AP3240" t="s">
        <v>56</v>
      </c>
      <c r="AR3240">
        <v>6116</v>
      </c>
      <c r="AS3240" t="s">
        <v>73</v>
      </c>
      <c r="AT3240" t="s">
        <v>74</v>
      </c>
      <c r="AV3240" t="s">
        <v>74</v>
      </c>
      <c r="AX3240">
        <v>500</v>
      </c>
      <c r="AY3240" t="s">
        <v>58</v>
      </c>
      <c r="AZ3240">
        <v>3463</v>
      </c>
      <c r="BA3240">
        <v>0</v>
      </c>
      <c r="BC3240">
        <v>0</v>
      </c>
      <c r="BD3240" t="s">
        <v>59</v>
      </c>
    </row>
    <row r="3241" spans="1:56" x14ac:dyDescent="0.25">
      <c r="A3241">
        <v>1</v>
      </c>
      <c r="B3241">
        <v>8</v>
      </c>
      <c r="C3241">
        <v>19</v>
      </c>
      <c r="D3241">
        <v>611031900000</v>
      </c>
      <c r="E3241" t="s">
        <v>105</v>
      </c>
      <c r="G3241">
        <v>476</v>
      </c>
      <c r="H3241">
        <v>8</v>
      </c>
      <c r="I3241">
        <v>21</v>
      </c>
      <c r="J3241" t="str">
        <f t="shared" si="50"/>
        <v>08-19-2021</v>
      </c>
      <c r="K3241">
        <v>282000</v>
      </c>
      <c r="L3241">
        <v>0</v>
      </c>
      <c r="M3241">
        <v>0</v>
      </c>
      <c r="N3241">
        <v>0</v>
      </c>
      <c r="P3241">
        <v>2.15</v>
      </c>
      <c r="U3241">
        <v>0</v>
      </c>
      <c r="V3241">
        <v>0</v>
      </c>
      <c r="Y3241">
        <v>504</v>
      </c>
      <c r="Z3241" t="s">
        <v>92</v>
      </c>
      <c r="AE3241">
        <v>0</v>
      </c>
      <c r="AF3241" t="s">
        <v>81</v>
      </c>
      <c r="AR3241">
        <v>7611</v>
      </c>
      <c r="AX3241">
        <v>415</v>
      </c>
      <c r="AY3241" t="s">
        <v>4183</v>
      </c>
      <c r="AZ3241">
        <v>3476</v>
      </c>
      <c r="BA3241">
        <v>2940</v>
      </c>
      <c r="BC3241">
        <v>154740</v>
      </c>
      <c r="BD3241" t="s">
        <v>59</v>
      </c>
    </row>
    <row r="3242" spans="1:56" x14ac:dyDescent="0.25">
      <c r="A3242">
        <v>1</v>
      </c>
      <c r="B3242">
        <v>8</v>
      </c>
      <c r="C3242">
        <v>19</v>
      </c>
      <c r="D3242">
        <v>611040840000</v>
      </c>
      <c r="E3242" t="s">
        <v>1525</v>
      </c>
      <c r="G3242">
        <v>476</v>
      </c>
      <c r="H3242">
        <v>8</v>
      </c>
      <c r="I3242">
        <v>21</v>
      </c>
      <c r="J3242" t="str">
        <f t="shared" si="50"/>
        <v>08-19-2021</v>
      </c>
      <c r="K3242">
        <v>282000</v>
      </c>
      <c r="L3242">
        <v>0</v>
      </c>
      <c r="M3242">
        <v>0</v>
      </c>
      <c r="N3242">
        <v>0</v>
      </c>
      <c r="P3242">
        <v>0.85</v>
      </c>
      <c r="U3242">
        <v>0</v>
      </c>
      <c r="V3242">
        <v>0</v>
      </c>
      <c r="Y3242">
        <v>0</v>
      </c>
      <c r="AE3242">
        <v>0</v>
      </c>
      <c r="AF3242" t="s">
        <v>81</v>
      </c>
      <c r="AR3242">
        <v>7611</v>
      </c>
      <c r="AX3242">
        <v>415</v>
      </c>
      <c r="AY3242" t="s">
        <v>2268</v>
      </c>
      <c r="AZ3242">
        <v>3476</v>
      </c>
      <c r="BA3242">
        <v>1170</v>
      </c>
      <c r="BC3242">
        <v>48630</v>
      </c>
      <c r="BD3242" t="s">
        <v>59</v>
      </c>
    </row>
    <row r="3243" spans="1:56" x14ac:dyDescent="0.25">
      <c r="A3243">
        <v>1</v>
      </c>
      <c r="B3243">
        <v>7</v>
      </c>
      <c r="C3243">
        <v>21</v>
      </c>
      <c r="D3243">
        <v>10170410000</v>
      </c>
      <c r="E3243" t="s">
        <v>156</v>
      </c>
      <c r="G3243">
        <v>411</v>
      </c>
      <c r="H3243">
        <v>7</v>
      </c>
      <c r="I3243">
        <v>21</v>
      </c>
      <c r="J3243" t="str">
        <f t="shared" si="50"/>
        <v>07-21-2021</v>
      </c>
      <c r="K3243">
        <v>50000</v>
      </c>
      <c r="L3243">
        <v>3003</v>
      </c>
      <c r="M3243">
        <v>0</v>
      </c>
      <c r="N3243">
        <v>0</v>
      </c>
      <c r="P3243">
        <v>5.0999999999999996</v>
      </c>
      <c r="Q3243">
        <v>1</v>
      </c>
      <c r="R3243">
        <v>2</v>
      </c>
      <c r="S3243">
        <v>221</v>
      </c>
      <c r="T3243" t="s">
        <v>86</v>
      </c>
      <c r="U3243">
        <v>3</v>
      </c>
      <c r="V3243">
        <v>3003</v>
      </c>
      <c r="X3243" t="s">
        <v>63</v>
      </c>
      <c r="Y3243">
        <v>1243</v>
      </c>
      <c r="Z3243" t="s">
        <v>64</v>
      </c>
      <c r="AA3243" t="s">
        <v>157</v>
      </c>
      <c r="AB3243" t="s">
        <v>66</v>
      </c>
      <c r="AC3243" t="s">
        <v>77</v>
      </c>
      <c r="AE3243">
        <v>7</v>
      </c>
      <c r="AF3243" t="s">
        <v>68</v>
      </c>
      <c r="AG3243" t="s">
        <v>69</v>
      </c>
      <c r="AN3243" t="s">
        <v>158</v>
      </c>
      <c r="AR3243">
        <v>0</v>
      </c>
      <c r="AS3243" t="s">
        <v>144</v>
      </c>
      <c r="AT3243" t="s">
        <v>74</v>
      </c>
      <c r="AV3243" t="s">
        <v>74</v>
      </c>
      <c r="AX3243">
        <v>510</v>
      </c>
      <c r="AY3243" t="s">
        <v>58</v>
      </c>
      <c r="AZ3243">
        <v>3411</v>
      </c>
      <c r="BA3243">
        <v>14540</v>
      </c>
      <c r="BC3243">
        <v>148660</v>
      </c>
      <c r="BD3243" t="s">
        <v>59</v>
      </c>
    </row>
    <row r="3244" spans="1:56" x14ac:dyDescent="0.25">
      <c r="A3244">
        <v>1</v>
      </c>
      <c r="B3244">
        <v>7</v>
      </c>
      <c r="C3244">
        <v>15</v>
      </c>
      <c r="D3244">
        <v>10301300500</v>
      </c>
      <c r="E3244" t="s">
        <v>200</v>
      </c>
      <c r="G3244">
        <v>401</v>
      </c>
      <c r="H3244">
        <v>7</v>
      </c>
      <c r="I3244">
        <v>21</v>
      </c>
      <c r="J3244" t="str">
        <f t="shared" si="50"/>
        <v>07-15-2021</v>
      </c>
      <c r="K3244">
        <v>310000</v>
      </c>
      <c r="L3244">
        <v>2476</v>
      </c>
      <c r="M3244">
        <v>0</v>
      </c>
      <c r="N3244">
        <v>0</v>
      </c>
      <c r="P3244">
        <v>1</v>
      </c>
      <c r="Q3244">
        <v>2</v>
      </c>
      <c r="R3244">
        <v>2</v>
      </c>
      <c r="S3244">
        <v>72</v>
      </c>
      <c r="T3244" t="s">
        <v>76</v>
      </c>
      <c r="U3244">
        <v>3</v>
      </c>
      <c r="V3244">
        <v>1132</v>
      </c>
      <c r="X3244" t="s">
        <v>63</v>
      </c>
      <c r="Y3244">
        <v>506</v>
      </c>
      <c r="Z3244" t="s">
        <v>64</v>
      </c>
      <c r="AA3244" t="s">
        <v>65</v>
      </c>
      <c r="AB3244" t="s">
        <v>66</v>
      </c>
      <c r="AC3244" t="s">
        <v>67</v>
      </c>
      <c r="AE3244">
        <v>9</v>
      </c>
      <c r="AF3244" t="s">
        <v>68</v>
      </c>
      <c r="AG3244" t="s">
        <v>69</v>
      </c>
      <c r="AK3244" t="s">
        <v>71</v>
      </c>
      <c r="AL3244">
        <v>8</v>
      </c>
      <c r="AN3244" t="s">
        <v>72</v>
      </c>
      <c r="AR3244">
        <v>0</v>
      </c>
      <c r="AX3244">
        <v>510</v>
      </c>
      <c r="AY3244" t="s">
        <v>58</v>
      </c>
      <c r="AZ3244">
        <v>3401</v>
      </c>
      <c r="BA3244">
        <v>12510</v>
      </c>
      <c r="BC3244">
        <v>236860</v>
      </c>
      <c r="BD3244" t="s">
        <v>59</v>
      </c>
    </row>
    <row r="3245" spans="1:56" x14ac:dyDescent="0.25">
      <c r="A3245">
        <v>1</v>
      </c>
      <c r="B3245">
        <v>7</v>
      </c>
      <c r="C3245">
        <v>12</v>
      </c>
      <c r="D3245">
        <v>50491500000</v>
      </c>
      <c r="E3245" t="s">
        <v>235</v>
      </c>
      <c r="G3245">
        <v>388</v>
      </c>
      <c r="H3245">
        <v>7</v>
      </c>
      <c r="I3245">
        <v>21</v>
      </c>
      <c r="J3245" t="str">
        <f t="shared" si="50"/>
        <v>07-12-2021</v>
      </c>
      <c r="K3245">
        <v>125000</v>
      </c>
      <c r="L3245">
        <v>0</v>
      </c>
      <c r="M3245">
        <v>48</v>
      </c>
      <c r="N3245">
        <v>132</v>
      </c>
      <c r="P3245">
        <v>0</v>
      </c>
      <c r="U3245">
        <v>0</v>
      </c>
      <c r="V3245">
        <v>0</v>
      </c>
      <c r="Y3245">
        <v>0</v>
      </c>
      <c r="AE3245">
        <v>0</v>
      </c>
      <c r="AF3245" t="s">
        <v>81</v>
      </c>
      <c r="AP3245" t="s">
        <v>56</v>
      </c>
      <c r="AR3245">
        <v>7051</v>
      </c>
      <c r="AS3245" t="s">
        <v>73</v>
      </c>
      <c r="AT3245" t="s">
        <v>74</v>
      </c>
      <c r="AV3245" t="s">
        <v>74</v>
      </c>
      <c r="AX3245">
        <v>429</v>
      </c>
      <c r="AY3245" t="s">
        <v>236</v>
      </c>
      <c r="AZ3245">
        <v>3388</v>
      </c>
      <c r="BA3245">
        <v>2030</v>
      </c>
      <c r="BC3245">
        <v>6170</v>
      </c>
      <c r="BD3245" t="s">
        <v>59</v>
      </c>
    </row>
    <row r="3246" spans="1:56" x14ac:dyDescent="0.25">
      <c r="A3246">
        <v>1</v>
      </c>
      <c r="B3246">
        <v>7</v>
      </c>
      <c r="C3246">
        <v>8</v>
      </c>
      <c r="D3246">
        <v>80221600400</v>
      </c>
      <c r="E3246" t="s">
        <v>331</v>
      </c>
      <c r="G3246">
        <v>376</v>
      </c>
      <c r="H3246">
        <v>7</v>
      </c>
      <c r="I3246">
        <v>21</v>
      </c>
      <c r="J3246" t="str">
        <f t="shared" si="50"/>
        <v>07-08-2021</v>
      </c>
      <c r="K3246">
        <v>55592</v>
      </c>
      <c r="L3246">
        <v>0</v>
      </c>
      <c r="M3246">
        <v>0</v>
      </c>
      <c r="N3246">
        <v>0</v>
      </c>
      <c r="P3246">
        <v>13.898</v>
      </c>
      <c r="U3246">
        <v>0</v>
      </c>
      <c r="V3246">
        <v>0</v>
      </c>
      <c r="Y3246">
        <v>0</v>
      </c>
      <c r="AE3246">
        <v>0</v>
      </c>
      <c r="AP3246" t="s">
        <v>56</v>
      </c>
      <c r="AR3246">
        <v>0</v>
      </c>
      <c r="AS3246" t="s">
        <v>73</v>
      </c>
      <c r="AT3246" t="s">
        <v>74</v>
      </c>
      <c r="AV3246" t="s">
        <v>74</v>
      </c>
      <c r="AX3246">
        <v>110</v>
      </c>
      <c r="AY3246" t="s">
        <v>58</v>
      </c>
      <c r="AZ3246">
        <v>1376</v>
      </c>
      <c r="BA3246">
        <v>97310</v>
      </c>
      <c r="BC3246">
        <v>0</v>
      </c>
      <c r="BD3246" t="s">
        <v>59</v>
      </c>
    </row>
    <row r="3247" spans="1:56" x14ac:dyDescent="0.25">
      <c r="A3247">
        <v>1</v>
      </c>
      <c r="B3247">
        <v>7</v>
      </c>
      <c r="C3247">
        <v>23</v>
      </c>
      <c r="D3247">
        <v>90301100000</v>
      </c>
      <c r="E3247" t="s">
        <v>367</v>
      </c>
      <c r="G3247">
        <v>420</v>
      </c>
      <c r="H3247">
        <v>7</v>
      </c>
      <c r="I3247">
        <v>21</v>
      </c>
      <c r="J3247" t="str">
        <f t="shared" si="50"/>
        <v>07-23-2021</v>
      </c>
      <c r="K3247">
        <v>184000</v>
      </c>
      <c r="L3247">
        <v>1920</v>
      </c>
      <c r="M3247">
        <v>0</v>
      </c>
      <c r="N3247">
        <v>0</v>
      </c>
      <c r="P3247">
        <v>4.26</v>
      </c>
      <c r="Q3247" t="s">
        <v>61</v>
      </c>
      <c r="R3247">
        <v>1</v>
      </c>
      <c r="S3247">
        <v>9851</v>
      </c>
      <c r="T3247" t="s">
        <v>62</v>
      </c>
      <c r="U3247">
        <v>0</v>
      </c>
      <c r="V3247">
        <v>960</v>
      </c>
      <c r="X3247" t="s">
        <v>63</v>
      </c>
      <c r="Y3247">
        <v>672</v>
      </c>
      <c r="Z3247" t="s">
        <v>92</v>
      </c>
      <c r="AA3247" t="s">
        <v>79</v>
      </c>
      <c r="AB3247" t="s">
        <v>66</v>
      </c>
      <c r="AC3247" t="s">
        <v>67</v>
      </c>
      <c r="AE3247">
        <v>6</v>
      </c>
      <c r="AF3247" t="s">
        <v>81</v>
      </c>
      <c r="AK3247" t="s">
        <v>71</v>
      </c>
      <c r="AL3247">
        <v>26</v>
      </c>
      <c r="AN3247" t="s">
        <v>82</v>
      </c>
      <c r="AP3247" t="s">
        <v>56</v>
      </c>
      <c r="AR3247">
        <v>0</v>
      </c>
      <c r="AS3247" t="s">
        <v>73</v>
      </c>
      <c r="AT3247" t="s">
        <v>74</v>
      </c>
      <c r="AV3247" t="s">
        <v>74</v>
      </c>
      <c r="AX3247">
        <v>510</v>
      </c>
      <c r="AY3247" t="s">
        <v>58</v>
      </c>
      <c r="AZ3247">
        <v>4420</v>
      </c>
      <c r="BA3247">
        <v>23310</v>
      </c>
      <c r="BC3247">
        <v>88200</v>
      </c>
      <c r="BD3247" t="s">
        <v>59</v>
      </c>
    </row>
    <row r="3248" spans="1:56" x14ac:dyDescent="0.25">
      <c r="A3248">
        <v>1</v>
      </c>
      <c r="B3248">
        <v>7</v>
      </c>
      <c r="C3248">
        <v>8</v>
      </c>
      <c r="D3248">
        <v>100100900000</v>
      </c>
      <c r="E3248" t="s">
        <v>165</v>
      </c>
      <c r="G3248">
        <v>377</v>
      </c>
      <c r="H3248">
        <v>7</v>
      </c>
      <c r="I3248">
        <v>21</v>
      </c>
      <c r="J3248" t="str">
        <f t="shared" si="50"/>
        <v>07-08-2021</v>
      </c>
      <c r="K3248">
        <v>514143</v>
      </c>
      <c r="L3248">
        <v>0</v>
      </c>
      <c r="M3248">
        <v>0</v>
      </c>
      <c r="N3248">
        <v>0</v>
      </c>
      <c r="P3248">
        <v>67.665000000000006</v>
      </c>
      <c r="U3248">
        <v>0</v>
      </c>
      <c r="V3248">
        <v>0</v>
      </c>
      <c r="Y3248">
        <v>0</v>
      </c>
      <c r="AE3248">
        <v>0</v>
      </c>
      <c r="AR3248">
        <v>0</v>
      </c>
      <c r="AX3248">
        <v>110</v>
      </c>
      <c r="AY3248" t="s">
        <v>423</v>
      </c>
      <c r="AZ3248">
        <v>3377</v>
      </c>
      <c r="BA3248">
        <v>499510</v>
      </c>
      <c r="BC3248">
        <v>0</v>
      </c>
      <c r="BD3248" t="s">
        <v>59</v>
      </c>
    </row>
    <row r="3249" spans="1:56" x14ac:dyDescent="0.25">
      <c r="A3249">
        <v>1</v>
      </c>
      <c r="B3249">
        <v>7</v>
      </c>
      <c r="C3249">
        <v>15</v>
      </c>
      <c r="D3249">
        <v>140120300000</v>
      </c>
      <c r="E3249" t="s">
        <v>527</v>
      </c>
      <c r="G3249">
        <v>402</v>
      </c>
      <c r="H3249">
        <v>7</v>
      </c>
      <c r="I3249">
        <v>21</v>
      </c>
      <c r="J3249" t="str">
        <f t="shared" si="50"/>
        <v>07-15-2021</v>
      </c>
      <c r="K3249">
        <v>39500</v>
      </c>
      <c r="L3249">
        <v>448</v>
      </c>
      <c r="M3249">
        <v>0</v>
      </c>
      <c r="N3249">
        <v>0</v>
      </c>
      <c r="P3249">
        <v>2.39</v>
      </c>
      <c r="Q3249">
        <v>1</v>
      </c>
      <c r="R3249">
        <v>8</v>
      </c>
      <c r="S3249" t="s">
        <v>541</v>
      </c>
      <c r="T3249" t="s">
        <v>112</v>
      </c>
      <c r="U3249">
        <v>0</v>
      </c>
      <c r="V3249">
        <v>0</v>
      </c>
      <c r="Y3249">
        <v>0</v>
      </c>
      <c r="AA3249" t="s">
        <v>542</v>
      </c>
      <c r="AB3249" t="s">
        <v>66</v>
      </c>
      <c r="AC3249" t="s">
        <v>67</v>
      </c>
      <c r="AE3249">
        <v>1</v>
      </c>
      <c r="AI3249" t="s">
        <v>70</v>
      </c>
      <c r="AL3249">
        <v>26</v>
      </c>
      <c r="AN3249" t="s">
        <v>543</v>
      </c>
      <c r="AP3249" t="s">
        <v>56</v>
      </c>
      <c r="AR3249">
        <v>0</v>
      </c>
      <c r="AS3249" t="s">
        <v>73</v>
      </c>
      <c r="AT3249" t="s">
        <v>74</v>
      </c>
      <c r="AV3249" t="s">
        <v>74</v>
      </c>
      <c r="AX3249">
        <v>510</v>
      </c>
      <c r="AY3249" t="s">
        <v>544</v>
      </c>
      <c r="AZ3249">
        <v>3402</v>
      </c>
      <c r="BA3249">
        <v>15170</v>
      </c>
      <c r="BC3249">
        <v>20340</v>
      </c>
      <c r="BD3249" t="s">
        <v>59</v>
      </c>
    </row>
    <row r="3250" spans="1:56" x14ac:dyDescent="0.25">
      <c r="A3250">
        <v>1</v>
      </c>
      <c r="B3250">
        <v>7</v>
      </c>
      <c r="C3250">
        <v>28</v>
      </c>
      <c r="D3250">
        <v>140151000100</v>
      </c>
      <c r="E3250" t="s">
        <v>527</v>
      </c>
      <c r="G3250">
        <v>425</v>
      </c>
      <c r="H3250">
        <v>7</v>
      </c>
      <c r="I3250">
        <v>21</v>
      </c>
      <c r="J3250" t="str">
        <f t="shared" si="50"/>
        <v>07-28-2021</v>
      </c>
      <c r="K3250">
        <v>35000</v>
      </c>
      <c r="L3250">
        <v>0</v>
      </c>
      <c r="M3250">
        <v>0</v>
      </c>
      <c r="N3250">
        <v>0</v>
      </c>
      <c r="P3250">
        <v>1.6850000000000001</v>
      </c>
      <c r="U3250">
        <v>0</v>
      </c>
      <c r="V3250">
        <v>0</v>
      </c>
      <c r="Y3250">
        <v>0</v>
      </c>
      <c r="AE3250">
        <v>0</v>
      </c>
      <c r="AP3250" t="s">
        <v>56</v>
      </c>
      <c r="AR3250">
        <v>0</v>
      </c>
      <c r="AS3250" t="s">
        <v>73</v>
      </c>
      <c r="AT3250" t="s">
        <v>74</v>
      </c>
      <c r="AV3250" t="s">
        <v>74</v>
      </c>
      <c r="AX3250">
        <v>111</v>
      </c>
      <c r="AY3250" t="s">
        <v>58</v>
      </c>
      <c r="AZ3250">
        <v>1425</v>
      </c>
      <c r="BA3250">
        <v>0</v>
      </c>
      <c r="BC3250">
        <v>0</v>
      </c>
      <c r="BD3250" t="s">
        <v>59</v>
      </c>
    </row>
    <row r="3251" spans="1:56" x14ac:dyDescent="0.25">
      <c r="A3251">
        <v>1</v>
      </c>
      <c r="B3251">
        <v>7</v>
      </c>
      <c r="C3251">
        <v>1</v>
      </c>
      <c r="D3251">
        <v>140151000200</v>
      </c>
      <c r="E3251" t="s">
        <v>527</v>
      </c>
      <c r="G3251">
        <v>364</v>
      </c>
      <c r="H3251">
        <v>7</v>
      </c>
      <c r="I3251">
        <v>21</v>
      </c>
      <c r="J3251" t="str">
        <f t="shared" si="50"/>
        <v>07-01-2021</v>
      </c>
      <c r="K3251">
        <v>51000</v>
      </c>
      <c r="L3251">
        <v>0</v>
      </c>
      <c r="M3251">
        <v>0</v>
      </c>
      <c r="N3251">
        <v>0</v>
      </c>
      <c r="P3251">
        <v>7.101</v>
      </c>
      <c r="U3251">
        <v>0</v>
      </c>
      <c r="V3251">
        <v>0</v>
      </c>
      <c r="Y3251">
        <v>0</v>
      </c>
      <c r="AE3251">
        <v>0</v>
      </c>
      <c r="AP3251" t="s">
        <v>56</v>
      </c>
      <c r="AR3251">
        <v>0</v>
      </c>
      <c r="AS3251" t="s">
        <v>73</v>
      </c>
      <c r="AT3251" t="s">
        <v>74</v>
      </c>
      <c r="AV3251" t="s">
        <v>74</v>
      </c>
      <c r="AX3251">
        <v>111</v>
      </c>
      <c r="AY3251" t="s">
        <v>58</v>
      </c>
      <c r="AZ3251">
        <v>1364</v>
      </c>
      <c r="BA3251">
        <v>0</v>
      </c>
      <c r="BC3251">
        <v>0</v>
      </c>
      <c r="BD3251" t="s">
        <v>59</v>
      </c>
    </row>
    <row r="3252" spans="1:56" x14ac:dyDescent="0.25">
      <c r="A3252">
        <v>1</v>
      </c>
      <c r="B3252">
        <v>7</v>
      </c>
      <c r="C3252">
        <v>14</v>
      </c>
      <c r="D3252">
        <v>170561610000</v>
      </c>
      <c r="E3252" t="s">
        <v>684</v>
      </c>
      <c r="G3252">
        <v>398</v>
      </c>
      <c r="H3252">
        <v>7</v>
      </c>
      <c r="I3252">
        <v>21</v>
      </c>
      <c r="J3252" t="str">
        <f t="shared" si="50"/>
        <v>07-14-2021</v>
      </c>
      <c r="K3252">
        <v>140000</v>
      </c>
      <c r="L3252">
        <v>1698</v>
      </c>
      <c r="M3252">
        <v>192</v>
      </c>
      <c r="N3252">
        <v>200</v>
      </c>
      <c r="P3252">
        <v>0.88</v>
      </c>
      <c r="Q3252">
        <v>1</v>
      </c>
      <c r="R3252">
        <v>1</v>
      </c>
      <c r="S3252">
        <v>9711</v>
      </c>
      <c r="T3252" t="s">
        <v>76</v>
      </c>
      <c r="U3252">
        <v>3</v>
      </c>
      <c r="V3252">
        <v>1698</v>
      </c>
      <c r="X3252" t="s">
        <v>63</v>
      </c>
      <c r="Y3252">
        <v>550</v>
      </c>
      <c r="Z3252" t="s">
        <v>64</v>
      </c>
      <c r="AA3252" t="s">
        <v>685</v>
      </c>
      <c r="AB3252" t="s">
        <v>66</v>
      </c>
      <c r="AC3252" t="s">
        <v>67</v>
      </c>
      <c r="AE3252">
        <v>8</v>
      </c>
      <c r="AF3252" t="s">
        <v>81</v>
      </c>
      <c r="AK3252" t="s">
        <v>71</v>
      </c>
      <c r="AL3252">
        <v>35</v>
      </c>
      <c r="AN3252" t="s">
        <v>82</v>
      </c>
      <c r="AP3252" t="s">
        <v>56</v>
      </c>
      <c r="AR3252">
        <v>1704</v>
      </c>
      <c r="AS3252" t="s">
        <v>73</v>
      </c>
      <c r="AT3252" t="s">
        <v>74</v>
      </c>
      <c r="AV3252" t="s">
        <v>74</v>
      </c>
      <c r="AX3252">
        <v>510</v>
      </c>
      <c r="AY3252" t="s">
        <v>429</v>
      </c>
      <c r="AZ3252">
        <v>2398</v>
      </c>
      <c r="BA3252">
        <v>28000</v>
      </c>
      <c r="BC3252">
        <v>110970</v>
      </c>
      <c r="BD3252" t="s">
        <v>59</v>
      </c>
    </row>
    <row r="3253" spans="1:56" x14ac:dyDescent="0.25">
      <c r="A3253">
        <v>1</v>
      </c>
      <c r="B3253">
        <v>7</v>
      </c>
      <c r="C3253">
        <v>26</v>
      </c>
      <c r="D3253">
        <v>180031620000</v>
      </c>
      <c r="E3253" t="s">
        <v>724</v>
      </c>
      <c r="G3253">
        <v>421</v>
      </c>
      <c r="H3253">
        <v>7</v>
      </c>
      <c r="I3253">
        <v>21</v>
      </c>
      <c r="J3253" t="str">
        <f t="shared" si="50"/>
        <v>07-26-2021</v>
      </c>
      <c r="K3253">
        <v>214900</v>
      </c>
      <c r="L3253">
        <v>0</v>
      </c>
      <c r="M3253">
        <v>0</v>
      </c>
      <c r="N3253">
        <v>0</v>
      </c>
      <c r="P3253">
        <v>0.28999999999999998</v>
      </c>
      <c r="U3253">
        <v>0</v>
      </c>
      <c r="V3253">
        <v>0</v>
      </c>
      <c r="Y3253">
        <v>0</v>
      </c>
      <c r="AE3253">
        <v>0</v>
      </c>
      <c r="AP3253" t="s">
        <v>56</v>
      </c>
      <c r="AR3253">
        <v>0</v>
      </c>
      <c r="AS3253" t="s">
        <v>73</v>
      </c>
      <c r="AX3253">
        <v>599</v>
      </c>
      <c r="AY3253" t="s">
        <v>725</v>
      </c>
      <c r="AZ3253">
        <v>1421</v>
      </c>
      <c r="BA3253">
        <v>0</v>
      </c>
      <c r="BC3253">
        <v>0</v>
      </c>
      <c r="BD3253" t="s">
        <v>59</v>
      </c>
    </row>
    <row r="3254" spans="1:56" x14ac:dyDescent="0.25">
      <c r="A3254">
        <v>1</v>
      </c>
      <c r="B3254">
        <v>7</v>
      </c>
      <c r="C3254">
        <v>26</v>
      </c>
      <c r="D3254">
        <v>180031700000</v>
      </c>
      <c r="E3254" t="s">
        <v>726</v>
      </c>
      <c r="G3254">
        <v>421</v>
      </c>
      <c r="H3254">
        <v>7</v>
      </c>
      <c r="I3254">
        <v>21</v>
      </c>
      <c r="J3254" t="str">
        <f t="shared" si="50"/>
        <v>07-26-2021</v>
      </c>
      <c r="K3254">
        <v>214900</v>
      </c>
      <c r="L3254">
        <v>1600</v>
      </c>
      <c r="M3254">
        <v>0</v>
      </c>
      <c r="N3254">
        <v>0</v>
      </c>
      <c r="P3254">
        <v>0.78</v>
      </c>
      <c r="Q3254">
        <v>1</v>
      </c>
      <c r="R3254">
        <v>1</v>
      </c>
      <c r="S3254">
        <v>9661</v>
      </c>
      <c r="T3254" t="s">
        <v>163</v>
      </c>
      <c r="U3254">
        <v>2</v>
      </c>
      <c r="V3254">
        <v>0</v>
      </c>
      <c r="X3254" t="s">
        <v>63</v>
      </c>
      <c r="Y3254">
        <v>576</v>
      </c>
      <c r="Z3254" t="s">
        <v>64</v>
      </c>
      <c r="AA3254" t="s">
        <v>208</v>
      </c>
      <c r="AB3254" t="s">
        <v>66</v>
      </c>
      <c r="AC3254" t="s">
        <v>77</v>
      </c>
      <c r="AE3254">
        <v>8</v>
      </c>
      <c r="AF3254" t="s">
        <v>88</v>
      </c>
      <c r="AK3254" t="s">
        <v>71</v>
      </c>
      <c r="AL3254">
        <v>35</v>
      </c>
      <c r="AN3254" t="s">
        <v>72</v>
      </c>
      <c r="AP3254" t="s">
        <v>56</v>
      </c>
      <c r="AR3254">
        <v>0</v>
      </c>
      <c r="AS3254" t="s">
        <v>73</v>
      </c>
      <c r="AT3254" t="s">
        <v>74</v>
      </c>
      <c r="AV3254" t="s">
        <v>74</v>
      </c>
      <c r="AX3254">
        <v>510</v>
      </c>
      <c r="AY3254" t="s">
        <v>58</v>
      </c>
      <c r="AZ3254">
        <v>2421</v>
      </c>
      <c r="BA3254">
        <v>10200</v>
      </c>
      <c r="BC3254">
        <v>124570</v>
      </c>
      <c r="BD3254" t="s">
        <v>59</v>
      </c>
    </row>
    <row r="3255" spans="1:56" x14ac:dyDescent="0.25">
      <c r="A3255">
        <v>1</v>
      </c>
      <c r="B3255">
        <v>7</v>
      </c>
      <c r="C3255">
        <v>14</v>
      </c>
      <c r="D3255">
        <v>210510600000</v>
      </c>
      <c r="E3255" t="s">
        <v>875</v>
      </c>
      <c r="G3255">
        <v>397</v>
      </c>
      <c r="H3255">
        <v>7</v>
      </c>
      <c r="I3255">
        <v>21</v>
      </c>
      <c r="J3255" t="str">
        <f t="shared" si="50"/>
        <v>07-14-2021</v>
      </c>
      <c r="K3255">
        <v>15000</v>
      </c>
      <c r="L3255">
        <v>1276</v>
      </c>
      <c r="M3255">
        <v>66</v>
      </c>
      <c r="N3255">
        <v>132</v>
      </c>
      <c r="P3255">
        <v>0</v>
      </c>
      <c r="Q3255" t="s">
        <v>61</v>
      </c>
      <c r="R3255" t="s">
        <v>116</v>
      </c>
      <c r="S3255" t="s">
        <v>866</v>
      </c>
      <c r="T3255" t="s">
        <v>143</v>
      </c>
      <c r="U3255">
        <v>3</v>
      </c>
      <c r="V3255">
        <v>0</v>
      </c>
      <c r="Y3255">
        <v>720</v>
      </c>
      <c r="Z3255" t="s">
        <v>64</v>
      </c>
      <c r="AA3255" t="s">
        <v>876</v>
      </c>
      <c r="AB3255" t="s">
        <v>66</v>
      </c>
      <c r="AC3255" t="s">
        <v>67</v>
      </c>
      <c r="AE3255">
        <v>8</v>
      </c>
      <c r="AF3255" t="s">
        <v>81</v>
      </c>
      <c r="AI3255" t="s">
        <v>70</v>
      </c>
      <c r="AK3255" t="s">
        <v>71</v>
      </c>
      <c r="AL3255">
        <v>65</v>
      </c>
      <c r="AM3255">
        <v>15</v>
      </c>
      <c r="AN3255" t="s">
        <v>170</v>
      </c>
      <c r="AP3255" t="s">
        <v>56</v>
      </c>
      <c r="AR3255">
        <v>2121</v>
      </c>
      <c r="AS3255" t="s">
        <v>73</v>
      </c>
      <c r="AT3255" t="s">
        <v>74</v>
      </c>
      <c r="AV3255" t="s">
        <v>74</v>
      </c>
      <c r="AX3255">
        <v>510</v>
      </c>
      <c r="AY3255" t="s">
        <v>58</v>
      </c>
      <c r="AZ3255">
        <v>3397</v>
      </c>
      <c r="BA3255">
        <v>2510</v>
      </c>
      <c r="BC3255">
        <v>52310</v>
      </c>
      <c r="BD3255" t="s">
        <v>59</v>
      </c>
    </row>
    <row r="3256" spans="1:56" x14ac:dyDescent="0.25">
      <c r="A3256">
        <v>1</v>
      </c>
      <c r="B3256">
        <v>7</v>
      </c>
      <c r="C3256">
        <v>22</v>
      </c>
      <c r="D3256">
        <v>240440600000</v>
      </c>
      <c r="E3256" t="s">
        <v>993</v>
      </c>
      <c r="G3256">
        <v>414</v>
      </c>
      <c r="H3256">
        <v>7</v>
      </c>
      <c r="I3256">
        <v>21</v>
      </c>
      <c r="J3256" t="str">
        <f t="shared" si="50"/>
        <v>07-22-2021</v>
      </c>
      <c r="K3256">
        <v>85000</v>
      </c>
      <c r="L3256">
        <v>1196</v>
      </c>
      <c r="M3256">
        <v>83</v>
      </c>
      <c r="N3256">
        <v>115</v>
      </c>
      <c r="P3256">
        <v>0</v>
      </c>
      <c r="Q3256">
        <v>1</v>
      </c>
      <c r="R3256">
        <v>6</v>
      </c>
      <c r="S3256" t="s">
        <v>109</v>
      </c>
      <c r="T3256" t="s">
        <v>112</v>
      </c>
      <c r="U3256">
        <v>3</v>
      </c>
      <c r="V3256">
        <v>0</v>
      </c>
      <c r="Y3256">
        <v>616</v>
      </c>
      <c r="Z3256" t="s">
        <v>64</v>
      </c>
      <c r="AA3256" t="s">
        <v>702</v>
      </c>
      <c r="AB3256" t="s">
        <v>66</v>
      </c>
      <c r="AC3256" t="s">
        <v>67</v>
      </c>
      <c r="AE3256">
        <v>6</v>
      </c>
      <c r="AF3256" t="s">
        <v>81</v>
      </c>
      <c r="AK3256" t="s">
        <v>154</v>
      </c>
      <c r="AL3256">
        <v>28</v>
      </c>
      <c r="AN3256" t="s">
        <v>138</v>
      </c>
      <c r="AP3256" t="s">
        <v>56</v>
      </c>
      <c r="AR3256">
        <v>2415</v>
      </c>
      <c r="AS3256" t="s">
        <v>73</v>
      </c>
      <c r="AT3256" t="s">
        <v>213</v>
      </c>
      <c r="AV3256" t="s">
        <v>213</v>
      </c>
      <c r="AX3256">
        <v>510</v>
      </c>
      <c r="AY3256" t="s">
        <v>58</v>
      </c>
      <c r="AZ3256">
        <v>7414</v>
      </c>
      <c r="BA3256">
        <v>5060</v>
      </c>
      <c r="BC3256">
        <v>64000</v>
      </c>
      <c r="BD3256" t="s">
        <v>59</v>
      </c>
    </row>
    <row r="3257" spans="1:56" x14ac:dyDescent="0.25">
      <c r="A3257">
        <v>1</v>
      </c>
      <c r="B3257">
        <v>7</v>
      </c>
      <c r="C3257">
        <v>27</v>
      </c>
      <c r="D3257">
        <v>240461900000</v>
      </c>
      <c r="E3257" t="s">
        <v>1014</v>
      </c>
      <c r="G3257">
        <v>424</v>
      </c>
      <c r="H3257">
        <v>7</v>
      </c>
      <c r="I3257">
        <v>21</v>
      </c>
      <c r="J3257" t="str">
        <f t="shared" si="50"/>
        <v>07-27-2021</v>
      </c>
      <c r="K3257">
        <v>45000</v>
      </c>
      <c r="L3257">
        <v>0</v>
      </c>
      <c r="M3257">
        <v>51</v>
      </c>
      <c r="N3257">
        <v>165</v>
      </c>
      <c r="P3257">
        <v>0</v>
      </c>
      <c r="U3257">
        <v>0</v>
      </c>
      <c r="V3257">
        <v>0</v>
      </c>
      <c r="Y3257">
        <v>0</v>
      </c>
      <c r="AE3257">
        <v>0</v>
      </c>
      <c r="AF3257" t="s">
        <v>81</v>
      </c>
      <c r="AR3257">
        <v>7241</v>
      </c>
      <c r="AX3257">
        <v>453</v>
      </c>
      <c r="AY3257" t="s">
        <v>1015</v>
      </c>
      <c r="AZ3257">
        <v>4424</v>
      </c>
      <c r="BA3257">
        <v>5370</v>
      </c>
      <c r="BC3257">
        <v>28830</v>
      </c>
      <c r="BD3257" t="s">
        <v>59</v>
      </c>
    </row>
    <row r="3258" spans="1:56" x14ac:dyDescent="0.25">
      <c r="A3258">
        <v>1</v>
      </c>
      <c r="B3258">
        <v>7</v>
      </c>
      <c r="C3258">
        <v>23</v>
      </c>
      <c r="D3258">
        <v>240501700000</v>
      </c>
      <c r="E3258" t="s">
        <v>1025</v>
      </c>
      <c r="G3258">
        <v>418</v>
      </c>
      <c r="H3258">
        <v>7</v>
      </c>
      <c r="I3258">
        <v>21</v>
      </c>
      <c r="J3258" t="str">
        <f t="shared" si="50"/>
        <v>07-23-2021</v>
      </c>
      <c r="K3258">
        <v>80500</v>
      </c>
      <c r="L3258">
        <v>1663</v>
      </c>
      <c r="M3258">
        <v>83</v>
      </c>
      <c r="N3258">
        <v>165</v>
      </c>
      <c r="P3258">
        <v>0</v>
      </c>
      <c r="Q3258" t="s">
        <v>115</v>
      </c>
      <c r="R3258" t="s">
        <v>116</v>
      </c>
      <c r="S3258" t="s">
        <v>135</v>
      </c>
      <c r="T3258" t="s">
        <v>118</v>
      </c>
      <c r="U3258">
        <v>4</v>
      </c>
      <c r="V3258">
        <v>0</v>
      </c>
      <c r="Y3258">
        <v>576</v>
      </c>
      <c r="Z3258" t="s">
        <v>92</v>
      </c>
      <c r="AA3258" t="s">
        <v>101</v>
      </c>
      <c r="AB3258" t="s">
        <v>66</v>
      </c>
      <c r="AC3258" t="s">
        <v>385</v>
      </c>
      <c r="AE3258">
        <v>6</v>
      </c>
      <c r="AF3258" t="s">
        <v>88</v>
      </c>
      <c r="AK3258" t="s">
        <v>154</v>
      </c>
      <c r="AL3258">
        <v>45</v>
      </c>
      <c r="AN3258" t="s">
        <v>82</v>
      </c>
      <c r="AP3258" t="s">
        <v>56</v>
      </c>
      <c r="AR3258">
        <v>2425</v>
      </c>
      <c r="AS3258" t="s">
        <v>73</v>
      </c>
      <c r="AT3258" t="s">
        <v>213</v>
      </c>
      <c r="AV3258" t="s">
        <v>213</v>
      </c>
      <c r="AX3258">
        <v>510</v>
      </c>
      <c r="AY3258" t="s">
        <v>763</v>
      </c>
      <c r="AZ3258">
        <v>11418</v>
      </c>
      <c r="BA3258">
        <v>7890</v>
      </c>
      <c r="BC3258">
        <v>67230</v>
      </c>
      <c r="BD3258" t="s">
        <v>59</v>
      </c>
    </row>
    <row r="3259" spans="1:56" x14ac:dyDescent="0.25">
      <c r="A3259">
        <v>1</v>
      </c>
      <c r="B3259">
        <v>7</v>
      </c>
      <c r="C3259">
        <v>1</v>
      </c>
      <c r="D3259">
        <v>240541100100</v>
      </c>
      <c r="E3259" t="s">
        <v>1043</v>
      </c>
      <c r="G3259">
        <v>365</v>
      </c>
      <c r="H3259">
        <v>7</v>
      </c>
      <c r="I3259">
        <v>21</v>
      </c>
      <c r="J3259" t="str">
        <f t="shared" si="50"/>
        <v>07-01-2021</v>
      </c>
      <c r="K3259">
        <v>207500</v>
      </c>
      <c r="L3259">
        <v>0</v>
      </c>
      <c r="M3259">
        <v>0</v>
      </c>
      <c r="N3259">
        <v>0</v>
      </c>
      <c r="P3259">
        <v>9.0999999999999998E-2</v>
      </c>
      <c r="U3259">
        <v>0</v>
      </c>
      <c r="V3259">
        <v>0</v>
      </c>
      <c r="Y3259">
        <v>0</v>
      </c>
      <c r="AE3259">
        <v>0</v>
      </c>
      <c r="AP3259" t="s">
        <v>56</v>
      </c>
      <c r="AR3259">
        <v>2425</v>
      </c>
      <c r="AS3259" t="s">
        <v>73</v>
      </c>
      <c r="AT3259" t="s">
        <v>213</v>
      </c>
      <c r="AV3259" t="s">
        <v>213</v>
      </c>
      <c r="AX3259">
        <v>500</v>
      </c>
      <c r="AY3259" t="s">
        <v>58</v>
      </c>
      <c r="AZ3259">
        <v>2365</v>
      </c>
      <c r="BA3259">
        <v>0</v>
      </c>
      <c r="BC3259">
        <v>0</v>
      </c>
      <c r="BD3259" t="s">
        <v>59</v>
      </c>
    </row>
    <row r="3260" spans="1:56" x14ac:dyDescent="0.25">
      <c r="A3260">
        <v>1</v>
      </c>
      <c r="B3260">
        <v>7</v>
      </c>
      <c r="C3260">
        <v>1</v>
      </c>
      <c r="D3260">
        <v>240541200000</v>
      </c>
      <c r="E3260" t="s">
        <v>1044</v>
      </c>
      <c r="G3260">
        <v>365</v>
      </c>
      <c r="H3260">
        <v>7</v>
      </c>
      <c r="I3260">
        <v>21</v>
      </c>
      <c r="J3260" t="str">
        <f t="shared" si="50"/>
        <v>07-01-2021</v>
      </c>
      <c r="K3260">
        <v>207500</v>
      </c>
      <c r="L3260">
        <v>1433</v>
      </c>
      <c r="M3260">
        <v>82</v>
      </c>
      <c r="N3260">
        <v>66</v>
      </c>
      <c r="P3260">
        <v>0</v>
      </c>
      <c r="Q3260">
        <v>1</v>
      </c>
      <c r="R3260">
        <v>2</v>
      </c>
      <c r="S3260">
        <v>191</v>
      </c>
      <c r="T3260" t="s">
        <v>112</v>
      </c>
      <c r="U3260">
        <v>3</v>
      </c>
      <c r="V3260">
        <v>0</v>
      </c>
      <c r="X3260" t="s">
        <v>63</v>
      </c>
      <c r="Y3260">
        <v>480</v>
      </c>
      <c r="Z3260" t="s">
        <v>64</v>
      </c>
      <c r="AA3260" t="s">
        <v>157</v>
      </c>
      <c r="AB3260" t="s">
        <v>66</v>
      </c>
      <c r="AC3260" t="s">
        <v>67</v>
      </c>
      <c r="AE3260">
        <v>8</v>
      </c>
      <c r="AF3260" t="s">
        <v>68</v>
      </c>
      <c r="AG3260" t="s">
        <v>69</v>
      </c>
      <c r="AN3260" t="s">
        <v>72</v>
      </c>
      <c r="AP3260" t="s">
        <v>56</v>
      </c>
      <c r="AR3260">
        <v>2425</v>
      </c>
      <c r="AS3260" t="s">
        <v>73</v>
      </c>
      <c r="AT3260" t="s">
        <v>213</v>
      </c>
      <c r="AV3260" t="s">
        <v>213</v>
      </c>
      <c r="AX3260">
        <v>510</v>
      </c>
      <c r="AY3260" t="s">
        <v>58</v>
      </c>
      <c r="AZ3260">
        <v>4365</v>
      </c>
      <c r="BA3260">
        <v>6490</v>
      </c>
      <c r="BC3260">
        <v>119800</v>
      </c>
      <c r="BD3260" t="s">
        <v>59</v>
      </c>
    </row>
    <row r="3261" spans="1:56" x14ac:dyDescent="0.25">
      <c r="A3261">
        <v>1</v>
      </c>
      <c r="B3261">
        <v>7</v>
      </c>
      <c r="C3261">
        <v>12</v>
      </c>
      <c r="D3261">
        <v>240744800000</v>
      </c>
      <c r="E3261" t="s">
        <v>1151</v>
      </c>
      <c r="G3261">
        <v>383</v>
      </c>
      <c r="H3261">
        <v>7</v>
      </c>
      <c r="I3261">
        <v>21</v>
      </c>
      <c r="J3261" t="str">
        <f t="shared" si="50"/>
        <v>07-12-2021</v>
      </c>
      <c r="K3261">
        <v>2833</v>
      </c>
      <c r="L3261">
        <v>1556</v>
      </c>
      <c r="M3261">
        <v>66</v>
      </c>
      <c r="N3261">
        <v>165</v>
      </c>
      <c r="P3261">
        <v>0.25</v>
      </c>
      <c r="Q3261" t="s">
        <v>61</v>
      </c>
      <c r="R3261" t="s">
        <v>116</v>
      </c>
      <c r="S3261" t="s">
        <v>135</v>
      </c>
      <c r="T3261" t="s">
        <v>143</v>
      </c>
      <c r="U3261">
        <v>0</v>
      </c>
      <c r="V3261">
        <v>0</v>
      </c>
      <c r="X3261" t="s">
        <v>63</v>
      </c>
      <c r="Y3261">
        <v>952</v>
      </c>
      <c r="Z3261" t="s">
        <v>92</v>
      </c>
      <c r="AA3261" t="s">
        <v>229</v>
      </c>
      <c r="AB3261" t="s">
        <v>66</v>
      </c>
      <c r="AC3261" t="s">
        <v>67</v>
      </c>
      <c r="AE3261">
        <v>6</v>
      </c>
      <c r="AF3261" t="s">
        <v>81</v>
      </c>
      <c r="AK3261" t="s">
        <v>225</v>
      </c>
      <c r="AL3261">
        <v>75</v>
      </c>
      <c r="AN3261" t="s">
        <v>92</v>
      </c>
      <c r="AP3261" t="s">
        <v>56</v>
      </c>
      <c r="AR3261">
        <v>2430</v>
      </c>
      <c r="AS3261" t="s">
        <v>73</v>
      </c>
      <c r="AT3261" t="s">
        <v>213</v>
      </c>
      <c r="AV3261" t="s">
        <v>213</v>
      </c>
      <c r="AX3261">
        <v>510</v>
      </c>
      <c r="AY3261" t="s">
        <v>58</v>
      </c>
      <c r="AZ3261">
        <v>1383</v>
      </c>
      <c r="BA3261">
        <v>6970</v>
      </c>
      <c r="BC3261">
        <v>33860</v>
      </c>
      <c r="BD3261" t="s">
        <v>59</v>
      </c>
    </row>
    <row r="3262" spans="1:56" x14ac:dyDescent="0.25">
      <c r="A3262">
        <v>1</v>
      </c>
      <c r="B3262">
        <v>7</v>
      </c>
      <c r="C3262">
        <v>12</v>
      </c>
      <c r="D3262">
        <v>240744800000</v>
      </c>
      <c r="E3262" t="s">
        <v>1151</v>
      </c>
      <c r="G3262">
        <v>384</v>
      </c>
      <c r="H3262">
        <v>7</v>
      </c>
      <c r="I3262">
        <v>21</v>
      </c>
      <c r="J3262" t="str">
        <f t="shared" si="50"/>
        <v>07-12-2021</v>
      </c>
      <c r="K3262">
        <v>14166</v>
      </c>
      <c r="L3262">
        <v>1556</v>
      </c>
      <c r="M3262">
        <v>66</v>
      </c>
      <c r="N3262">
        <v>165</v>
      </c>
      <c r="P3262">
        <v>0.25</v>
      </c>
      <c r="Q3262" t="s">
        <v>61</v>
      </c>
      <c r="R3262" t="s">
        <v>116</v>
      </c>
      <c r="S3262" t="s">
        <v>135</v>
      </c>
      <c r="T3262" t="s">
        <v>143</v>
      </c>
      <c r="U3262">
        <v>0</v>
      </c>
      <c r="V3262">
        <v>0</v>
      </c>
      <c r="X3262" t="s">
        <v>63</v>
      </c>
      <c r="Y3262">
        <v>952</v>
      </c>
      <c r="Z3262" t="s">
        <v>92</v>
      </c>
      <c r="AA3262" t="s">
        <v>229</v>
      </c>
      <c r="AB3262" t="s">
        <v>66</v>
      </c>
      <c r="AC3262" t="s">
        <v>67</v>
      </c>
      <c r="AE3262">
        <v>6</v>
      </c>
      <c r="AF3262" t="s">
        <v>81</v>
      </c>
      <c r="AK3262" t="s">
        <v>225</v>
      </c>
      <c r="AL3262">
        <v>75</v>
      </c>
      <c r="AN3262" t="s">
        <v>92</v>
      </c>
      <c r="AP3262" t="s">
        <v>56</v>
      </c>
      <c r="AR3262">
        <v>2430</v>
      </c>
      <c r="AS3262" t="s">
        <v>73</v>
      </c>
      <c r="AT3262" t="s">
        <v>213</v>
      </c>
      <c r="AV3262" t="s">
        <v>213</v>
      </c>
      <c r="AX3262">
        <v>510</v>
      </c>
      <c r="AY3262" t="s">
        <v>58</v>
      </c>
      <c r="AZ3262">
        <v>2384</v>
      </c>
      <c r="BA3262">
        <v>6970</v>
      </c>
      <c r="BC3262">
        <v>33860</v>
      </c>
      <c r="BD3262" t="s">
        <v>59</v>
      </c>
    </row>
    <row r="3263" spans="1:56" x14ac:dyDescent="0.25">
      <c r="A3263">
        <v>1</v>
      </c>
      <c r="B3263">
        <v>7</v>
      </c>
      <c r="C3263">
        <v>19</v>
      </c>
      <c r="D3263">
        <v>240745300000</v>
      </c>
      <c r="E3263" t="s">
        <v>1153</v>
      </c>
      <c r="G3263">
        <v>405</v>
      </c>
      <c r="H3263">
        <v>7</v>
      </c>
      <c r="I3263">
        <v>21</v>
      </c>
      <c r="J3263" t="str">
        <f t="shared" si="50"/>
        <v>07-19-2021</v>
      </c>
      <c r="K3263">
        <v>30000</v>
      </c>
      <c r="L3263">
        <v>0</v>
      </c>
      <c r="M3263">
        <v>110</v>
      </c>
      <c r="N3263">
        <v>165</v>
      </c>
      <c r="P3263">
        <v>0.41599999999999998</v>
      </c>
      <c r="U3263">
        <v>0</v>
      </c>
      <c r="V3263">
        <v>0</v>
      </c>
      <c r="Y3263">
        <v>0</v>
      </c>
      <c r="AE3263">
        <v>0</v>
      </c>
      <c r="AP3263" t="s">
        <v>56</v>
      </c>
      <c r="AR3263">
        <v>2402</v>
      </c>
      <c r="AS3263" t="s">
        <v>73</v>
      </c>
      <c r="AT3263" t="s">
        <v>213</v>
      </c>
      <c r="AV3263" t="s">
        <v>213</v>
      </c>
      <c r="AX3263">
        <v>110</v>
      </c>
      <c r="AY3263" t="s">
        <v>58</v>
      </c>
      <c r="AZ3263">
        <v>1405</v>
      </c>
      <c r="BA3263">
        <v>0</v>
      </c>
      <c r="BC3263">
        <v>0</v>
      </c>
      <c r="BD3263" t="s">
        <v>59</v>
      </c>
    </row>
    <row r="3264" spans="1:56" x14ac:dyDescent="0.25">
      <c r="A3264">
        <v>1</v>
      </c>
      <c r="B3264">
        <v>7</v>
      </c>
      <c r="C3264">
        <v>19</v>
      </c>
      <c r="D3264">
        <v>240745400000</v>
      </c>
      <c r="E3264" t="s">
        <v>1153</v>
      </c>
      <c r="G3264">
        <v>405</v>
      </c>
      <c r="H3264">
        <v>7</v>
      </c>
      <c r="I3264">
        <v>21</v>
      </c>
      <c r="J3264" t="str">
        <f t="shared" si="50"/>
        <v>07-19-2021</v>
      </c>
      <c r="K3264">
        <v>30000</v>
      </c>
      <c r="L3264">
        <v>0</v>
      </c>
      <c r="M3264">
        <v>110</v>
      </c>
      <c r="N3264">
        <v>0</v>
      </c>
      <c r="P3264">
        <v>0.34499999999999997</v>
      </c>
      <c r="U3264">
        <v>0</v>
      </c>
      <c r="V3264">
        <v>0</v>
      </c>
      <c r="Y3264">
        <v>0</v>
      </c>
      <c r="AE3264">
        <v>0</v>
      </c>
      <c r="AP3264" t="s">
        <v>56</v>
      </c>
      <c r="AR3264">
        <v>2402</v>
      </c>
      <c r="AS3264" t="s">
        <v>73</v>
      </c>
      <c r="AT3264" t="s">
        <v>213</v>
      </c>
      <c r="AV3264" t="s">
        <v>213</v>
      </c>
      <c r="AX3264">
        <v>110</v>
      </c>
      <c r="AY3264" t="s">
        <v>58</v>
      </c>
      <c r="AZ3264">
        <v>1405</v>
      </c>
      <c r="BA3264">
        <v>0</v>
      </c>
      <c r="BC3264">
        <v>0</v>
      </c>
      <c r="BD3264" t="s">
        <v>59</v>
      </c>
    </row>
    <row r="3265" spans="1:56" x14ac:dyDescent="0.25">
      <c r="A3265">
        <v>1</v>
      </c>
      <c r="B3265">
        <v>7</v>
      </c>
      <c r="C3265">
        <v>28</v>
      </c>
      <c r="D3265">
        <v>240810800000</v>
      </c>
      <c r="E3265" t="s">
        <v>1192</v>
      </c>
      <c r="G3265">
        <v>426</v>
      </c>
      <c r="H3265">
        <v>7</v>
      </c>
      <c r="I3265">
        <v>21</v>
      </c>
      <c r="J3265" t="str">
        <f t="shared" si="50"/>
        <v>07-28-2021</v>
      </c>
      <c r="K3265">
        <v>155000</v>
      </c>
      <c r="L3265">
        <v>0</v>
      </c>
      <c r="M3265">
        <v>80</v>
      </c>
      <c r="N3265">
        <v>115</v>
      </c>
      <c r="P3265">
        <v>0</v>
      </c>
      <c r="U3265">
        <v>0</v>
      </c>
      <c r="V3265">
        <v>0</v>
      </c>
      <c r="Y3265">
        <v>0</v>
      </c>
      <c r="AE3265">
        <v>0</v>
      </c>
      <c r="AP3265" t="s">
        <v>56</v>
      </c>
      <c r="AR3265">
        <v>2400</v>
      </c>
      <c r="AS3265" t="s">
        <v>73</v>
      </c>
      <c r="AX3265">
        <v>500</v>
      </c>
      <c r="AY3265" t="s">
        <v>58</v>
      </c>
      <c r="AZ3265">
        <v>4426</v>
      </c>
      <c r="BA3265">
        <v>0</v>
      </c>
      <c r="BC3265">
        <v>0</v>
      </c>
      <c r="BD3265" t="s">
        <v>59</v>
      </c>
    </row>
    <row r="3266" spans="1:56" x14ac:dyDescent="0.25">
      <c r="A3266">
        <v>1</v>
      </c>
      <c r="B3266">
        <v>7</v>
      </c>
      <c r="C3266">
        <v>28</v>
      </c>
      <c r="D3266">
        <v>240810900000</v>
      </c>
      <c r="E3266" t="s">
        <v>1193</v>
      </c>
      <c r="G3266">
        <v>426</v>
      </c>
      <c r="H3266">
        <v>7</v>
      </c>
      <c r="I3266">
        <v>21</v>
      </c>
      <c r="J3266" t="str">
        <f t="shared" ref="J3266:J3329" si="51">CONCATENATE(TEXT(H3266,"00"),"-",TEXT(C3266,"00"),"-",TEXT(I3266,"2000"))</f>
        <v>07-28-2021</v>
      </c>
      <c r="K3266">
        <v>155000</v>
      </c>
      <c r="L3266">
        <v>1952</v>
      </c>
      <c r="M3266">
        <v>90</v>
      </c>
      <c r="N3266">
        <v>115</v>
      </c>
      <c r="P3266">
        <v>0</v>
      </c>
      <c r="Q3266">
        <v>1</v>
      </c>
      <c r="R3266">
        <v>1</v>
      </c>
      <c r="S3266">
        <v>9761</v>
      </c>
      <c r="T3266" t="s">
        <v>112</v>
      </c>
      <c r="U3266">
        <v>0</v>
      </c>
      <c r="V3266">
        <v>0</v>
      </c>
      <c r="Y3266">
        <v>484</v>
      </c>
      <c r="Z3266" t="s">
        <v>64</v>
      </c>
      <c r="AA3266" t="s">
        <v>205</v>
      </c>
      <c r="AB3266" t="s">
        <v>66</v>
      </c>
      <c r="AC3266" t="s">
        <v>77</v>
      </c>
      <c r="AE3266">
        <v>8</v>
      </c>
      <c r="AF3266" t="s">
        <v>102</v>
      </c>
      <c r="AG3266" t="s">
        <v>69</v>
      </c>
      <c r="AK3266" t="s">
        <v>71</v>
      </c>
      <c r="AL3266">
        <v>30</v>
      </c>
      <c r="AN3266" t="s">
        <v>72</v>
      </c>
      <c r="AP3266" t="s">
        <v>56</v>
      </c>
      <c r="AR3266">
        <v>2400</v>
      </c>
      <c r="AS3266" t="s">
        <v>73</v>
      </c>
      <c r="AT3266" t="s">
        <v>213</v>
      </c>
      <c r="AV3266" t="s">
        <v>213</v>
      </c>
      <c r="AX3266">
        <v>510</v>
      </c>
      <c r="AY3266" t="s">
        <v>58</v>
      </c>
      <c r="AZ3266">
        <v>4426</v>
      </c>
      <c r="BA3266">
        <v>13740</v>
      </c>
      <c r="BC3266">
        <v>140140</v>
      </c>
      <c r="BD3266" t="s">
        <v>59</v>
      </c>
    </row>
    <row r="3267" spans="1:56" x14ac:dyDescent="0.25">
      <c r="A3267">
        <v>1</v>
      </c>
      <c r="B3267">
        <v>7</v>
      </c>
      <c r="C3267">
        <v>27</v>
      </c>
      <c r="D3267">
        <v>240811690400</v>
      </c>
      <c r="E3267" t="s">
        <v>1202</v>
      </c>
      <c r="G3267">
        <v>423</v>
      </c>
      <c r="H3267">
        <v>7</v>
      </c>
      <c r="I3267">
        <v>21</v>
      </c>
      <c r="J3267" t="str">
        <f t="shared" si="51"/>
        <v>07-27-2021</v>
      </c>
      <c r="K3267">
        <v>150000</v>
      </c>
      <c r="L3267">
        <v>1583</v>
      </c>
      <c r="M3267">
        <v>83</v>
      </c>
      <c r="N3267">
        <v>165</v>
      </c>
      <c r="P3267">
        <v>0</v>
      </c>
      <c r="Q3267">
        <v>1</v>
      </c>
      <c r="R3267">
        <v>1</v>
      </c>
      <c r="S3267">
        <v>9541</v>
      </c>
      <c r="T3267" t="s">
        <v>112</v>
      </c>
      <c r="U3267">
        <v>0</v>
      </c>
      <c r="V3267">
        <v>0</v>
      </c>
      <c r="X3267" t="s">
        <v>63</v>
      </c>
      <c r="Y3267">
        <v>392</v>
      </c>
      <c r="Z3267" t="s">
        <v>64</v>
      </c>
      <c r="AA3267" t="s">
        <v>441</v>
      </c>
      <c r="AB3267" t="s">
        <v>66</v>
      </c>
      <c r="AC3267" t="s">
        <v>67</v>
      </c>
      <c r="AE3267">
        <v>5</v>
      </c>
      <c r="AF3267" t="s">
        <v>102</v>
      </c>
      <c r="AG3267" t="s">
        <v>69</v>
      </c>
      <c r="AI3267" t="s">
        <v>70</v>
      </c>
      <c r="AK3267" t="s">
        <v>71</v>
      </c>
      <c r="AL3267">
        <v>42</v>
      </c>
      <c r="AN3267" t="s">
        <v>82</v>
      </c>
      <c r="AP3267" t="s">
        <v>56</v>
      </c>
      <c r="AR3267">
        <v>2405</v>
      </c>
      <c r="AS3267" t="s">
        <v>73</v>
      </c>
      <c r="AT3267" t="s">
        <v>74</v>
      </c>
      <c r="AV3267" t="s">
        <v>74</v>
      </c>
      <c r="AX3267">
        <v>510</v>
      </c>
      <c r="AY3267" t="s">
        <v>1203</v>
      </c>
      <c r="AZ3267">
        <v>3423</v>
      </c>
      <c r="BA3267">
        <v>8710</v>
      </c>
      <c r="BC3267">
        <v>87540</v>
      </c>
      <c r="BD3267" t="s">
        <v>59</v>
      </c>
    </row>
    <row r="3268" spans="1:56" x14ac:dyDescent="0.25">
      <c r="A3268">
        <v>1</v>
      </c>
      <c r="B3268">
        <v>7</v>
      </c>
      <c r="C3268">
        <v>27</v>
      </c>
      <c r="D3268">
        <v>240811690500</v>
      </c>
      <c r="E3268" t="s">
        <v>412</v>
      </c>
      <c r="G3268">
        <v>423</v>
      </c>
      <c r="H3268">
        <v>7</v>
      </c>
      <c r="I3268">
        <v>21</v>
      </c>
      <c r="J3268" t="str">
        <f t="shared" si="51"/>
        <v>07-27-2021</v>
      </c>
      <c r="K3268">
        <v>150000</v>
      </c>
      <c r="L3268">
        <v>0</v>
      </c>
      <c r="M3268">
        <v>83</v>
      </c>
      <c r="N3268">
        <v>165</v>
      </c>
      <c r="P3268">
        <v>0</v>
      </c>
      <c r="U3268">
        <v>0</v>
      </c>
      <c r="V3268">
        <v>0</v>
      </c>
      <c r="Y3268">
        <v>0</v>
      </c>
      <c r="AE3268">
        <v>0</v>
      </c>
      <c r="AP3268" t="s">
        <v>56</v>
      </c>
      <c r="AR3268">
        <v>2405</v>
      </c>
      <c r="AS3268" t="s">
        <v>73</v>
      </c>
      <c r="AX3268">
        <v>500</v>
      </c>
      <c r="AY3268" t="s">
        <v>442</v>
      </c>
      <c r="AZ3268">
        <v>3423</v>
      </c>
      <c r="BA3268">
        <v>8710</v>
      </c>
      <c r="BC3268">
        <v>0</v>
      </c>
      <c r="BD3268" t="s">
        <v>59</v>
      </c>
    </row>
    <row r="3269" spans="1:56" x14ac:dyDescent="0.25">
      <c r="A3269">
        <v>1</v>
      </c>
      <c r="B3269">
        <v>7</v>
      </c>
      <c r="C3269">
        <v>21</v>
      </c>
      <c r="D3269">
        <v>250221600000</v>
      </c>
      <c r="E3269" t="s">
        <v>1279</v>
      </c>
      <c r="G3269">
        <v>409</v>
      </c>
      <c r="H3269">
        <v>7</v>
      </c>
      <c r="I3269">
        <v>21</v>
      </c>
      <c r="J3269" t="str">
        <f t="shared" si="51"/>
        <v>07-21-2021</v>
      </c>
      <c r="K3269">
        <v>150000</v>
      </c>
      <c r="L3269">
        <v>0</v>
      </c>
      <c r="M3269">
        <v>150</v>
      </c>
      <c r="N3269">
        <v>175</v>
      </c>
      <c r="P3269">
        <v>0</v>
      </c>
      <c r="U3269">
        <v>0</v>
      </c>
      <c r="V3269">
        <v>0</v>
      </c>
      <c r="Y3269">
        <v>0</v>
      </c>
      <c r="AE3269">
        <v>0</v>
      </c>
      <c r="AP3269" t="s">
        <v>56</v>
      </c>
      <c r="AR3269">
        <v>2513</v>
      </c>
      <c r="AS3269" t="s">
        <v>73</v>
      </c>
      <c r="AX3269">
        <v>500</v>
      </c>
      <c r="AY3269" t="s">
        <v>58</v>
      </c>
      <c r="AZ3269">
        <v>4409</v>
      </c>
      <c r="BA3269">
        <v>0</v>
      </c>
      <c r="BC3269">
        <v>0</v>
      </c>
      <c r="BD3269" t="s">
        <v>59</v>
      </c>
    </row>
    <row r="3270" spans="1:56" x14ac:dyDescent="0.25">
      <c r="A3270">
        <v>1</v>
      </c>
      <c r="B3270">
        <v>7</v>
      </c>
      <c r="C3270">
        <v>21</v>
      </c>
      <c r="D3270">
        <v>250221700000</v>
      </c>
      <c r="E3270" t="s">
        <v>1280</v>
      </c>
      <c r="G3270">
        <v>409</v>
      </c>
      <c r="H3270">
        <v>7</v>
      </c>
      <c r="I3270">
        <v>21</v>
      </c>
      <c r="J3270" t="str">
        <f t="shared" si="51"/>
        <v>07-21-2021</v>
      </c>
      <c r="K3270">
        <v>150000</v>
      </c>
      <c r="L3270">
        <v>2786</v>
      </c>
      <c r="M3270">
        <v>300</v>
      </c>
      <c r="N3270">
        <v>175</v>
      </c>
      <c r="P3270">
        <v>0</v>
      </c>
      <c r="Q3270">
        <v>1</v>
      </c>
      <c r="R3270">
        <v>7</v>
      </c>
      <c r="S3270" t="s">
        <v>1242</v>
      </c>
      <c r="T3270" t="s">
        <v>163</v>
      </c>
      <c r="U3270">
        <v>4</v>
      </c>
      <c r="V3270">
        <v>638</v>
      </c>
      <c r="X3270" t="s">
        <v>63</v>
      </c>
      <c r="Y3270">
        <v>720</v>
      </c>
      <c r="Z3270" t="s">
        <v>64</v>
      </c>
      <c r="AA3270" t="s">
        <v>205</v>
      </c>
      <c r="AB3270" t="s">
        <v>66</v>
      </c>
      <c r="AC3270" t="s">
        <v>67</v>
      </c>
      <c r="AE3270">
        <v>9</v>
      </c>
      <c r="AF3270" t="s">
        <v>68</v>
      </c>
      <c r="AG3270" t="s">
        <v>324</v>
      </c>
      <c r="AI3270" t="s">
        <v>70</v>
      </c>
      <c r="AK3270" t="s">
        <v>71</v>
      </c>
      <c r="AL3270">
        <v>19</v>
      </c>
      <c r="AN3270" t="s">
        <v>72</v>
      </c>
      <c r="AP3270" t="s">
        <v>56</v>
      </c>
      <c r="AR3270">
        <v>2513</v>
      </c>
      <c r="AS3270" t="s">
        <v>73</v>
      </c>
      <c r="AT3270" t="s">
        <v>74</v>
      </c>
      <c r="AV3270" t="s">
        <v>74</v>
      </c>
      <c r="AX3270">
        <v>510</v>
      </c>
      <c r="AY3270" t="s">
        <v>58</v>
      </c>
      <c r="AZ3270">
        <v>4409</v>
      </c>
      <c r="BA3270">
        <v>23400</v>
      </c>
      <c r="BC3270">
        <v>144400</v>
      </c>
      <c r="BD3270" t="s">
        <v>59</v>
      </c>
    </row>
    <row r="3271" spans="1:56" x14ac:dyDescent="0.25">
      <c r="A3271">
        <v>1</v>
      </c>
      <c r="B3271">
        <v>7</v>
      </c>
      <c r="C3271">
        <v>14</v>
      </c>
      <c r="D3271">
        <v>270461100000</v>
      </c>
      <c r="E3271" t="s">
        <v>1383</v>
      </c>
      <c r="G3271">
        <v>399</v>
      </c>
      <c r="H3271">
        <v>7</v>
      </c>
      <c r="I3271">
        <v>21</v>
      </c>
      <c r="J3271" t="str">
        <f t="shared" si="51"/>
        <v>07-14-2021</v>
      </c>
      <c r="K3271">
        <v>35000</v>
      </c>
      <c r="L3271">
        <v>1392</v>
      </c>
      <c r="M3271">
        <v>127</v>
      </c>
      <c r="N3271">
        <v>120</v>
      </c>
      <c r="P3271">
        <v>0</v>
      </c>
      <c r="Q3271">
        <v>1</v>
      </c>
      <c r="R3271">
        <v>6</v>
      </c>
      <c r="S3271" t="s">
        <v>128</v>
      </c>
      <c r="T3271" t="s">
        <v>76</v>
      </c>
      <c r="U3271">
        <v>0</v>
      </c>
      <c r="V3271">
        <v>1392</v>
      </c>
      <c r="W3271" t="s">
        <v>71</v>
      </c>
      <c r="X3271" t="s">
        <v>63</v>
      </c>
      <c r="Y3271">
        <v>544</v>
      </c>
      <c r="Z3271" t="s">
        <v>64</v>
      </c>
      <c r="AA3271" t="s">
        <v>164</v>
      </c>
      <c r="AB3271" t="s">
        <v>66</v>
      </c>
      <c r="AC3271" t="s">
        <v>77</v>
      </c>
      <c r="AE3271">
        <v>10</v>
      </c>
      <c r="AF3271" t="s">
        <v>88</v>
      </c>
      <c r="AK3271" t="s">
        <v>71</v>
      </c>
      <c r="AL3271">
        <v>30</v>
      </c>
      <c r="AN3271" t="s">
        <v>72</v>
      </c>
      <c r="AP3271" t="s">
        <v>56</v>
      </c>
      <c r="AR3271">
        <v>2716</v>
      </c>
      <c r="AS3271" t="s">
        <v>73</v>
      </c>
      <c r="AT3271" t="s">
        <v>213</v>
      </c>
      <c r="AV3271" t="s">
        <v>213</v>
      </c>
      <c r="AX3271">
        <v>510</v>
      </c>
      <c r="AY3271" t="s">
        <v>58</v>
      </c>
      <c r="AZ3271">
        <v>2399</v>
      </c>
      <c r="BA3271">
        <v>12460</v>
      </c>
      <c r="BC3271">
        <v>146340</v>
      </c>
      <c r="BD3271" t="s">
        <v>59</v>
      </c>
    </row>
    <row r="3272" spans="1:56" x14ac:dyDescent="0.25">
      <c r="A3272">
        <v>1</v>
      </c>
      <c r="B3272">
        <v>7</v>
      </c>
      <c r="C3272">
        <v>8</v>
      </c>
      <c r="D3272">
        <v>271210000000</v>
      </c>
      <c r="E3272" t="s">
        <v>1462</v>
      </c>
      <c r="G3272">
        <v>379</v>
      </c>
      <c r="H3272">
        <v>7</v>
      </c>
      <c r="I3272">
        <v>21</v>
      </c>
      <c r="J3272" t="str">
        <f t="shared" si="51"/>
        <v>07-08-2021</v>
      </c>
      <c r="K3272">
        <v>51000</v>
      </c>
      <c r="L3272">
        <v>0</v>
      </c>
      <c r="M3272">
        <v>72</v>
      </c>
      <c r="N3272">
        <v>694</v>
      </c>
      <c r="P3272">
        <v>1.1479999999999999</v>
      </c>
      <c r="U3272">
        <v>0</v>
      </c>
      <c r="V3272">
        <v>0</v>
      </c>
      <c r="Y3272">
        <v>0</v>
      </c>
      <c r="AE3272">
        <v>0</v>
      </c>
      <c r="AR3272">
        <v>2716</v>
      </c>
      <c r="AS3272" t="s">
        <v>73</v>
      </c>
      <c r="AX3272">
        <v>500</v>
      </c>
      <c r="AY3272" t="s">
        <v>58</v>
      </c>
      <c r="AZ3272">
        <v>1379</v>
      </c>
      <c r="BA3272">
        <v>7140</v>
      </c>
      <c r="BC3272">
        <v>0</v>
      </c>
      <c r="BD3272" t="s">
        <v>59</v>
      </c>
    </row>
    <row r="3273" spans="1:56" x14ac:dyDescent="0.25">
      <c r="A3273">
        <v>1</v>
      </c>
      <c r="B3273">
        <v>7</v>
      </c>
      <c r="C3273">
        <v>30</v>
      </c>
      <c r="D3273">
        <v>271220000000</v>
      </c>
      <c r="E3273" t="s">
        <v>1463</v>
      </c>
      <c r="G3273">
        <v>430</v>
      </c>
      <c r="H3273">
        <v>7</v>
      </c>
      <c r="I3273">
        <v>21</v>
      </c>
      <c r="J3273" t="str">
        <f t="shared" si="51"/>
        <v>07-30-2021</v>
      </c>
      <c r="K3273">
        <v>419000</v>
      </c>
      <c r="L3273">
        <v>2454</v>
      </c>
      <c r="M3273">
        <v>120</v>
      </c>
      <c r="N3273">
        <v>160</v>
      </c>
      <c r="P3273">
        <v>0.45200000000000001</v>
      </c>
      <c r="Q3273">
        <v>1</v>
      </c>
      <c r="R3273">
        <v>2</v>
      </c>
      <c r="S3273">
        <v>191</v>
      </c>
      <c r="T3273" t="s">
        <v>112</v>
      </c>
      <c r="U3273">
        <v>3</v>
      </c>
      <c r="V3273">
        <v>0</v>
      </c>
      <c r="X3273" t="s">
        <v>63</v>
      </c>
      <c r="Y3273">
        <v>728</v>
      </c>
      <c r="Z3273" t="s">
        <v>64</v>
      </c>
      <c r="AA3273" t="s">
        <v>157</v>
      </c>
      <c r="AB3273" t="s">
        <v>66</v>
      </c>
      <c r="AC3273" t="s">
        <v>67</v>
      </c>
      <c r="AE3273">
        <v>8</v>
      </c>
      <c r="AF3273" t="s">
        <v>68</v>
      </c>
      <c r="AG3273" t="s">
        <v>69</v>
      </c>
      <c r="AM3273">
        <v>50</v>
      </c>
      <c r="AN3273" t="s">
        <v>189</v>
      </c>
      <c r="AR3273">
        <v>2716</v>
      </c>
      <c r="AS3273" t="s">
        <v>73</v>
      </c>
      <c r="AX3273">
        <v>510</v>
      </c>
      <c r="AY3273" t="s">
        <v>58</v>
      </c>
      <c r="AZ3273">
        <v>2430</v>
      </c>
      <c r="BA3273">
        <v>13570</v>
      </c>
      <c r="BC3273">
        <v>282030</v>
      </c>
      <c r="BD3273" t="s">
        <v>59</v>
      </c>
    </row>
    <row r="3274" spans="1:56" x14ac:dyDescent="0.25">
      <c r="A3274">
        <v>1</v>
      </c>
      <c r="B3274">
        <v>7</v>
      </c>
      <c r="C3274">
        <v>2</v>
      </c>
      <c r="D3274">
        <v>300581000300</v>
      </c>
      <c r="E3274" t="s">
        <v>1636</v>
      </c>
      <c r="G3274">
        <v>368</v>
      </c>
      <c r="H3274">
        <v>7</v>
      </c>
      <c r="I3274">
        <v>21</v>
      </c>
      <c r="J3274" t="str">
        <f t="shared" si="51"/>
        <v>07-02-2021</v>
      </c>
      <c r="K3274">
        <v>135000</v>
      </c>
      <c r="L3274">
        <v>2352</v>
      </c>
      <c r="M3274">
        <v>0</v>
      </c>
      <c r="N3274">
        <v>0</v>
      </c>
      <c r="P3274">
        <v>3.3740000000000001</v>
      </c>
      <c r="Q3274">
        <v>2</v>
      </c>
      <c r="R3274" t="s">
        <v>116</v>
      </c>
      <c r="S3274" t="s">
        <v>123</v>
      </c>
      <c r="T3274" t="s">
        <v>76</v>
      </c>
      <c r="U3274">
        <v>0</v>
      </c>
      <c r="V3274">
        <v>266</v>
      </c>
      <c r="Y3274">
        <v>810</v>
      </c>
      <c r="Z3274" t="s">
        <v>92</v>
      </c>
      <c r="AA3274" t="s">
        <v>432</v>
      </c>
      <c r="AB3274" t="s">
        <v>80</v>
      </c>
      <c r="AC3274" t="s">
        <v>67</v>
      </c>
      <c r="AE3274">
        <v>7</v>
      </c>
      <c r="AF3274" t="s">
        <v>81</v>
      </c>
      <c r="AK3274" t="s">
        <v>71</v>
      </c>
      <c r="AL3274">
        <v>45</v>
      </c>
      <c r="AN3274" t="s">
        <v>138</v>
      </c>
      <c r="AP3274" t="s">
        <v>56</v>
      </c>
      <c r="AR3274">
        <v>0</v>
      </c>
      <c r="AS3274" t="s">
        <v>73</v>
      </c>
      <c r="AT3274" t="s">
        <v>74</v>
      </c>
      <c r="AV3274" t="s">
        <v>74</v>
      </c>
      <c r="AX3274">
        <v>111</v>
      </c>
      <c r="AY3274" t="s">
        <v>58</v>
      </c>
      <c r="AZ3274">
        <v>1368</v>
      </c>
      <c r="BA3274">
        <v>28800</v>
      </c>
      <c r="BC3274">
        <v>113540</v>
      </c>
      <c r="BD3274" t="s">
        <v>59</v>
      </c>
    </row>
    <row r="3275" spans="1:56" x14ac:dyDescent="0.25">
      <c r="A3275">
        <v>1</v>
      </c>
      <c r="B3275">
        <v>7</v>
      </c>
      <c r="C3275">
        <v>2</v>
      </c>
      <c r="D3275">
        <v>300581400120</v>
      </c>
      <c r="E3275" t="s">
        <v>1637</v>
      </c>
      <c r="G3275">
        <v>368</v>
      </c>
      <c r="H3275">
        <v>7</v>
      </c>
      <c r="I3275">
        <v>21</v>
      </c>
      <c r="J3275" t="str">
        <f t="shared" si="51"/>
        <v>07-02-2021</v>
      </c>
      <c r="K3275">
        <v>135000</v>
      </c>
      <c r="L3275">
        <v>0</v>
      </c>
      <c r="M3275">
        <v>0</v>
      </c>
      <c r="N3275">
        <v>0</v>
      </c>
      <c r="P3275">
        <v>2.3319999999999999</v>
      </c>
      <c r="U3275">
        <v>0</v>
      </c>
      <c r="V3275">
        <v>0</v>
      </c>
      <c r="Y3275">
        <v>0</v>
      </c>
      <c r="AE3275">
        <v>0</v>
      </c>
      <c r="AR3275">
        <v>0</v>
      </c>
      <c r="AX3275">
        <v>110</v>
      </c>
      <c r="AY3275" t="s">
        <v>58</v>
      </c>
      <c r="AZ3275">
        <v>2368</v>
      </c>
      <c r="BA3275">
        <v>13630</v>
      </c>
      <c r="BC3275">
        <v>0</v>
      </c>
      <c r="BD3275" t="s">
        <v>59</v>
      </c>
    </row>
    <row r="3276" spans="1:56" x14ac:dyDescent="0.25">
      <c r="A3276">
        <v>1</v>
      </c>
      <c r="B3276">
        <v>7</v>
      </c>
      <c r="C3276">
        <v>2</v>
      </c>
      <c r="D3276">
        <v>300581500300</v>
      </c>
      <c r="E3276" t="s">
        <v>1637</v>
      </c>
      <c r="G3276">
        <v>368</v>
      </c>
      <c r="H3276">
        <v>7</v>
      </c>
      <c r="I3276">
        <v>21</v>
      </c>
      <c r="J3276" t="str">
        <f t="shared" si="51"/>
        <v>07-02-2021</v>
      </c>
      <c r="K3276">
        <v>135000</v>
      </c>
      <c r="L3276">
        <v>0</v>
      </c>
      <c r="M3276">
        <v>0</v>
      </c>
      <c r="N3276">
        <v>0</v>
      </c>
      <c r="P3276">
        <v>2.5</v>
      </c>
      <c r="U3276">
        <v>0</v>
      </c>
      <c r="V3276">
        <v>0</v>
      </c>
      <c r="Y3276">
        <v>0</v>
      </c>
      <c r="AE3276">
        <v>0</v>
      </c>
      <c r="AP3276" t="s">
        <v>56</v>
      </c>
      <c r="AR3276">
        <v>0</v>
      </c>
      <c r="AS3276" t="s">
        <v>73</v>
      </c>
      <c r="AX3276">
        <v>110</v>
      </c>
      <c r="AY3276" t="s">
        <v>58</v>
      </c>
      <c r="AZ3276">
        <v>1368</v>
      </c>
      <c r="BA3276">
        <v>15370</v>
      </c>
      <c r="BC3276">
        <v>0</v>
      </c>
      <c r="BD3276" t="s">
        <v>59</v>
      </c>
    </row>
    <row r="3277" spans="1:56" x14ac:dyDescent="0.25">
      <c r="A3277">
        <v>1</v>
      </c>
      <c r="B3277">
        <v>7</v>
      </c>
      <c r="C3277">
        <v>2</v>
      </c>
      <c r="D3277">
        <v>300581500600</v>
      </c>
      <c r="E3277" t="s">
        <v>1638</v>
      </c>
      <c r="G3277">
        <v>368</v>
      </c>
      <c r="H3277">
        <v>7</v>
      </c>
      <c r="I3277">
        <v>21</v>
      </c>
      <c r="J3277" t="str">
        <f t="shared" si="51"/>
        <v>07-02-2021</v>
      </c>
      <c r="K3277">
        <v>135000</v>
      </c>
      <c r="L3277">
        <v>0</v>
      </c>
      <c r="M3277">
        <v>0</v>
      </c>
      <c r="N3277">
        <v>0</v>
      </c>
      <c r="P3277">
        <v>5.2969999999999997</v>
      </c>
      <c r="U3277">
        <v>0</v>
      </c>
      <c r="V3277">
        <v>0</v>
      </c>
      <c r="Y3277">
        <v>0</v>
      </c>
      <c r="AE3277">
        <v>0</v>
      </c>
      <c r="AP3277" t="s">
        <v>56</v>
      </c>
      <c r="AR3277">
        <v>0</v>
      </c>
      <c r="AS3277" t="s">
        <v>73</v>
      </c>
      <c r="AX3277">
        <v>110</v>
      </c>
      <c r="AY3277" t="s">
        <v>58</v>
      </c>
      <c r="AZ3277">
        <v>1368</v>
      </c>
      <c r="BA3277">
        <v>18030</v>
      </c>
      <c r="BC3277">
        <v>0</v>
      </c>
      <c r="BD3277" t="s">
        <v>59</v>
      </c>
    </row>
    <row r="3278" spans="1:56" x14ac:dyDescent="0.25">
      <c r="A3278">
        <v>1</v>
      </c>
      <c r="B3278">
        <v>7</v>
      </c>
      <c r="C3278">
        <v>23</v>
      </c>
      <c r="D3278">
        <v>300650900000</v>
      </c>
      <c r="E3278" t="s">
        <v>1659</v>
      </c>
      <c r="G3278">
        <v>417</v>
      </c>
      <c r="H3278">
        <v>7</v>
      </c>
      <c r="I3278">
        <v>21</v>
      </c>
      <c r="J3278" t="str">
        <f t="shared" si="51"/>
        <v>07-23-2021</v>
      </c>
      <c r="K3278">
        <v>188500</v>
      </c>
      <c r="L3278">
        <v>1568</v>
      </c>
      <c r="M3278">
        <v>0</v>
      </c>
      <c r="N3278">
        <v>0</v>
      </c>
      <c r="P3278">
        <v>0.75</v>
      </c>
      <c r="Q3278">
        <v>2</v>
      </c>
      <c r="R3278" t="s">
        <v>116</v>
      </c>
      <c r="S3278" t="s">
        <v>467</v>
      </c>
      <c r="T3278" t="s">
        <v>76</v>
      </c>
      <c r="U3278">
        <v>0</v>
      </c>
      <c r="V3278">
        <v>776</v>
      </c>
      <c r="Y3278">
        <v>576</v>
      </c>
      <c r="Z3278" t="s">
        <v>64</v>
      </c>
      <c r="AA3278" t="s">
        <v>133</v>
      </c>
      <c r="AB3278" t="s">
        <v>66</v>
      </c>
      <c r="AC3278" t="s">
        <v>67</v>
      </c>
      <c r="AE3278">
        <v>11</v>
      </c>
      <c r="AF3278" t="s">
        <v>81</v>
      </c>
      <c r="AK3278" t="s">
        <v>71</v>
      </c>
      <c r="AL3278">
        <v>40</v>
      </c>
      <c r="AN3278" t="s">
        <v>72</v>
      </c>
      <c r="AP3278" t="s">
        <v>56</v>
      </c>
      <c r="AR3278">
        <v>0</v>
      </c>
      <c r="AS3278" t="s">
        <v>73</v>
      </c>
      <c r="AT3278" t="s">
        <v>74</v>
      </c>
      <c r="AV3278" t="s">
        <v>74</v>
      </c>
      <c r="AX3278">
        <v>510</v>
      </c>
      <c r="AY3278" t="s">
        <v>1660</v>
      </c>
      <c r="AZ3278">
        <v>3417</v>
      </c>
      <c r="BA3278">
        <v>11940</v>
      </c>
      <c r="BC3278">
        <v>111230</v>
      </c>
      <c r="BD3278" t="s">
        <v>59</v>
      </c>
    </row>
    <row r="3279" spans="1:56" x14ac:dyDescent="0.25">
      <c r="A3279">
        <v>1</v>
      </c>
      <c r="B3279">
        <v>7</v>
      </c>
      <c r="C3279">
        <v>13</v>
      </c>
      <c r="D3279">
        <v>300680700000</v>
      </c>
      <c r="E3279" t="s">
        <v>1676</v>
      </c>
      <c r="G3279">
        <v>393</v>
      </c>
      <c r="H3279">
        <v>7</v>
      </c>
      <c r="I3279">
        <v>21</v>
      </c>
      <c r="J3279" t="str">
        <f t="shared" si="51"/>
        <v>07-13-2021</v>
      </c>
      <c r="K3279">
        <v>195000</v>
      </c>
      <c r="L3279">
        <v>1708</v>
      </c>
      <c r="M3279">
        <v>0</v>
      </c>
      <c r="N3279">
        <v>0</v>
      </c>
      <c r="P3279">
        <v>1.01</v>
      </c>
      <c r="Q3279">
        <v>1</v>
      </c>
      <c r="R3279">
        <v>1</v>
      </c>
      <c r="S3279">
        <v>9741</v>
      </c>
      <c r="T3279" t="s">
        <v>163</v>
      </c>
      <c r="U3279">
        <v>0</v>
      </c>
      <c r="V3279">
        <v>0</v>
      </c>
      <c r="Y3279">
        <v>744</v>
      </c>
      <c r="Z3279" t="s">
        <v>64</v>
      </c>
      <c r="AA3279" t="s">
        <v>208</v>
      </c>
      <c r="AB3279" t="s">
        <v>66</v>
      </c>
      <c r="AC3279" t="s">
        <v>67</v>
      </c>
      <c r="AE3279">
        <v>9</v>
      </c>
      <c r="AF3279" t="s">
        <v>88</v>
      </c>
      <c r="AI3279" t="s">
        <v>89</v>
      </c>
      <c r="AK3279" t="s">
        <v>71</v>
      </c>
      <c r="AL3279">
        <v>28</v>
      </c>
      <c r="AN3279" t="s">
        <v>72</v>
      </c>
      <c r="AP3279" t="s">
        <v>56</v>
      </c>
      <c r="AR3279">
        <v>0</v>
      </c>
      <c r="AS3279" t="s">
        <v>73</v>
      </c>
      <c r="AT3279" t="s">
        <v>74</v>
      </c>
      <c r="AV3279" t="s">
        <v>74</v>
      </c>
      <c r="AX3279">
        <v>510</v>
      </c>
      <c r="AY3279" t="s">
        <v>58</v>
      </c>
      <c r="AZ3279">
        <v>3393</v>
      </c>
      <c r="BA3279">
        <v>12770</v>
      </c>
      <c r="BC3279">
        <v>158490</v>
      </c>
      <c r="BD3279" t="s">
        <v>59</v>
      </c>
    </row>
    <row r="3280" spans="1:56" x14ac:dyDescent="0.25">
      <c r="A3280">
        <v>1</v>
      </c>
      <c r="B3280">
        <v>7</v>
      </c>
      <c r="C3280">
        <v>30</v>
      </c>
      <c r="D3280">
        <v>315900100000</v>
      </c>
      <c r="E3280" t="s">
        <v>1770</v>
      </c>
      <c r="G3280">
        <v>432</v>
      </c>
      <c r="H3280">
        <v>7</v>
      </c>
      <c r="I3280">
        <v>21</v>
      </c>
      <c r="J3280" t="str">
        <f t="shared" si="51"/>
        <v>07-30-2021</v>
      </c>
      <c r="K3280">
        <v>53500</v>
      </c>
      <c r="L3280">
        <v>0</v>
      </c>
      <c r="M3280">
        <v>135</v>
      </c>
      <c r="N3280">
        <v>140</v>
      </c>
      <c r="P3280">
        <v>0.433</v>
      </c>
      <c r="U3280">
        <v>0</v>
      </c>
      <c r="V3280">
        <v>0</v>
      </c>
      <c r="Y3280">
        <v>0</v>
      </c>
      <c r="AE3280">
        <v>0</v>
      </c>
      <c r="AR3280">
        <v>3101</v>
      </c>
      <c r="AS3280" t="s">
        <v>73</v>
      </c>
      <c r="AX3280">
        <v>110</v>
      </c>
      <c r="AY3280" t="s">
        <v>58</v>
      </c>
      <c r="AZ3280">
        <v>1432</v>
      </c>
      <c r="BA3280">
        <v>0</v>
      </c>
      <c r="BC3280">
        <v>0</v>
      </c>
      <c r="BD3280" t="s">
        <v>59</v>
      </c>
    </row>
    <row r="3281" spans="1:56" x14ac:dyDescent="0.25">
      <c r="A3281">
        <v>1</v>
      </c>
      <c r="B3281">
        <v>7</v>
      </c>
      <c r="C3281">
        <v>21</v>
      </c>
      <c r="D3281">
        <v>320221100000</v>
      </c>
      <c r="E3281" t="s">
        <v>1910</v>
      </c>
      <c r="G3281">
        <v>410</v>
      </c>
      <c r="H3281">
        <v>7</v>
      </c>
      <c r="I3281">
        <v>21</v>
      </c>
      <c r="J3281" t="str">
        <f t="shared" si="51"/>
        <v>07-21-2021</v>
      </c>
      <c r="K3281">
        <v>76953</v>
      </c>
      <c r="L3281">
        <v>2176</v>
      </c>
      <c r="M3281">
        <v>54</v>
      </c>
      <c r="N3281">
        <v>120</v>
      </c>
      <c r="P3281">
        <v>0</v>
      </c>
      <c r="Q3281" t="s">
        <v>115</v>
      </c>
      <c r="R3281" t="s">
        <v>116</v>
      </c>
      <c r="S3281" t="s">
        <v>866</v>
      </c>
      <c r="T3281" t="s">
        <v>722</v>
      </c>
      <c r="U3281">
        <v>0</v>
      </c>
      <c r="V3281">
        <v>850</v>
      </c>
      <c r="Y3281">
        <v>0</v>
      </c>
      <c r="AA3281" t="s">
        <v>96</v>
      </c>
      <c r="AB3281" t="s">
        <v>66</v>
      </c>
      <c r="AC3281" t="s">
        <v>67</v>
      </c>
      <c r="AE3281">
        <v>12</v>
      </c>
      <c r="AF3281" t="s">
        <v>88</v>
      </c>
      <c r="AK3281" t="s">
        <v>71</v>
      </c>
      <c r="AL3281">
        <v>40</v>
      </c>
      <c r="AN3281" t="s">
        <v>72</v>
      </c>
      <c r="AP3281" t="s">
        <v>56</v>
      </c>
      <c r="AR3281">
        <v>3253</v>
      </c>
      <c r="AS3281" t="s">
        <v>73</v>
      </c>
      <c r="AT3281" t="s">
        <v>213</v>
      </c>
      <c r="AV3281" t="s">
        <v>213</v>
      </c>
      <c r="AX3281">
        <v>510</v>
      </c>
      <c r="AY3281" t="s">
        <v>429</v>
      </c>
      <c r="AZ3281">
        <v>2410</v>
      </c>
      <c r="BA3281">
        <v>7340</v>
      </c>
      <c r="BC3281">
        <v>108090</v>
      </c>
      <c r="BD3281" t="s">
        <v>59</v>
      </c>
    </row>
    <row r="3282" spans="1:56" x14ac:dyDescent="0.25">
      <c r="A3282">
        <v>1</v>
      </c>
      <c r="B3282">
        <v>7</v>
      </c>
      <c r="C3282">
        <v>14</v>
      </c>
      <c r="D3282">
        <v>320241700000</v>
      </c>
      <c r="E3282" t="s">
        <v>1924</v>
      </c>
      <c r="G3282">
        <v>394</v>
      </c>
      <c r="H3282">
        <v>7</v>
      </c>
      <c r="I3282">
        <v>21</v>
      </c>
      <c r="J3282" t="str">
        <f t="shared" si="51"/>
        <v>07-14-2021</v>
      </c>
      <c r="K3282">
        <v>100000</v>
      </c>
      <c r="L3282">
        <v>1153</v>
      </c>
      <c r="M3282">
        <v>84</v>
      </c>
      <c r="N3282">
        <v>117</v>
      </c>
      <c r="P3282">
        <v>0</v>
      </c>
      <c r="Q3282">
        <v>2</v>
      </c>
      <c r="R3282" t="s">
        <v>116</v>
      </c>
      <c r="S3282" t="s">
        <v>231</v>
      </c>
      <c r="T3282" t="s">
        <v>112</v>
      </c>
      <c r="U3282">
        <v>0</v>
      </c>
      <c r="V3282">
        <v>0</v>
      </c>
      <c r="X3282" t="s">
        <v>63</v>
      </c>
      <c r="Y3282">
        <v>400</v>
      </c>
      <c r="Z3282" t="s">
        <v>64</v>
      </c>
      <c r="AA3282" t="s">
        <v>152</v>
      </c>
      <c r="AB3282" t="s">
        <v>137</v>
      </c>
      <c r="AC3282" t="s">
        <v>67</v>
      </c>
      <c r="AE3282">
        <v>6</v>
      </c>
      <c r="AF3282" t="s">
        <v>88</v>
      </c>
      <c r="AK3282" t="s">
        <v>71</v>
      </c>
      <c r="AL3282">
        <v>40</v>
      </c>
      <c r="AN3282" t="s">
        <v>82</v>
      </c>
      <c r="AP3282" t="s">
        <v>56</v>
      </c>
      <c r="AR3282">
        <v>3253</v>
      </c>
      <c r="AS3282" t="s">
        <v>73</v>
      </c>
      <c r="AT3282" t="s">
        <v>213</v>
      </c>
      <c r="AV3282" t="s">
        <v>213</v>
      </c>
      <c r="AX3282">
        <v>510</v>
      </c>
      <c r="AY3282" t="s">
        <v>58</v>
      </c>
      <c r="AZ3282">
        <v>6394</v>
      </c>
      <c r="BA3282">
        <v>10770</v>
      </c>
      <c r="BC3282">
        <v>48940</v>
      </c>
      <c r="BD3282" t="s">
        <v>59</v>
      </c>
    </row>
    <row r="3283" spans="1:56" x14ac:dyDescent="0.25">
      <c r="A3283">
        <v>1</v>
      </c>
      <c r="B3283">
        <v>7</v>
      </c>
      <c r="C3283">
        <v>20</v>
      </c>
      <c r="D3283">
        <v>320250100000</v>
      </c>
      <c r="E3283" t="s">
        <v>1925</v>
      </c>
      <c r="G3283">
        <v>407</v>
      </c>
      <c r="H3283">
        <v>7</v>
      </c>
      <c r="I3283">
        <v>21</v>
      </c>
      <c r="J3283" t="str">
        <f t="shared" si="51"/>
        <v>07-20-2021</v>
      </c>
      <c r="K3283">
        <v>150000</v>
      </c>
      <c r="L3283">
        <v>2160</v>
      </c>
      <c r="M3283">
        <v>81</v>
      </c>
      <c r="N3283">
        <v>150</v>
      </c>
      <c r="P3283">
        <v>0</v>
      </c>
      <c r="Q3283">
        <v>2</v>
      </c>
      <c r="R3283">
        <v>7</v>
      </c>
      <c r="S3283" t="s">
        <v>1926</v>
      </c>
      <c r="T3283" t="s">
        <v>112</v>
      </c>
      <c r="U3283">
        <v>4</v>
      </c>
      <c r="V3283">
        <v>0</v>
      </c>
      <c r="X3283" t="s">
        <v>63</v>
      </c>
      <c r="Y3283">
        <v>624</v>
      </c>
      <c r="Z3283" t="s">
        <v>92</v>
      </c>
      <c r="AA3283" t="s">
        <v>164</v>
      </c>
      <c r="AB3283" t="s">
        <v>66</v>
      </c>
      <c r="AC3283" t="s">
        <v>67</v>
      </c>
      <c r="AE3283">
        <v>10</v>
      </c>
      <c r="AF3283" t="s">
        <v>68</v>
      </c>
      <c r="AG3283" t="s">
        <v>69</v>
      </c>
      <c r="AI3283" t="s">
        <v>70</v>
      </c>
      <c r="AK3283" t="s">
        <v>71</v>
      </c>
      <c r="AL3283">
        <v>26</v>
      </c>
      <c r="AN3283" t="s">
        <v>82</v>
      </c>
      <c r="AP3283" t="s">
        <v>56</v>
      </c>
      <c r="AR3283">
        <v>3253</v>
      </c>
      <c r="AS3283" t="s">
        <v>73</v>
      </c>
      <c r="AT3283" t="s">
        <v>213</v>
      </c>
      <c r="AV3283" t="s">
        <v>213</v>
      </c>
      <c r="AX3283">
        <v>510</v>
      </c>
      <c r="AY3283" t="s">
        <v>58</v>
      </c>
      <c r="AZ3283">
        <v>3407</v>
      </c>
      <c r="BA3283">
        <v>14400</v>
      </c>
      <c r="BC3283">
        <v>127140</v>
      </c>
      <c r="BD3283" t="s">
        <v>59</v>
      </c>
    </row>
    <row r="3284" spans="1:56" x14ac:dyDescent="0.25">
      <c r="A3284">
        <v>1</v>
      </c>
      <c r="B3284">
        <v>7</v>
      </c>
      <c r="C3284">
        <v>20</v>
      </c>
      <c r="D3284">
        <v>320250700000</v>
      </c>
      <c r="E3284" t="s">
        <v>1927</v>
      </c>
      <c r="G3284">
        <v>407</v>
      </c>
      <c r="H3284">
        <v>7</v>
      </c>
      <c r="I3284">
        <v>21</v>
      </c>
      <c r="J3284" t="str">
        <f t="shared" si="51"/>
        <v>07-20-2021</v>
      </c>
      <c r="K3284">
        <v>150000</v>
      </c>
      <c r="L3284">
        <v>0</v>
      </c>
      <c r="M3284">
        <v>0</v>
      </c>
      <c r="N3284">
        <v>0</v>
      </c>
      <c r="P3284">
        <v>0</v>
      </c>
      <c r="U3284">
        <v>0</v>
      </c>
      <c r="V3284">
        <v>0</v>
      </c>
      <c r="Y3284">
        <v>0</v>
      </c>
      <c r="AE3284">
        <v>0</v>
      </c>
      <c r="AR3284">
        <v>3253</v>
      </c>
      <c r="AS3284" t="s">
        <v>73</v>
      </c>
      <c r="AX3284">
        <v>500</v>
      </c>
      <c r="AY3284" t="s">
        <v>442</v>
      </c>
      <c r="AZ3284">
        <v>3407</v>
      </c>
      <c r="BA3284">
        <v>0</v>
      </c>
      <c r="BC3284">
        <v>0</v>
      </c>
      <c r="BD3284" t="s">
        <v>59</v>
      </c>
    </row>
    <row r="3285" spans="1:56" x14ac:dyDescent="0.25">
      <c r="A3285">
        <v>1</v>
      </c>
      <c r="B3285">
        <v>7</v>
      </c>
      <c r="C3285">
        <v>14</v>
      </c>
      <c r="D3285">
        <v>320251000000</v>
      </c>
      <c r="E3285" t="s">
        <v>1833</v>
      </c>
      <c r="G3285">
        <v>394</v>
      </c>
      <c r="H3285">
        <v>7</v>
      </c>
      <c r="I3285">
        <v>21</v>
      </c>
      <c r="J3285" t="str">
        <f t="shared" si="51"/>
        <v>07-14-2021</v>
      </c>
      <c r="K3285">
        <v>100000</v>
      </c>
      <c r="L3285">
        <v>0</v>
      </c>
      <c r="M3285">
        <v>0</v>
      </c>
      <c r="N3285">
        <v>0</v>
      </c>
      <c r="P3285">
        <v>0</v>
      </c>
      <c r="U3285">
        <v>0</v>
      </c>
      <c r="V3285">
        <v>0</v>
      </c>
      <c r="Y3285">
        <v>0</v>
      </c>
      <c r="AE3285">
        <v>0</v>
      </c>
      <c r="AR3285">
        <v>3253</v>
      </c>
      <c r="AS3285" t="s">
        <v>73</v>
      </c>
      <c r="AX3285">
        <v>500</v>
      </c>
      <c r="AY3285" t="s">
        <v>58</v>
      </c>
      <c r="AZ3285">
        <v>6394</v>
      </c>
      <c r="BA3285">
        <v>0</v>
      </c>
      <c r="BC3285">
        <v>0</v>
      </c>
      <c r="BD3285" t="s">
        <v>59</v>
      </c>
    </row>
    <row r="3286" spans="1:56" x14ac:dyDescent="0.25">
      <c r="A3286">
        <v>1</v>
      </c>
      <c r="B3286">
        <v>7</v>
      </c>
      <c r="C3286">
        <v>14</v>
      </c>
      <c r="D3286">
        <v>320251300000</v>
      </c>
      <c r="E3286" t="s">
        <v>1833</v>
      </c>
      <c r="G3286">
        <v>394</v>
      </c>
      <c r="H3286">
        <v>7</v>
      </c>
      <c r="I3286">
        <v>21</v>
      </c>
      <c r="J3286" t="str">
        <f t="shared" si="51"/>
        <v>07-14-2021</v>
      </c>
      <c r="K3286">
        <v>100000</v>
      </c>
      <c r="L3286">
        <v>0</v>
      </c>
      <c r="M3286">
        <v>0</v>
      </c>
      <c r="N3286">
        <v>0</v>
      </c>
      <c r="P3286">
        <v>0</v>
      </c>
      <c r="U3286">
        <v>0</v>
      </c>
      <c r="V3286">
        <v>0</v>
      </c>
      <c r="Y3286">
        <v>0</v>
      </c>
      <c r="AE3286">
        <v>0</v>
      </c>
      <c r="AR3286">
        <v>3253</v>
      </c>
      <c r="AS3286" t="s">
        <v>73</v>
      </c>
      <c r="AX3286">
        <v>500</v>
      </c>
      <c r="AY3286" t="s">
        <v>439</v>
      </c>
      <c r="AZ3286">
        <v>6394</v>
      </c>
      <c r="BA3286">
        <v>0</v>
      </c>
      <c r="BC3286">
        <v>0</v>
      </c>
      <c r="BD3286" t="s">
        <v>59</v>
      </c>
    </row>
    <row r="3287" spans="1:56" x14ac:dyDescent="0.25">
      <c r="A3287">
        <v>1</v>
      </c>
      <c r="B3287">
        <v>7</v>
      </c>
      <c r="C3287">
        <v>8</v>
      </c>
      <c r="D3287">
        <v>320301500000</v>
      </c>
      <c r="E3287" t="s">
        <v>1953</v>
      </c>
      <c r="G3287">
        <v>380</v>
      </c>
      <c r="H3287">
        <v>7</v>
      </c>
      <c r="I3287">
        <v>21</v>
      </c>
      <c r="J3287" t="str">
        <f t="shared" si="51"/>
        <v>07-08-2021</v>
      </c>
      <c r="K3287">
        <v>170000</v>
      </c>
      <c r="L3287">
        <v>1830</v>
      </c>
      <c r="M3287">
        <v>60</v>
      </c>
      <c r="N3287">
        <v>165</v>
      </c>
      <c r="P3287">
        <v>0</v>
      </c>
      <c r="Q3287">
        <v>1</v>
      </c>
      <c r="R3287" t="s">
        <v>116</v>
      </c>
      <c r="S3287" t="s">
        <v>224</v>
      </c>
      <c r="T3287" t="s">
        <v>76</v>
      </c>
      <c r="U3287">
        <v>0</v>
      </c>
      <c r="V3287">
        <v>1264</v>
      </c>
      <c r="X3287" t="s">
        <v>63</v>
      </c>
      <c r="Y3287">
        <v>308</v>
      </c>
      <c r="Z3287" t="s">
        <v>64</v>
      </c>
      <c r="AA3287" t="s">
        <v>96</v>
      </c>
      <c r="AB3287" t="s">
        <v>66</v>
      </c>
      <c r="AC3287" t="s">
        <v>77</v>
      </c>
      <c r="AE3287">
        <v>9</v>
      </c>
      <c r="AF3287" t="s">
        <v>88</v>
      </c>
      <c r="AI3287" t="s">
        <v>70</v>
      </c>
      <c r="AK3287" t="s">
        <v>71</v>
      </c>
      <c r="AL3287">
        <v>45</v>
      </c>
      <c r="AN3287" t="s">
        <v>82</v>
      </c>
      <c r="AP3287" t="s">
        <v>56</v>
      </c>
      <c r="AR3287">
        <v>3254</v>
      </c>
      <c r="AS3287" t="s">
        <v>73</v>
      </c>
      <c r="AT3287" t="s">
        <v>213</v>
      </c>
      <c r="AV3287" t="s">
        <v>213</v>
      </c>
      <c r="AX3287">
        <v>510</v>
      </c>
      <c r="AY3287" t="s">
        <v>1954</v>
      </c>
      <c r="AZ3287">
        <v>6380</v>
      </c>
      <c r="BA3287">
        <v>9660</v>
      </c>
      <c r="BC3287">
        <v>87630</v>
      </c>
      <c r="BD3287" t="s">
        <v>59</v>
      </c>
    </row>
    <row r="3288" spans="1:56" x14ac:dyDescent="0.25">
      <c r="A3288">
        <v>1</v>
      </c>
      <c r="B3288">
        <v>7</v>
      </c>
      <c r="C3288">
        <v>23</v>
      </c>
      <c r="D3288">
        <v>320370300000</v>
      </c>
      <c r="E3288" t="s">
        <v>1994</v>
      </c>
      <c r="G3288">
        <v>419</v>
      </c>
      <c r="H3288">
        <v>7</v>
      </c>
      <c r="I3288">
        <v>21</v>
      </c>
      <c r="J3288" t="str">
        <f t="shared" si="51"/>
        <v>07-23-2021</v>
      </c>
      <c r="K3288">
        <v>167000</v>
      </c>
      <c r="L3288">
        <v>1680</v>
      </c>
      <c r="M3288">
        <v>60</v>
      </c>
      <c r="N3288">
        <v>184</v>
      </c>
      <c r="P3288">
        <v>0</v>
      </c>
      <c r="Q3288">
        <v>2</v>
      </c>
      <c r="R3288" t="s">
        <v>116</v>
      </c>
      <c r="S3288" t="s">
        <v>231</v>
      </c>
      <c r="T3288" t="s">
        <v>76</v>
      </c>
      <c r="U3288">
        <v>0</v>
      </c>
      <c r="V3288">
        <v>840</v>
      </c>
      <c r="X3288" t="s">
        <v>63</v>
      </c>
      <c r="Y3288">
        <v>504</v>
      </c>
      <c r="Z3288" t="s">
        <v>92</v>
      </c>
      <c r="AA3288" t="s">
        <v>152</v>
      </c>
      <c r="AB3288" t="s">
        <v>66</v>
      </c>
      <c r="AC3288" t="s">
        <v>67</v>
      </c>
      <c r="AE3288">
        <v>9</v>
      </c>
      <c r="AF3288" t="s">
        <v>102</v>
      </c>
      <c r="AG3288" t="s">
        <v>69</v>
      </c>
      <c r="AK3288" t="s">
        <v>1901</v>
      </c>
      <c r="AL3288">
        <v>40</v>
      </c>
      <c r="AN3288" t="s">
        <v>72</v>
      </c>
      <c r="AP3288" t="s">
        <v>56</v>
      </c>
      <c r="AR3288">
        <v>3254</v>
      </c>
      <c r="AS3288" t="s">
        <v>73</v>
      </c>
      <c r="AT3288" t="s">
        <v>213</v>
      </c>
      <c r="AV3288" t="s">
        <v>213</v>
      </c>
      <c r="AX3288">
        <v>510</v>
      </c>
      <c r="AY3288" t="s">
        <v>1995</v>
      </c>
      <c r="AZ3288">
        <v>4419</v>
      </c>
      <c r="BA3288">
        <v>10110</v>
      </c>
      <c r="BC3288">
        <v>83370</v>
      </c>
      <c r="BD3288" t="s">
        <v>59</v>
      </c>
    </row>
    <row r="3289" spans="1:56" x14ac:dyDescent="0.25">
      <c r="A3289">
        <v>1</v>
      </c>
      <c r="B3289">
        <v>7</v>
      </c>
      <c r="C3289">
        <v>2</v>
      </c>
      <c r="D3289">
        <v>320431900000</v>
      </c>
      <c r="E3289" t="s">
        <v>2024</v>
      </c>
      <c r="G3289">
        <v>366</v>
      </c>
      <c r="H3289">
        <v>7</v>
      </c>
      <c r="I3289">
        <v>21</v>
      </c>
      <c r="J3289" t="str">
        <f t="shared" si="51"/>
        <v>07-02-2021</v>
      </c>
      <c r="K3289">
        <v>130000</v>
      </c>
      <c r="L3289">
        <v>1148</v>
      </c>
      <c r="M3289">
        <v>78</v>
      </c>
      <c r="N3289">
        <v>147</v>
      </c>
      <c r="P3289">
        <v>0</v>
      </c>
      <c r="Q3289" t="s">
        <v>98</v>
      </c>
      <c r="R3289">
        <v>1</v>
      </c>
      <c r="S3289">
        <v>9501</v>
      </c>
      <c r="T3289" t="s">
        <v>132</v>
      </c>
      <c r="U3289">
        <v>0</v>
      </c>
      <c r="V3289">
        <v>0</v>
      </c>
      <c r="Y3289">
        <v>624</v>
      </c>
      <c r="Z3289" t="s">
        <v>64</v>
      </c>
      <c r="AA3289" t="s">
        <v>1620</v>
      </c>
      <c r="AB3289" t="s">
        <v>66</v>
      </c>
      <c r="AC3289" t="s">
        <v>67</v>
      </c>
      <c r="AE3289">
        <v>8</v>
      </c>
      <c r="AF3289" t="s">
        <v>81</v>
      </c>
      <c r="AL3289">
        <v>42</v>
      </c>
      <c r="AN3289" t="s">
        <v>170</v>
      </c>
      <c r="AP3289" t="s">
        <v>56</v>
      </c>
      <c r="AR3289">
        <v>3271</v>
      </c>
      <c r="AT3289" t="s">
        <v>213</v>
      </c>
      <c r="AV3289" t="s">
        <v>213</v>
      </c>
      <c r="AX3289">
        <v>510</v>
      </c>
      <c r="AY3289" t="s">
        <v>473</v>
      </c>
      <c r="AZ3289">
        <v>5366</v>
      </c>
      <c r="BA3289">
        <v>14660</v>
      </c>
      <c r="BC3289">
        <v>61000</v>
      </c>
      <c r="BD3289" t="s">
        <v>59</v>
      </c>
    </row>
    <row r="3290" spans="1:56" x14ac:dyDescent="0.25">
      <c r="A3290">
        <v>1</v>
      </c>
      <c r="B3290">
        <v>7</v>
      </c>
      <c r="C3290">
        <v>21</v>
      </c>
      <c r="D3290">
        <v>320630900000</v>
      </c>
      <c r="E3290" t="s">
        <v>2095</v>
      </c>
      <c r="G3290">
        <v>412</v>
      </c>
      <c r="H3290">
        <v>7</v>
      </c>
      <c r="I3290">
        <v>21</v>
      </c>
      <c r="J3290" t="str">
        <f t="shared" si="51"/>
        <v>07-21-2021</v>
      </c>
      <c r="K3290">
        <v>250000</v>
      </c>
      <c r="L3290">
        <v>1864</v>
      </c>
      <c r="M3290">
        <v>94</v>
      </c>
      <c r="N3290">
        <v>185</v>
      </c>
      <c r="P3290">
        <v>0</v>
      </c>
      <c r="Q3290">
        <v>1</v>
      </c>
      <c r="R3290">
        <v>6</v>
      </c>
      <c r="S3290" t="s">
        <v>2078</v>
      </c>
      <c r="T3290" t="s">
        <v>86</v>
      </c>
      <c r="U3290">
        <v>0</v>
      </c>
      <c r="V3290">
        <v>772</v>
      </c>
      <c r="W3290" t="s">
        <v>71</v>
      </c>
      <c r="Y3290">
        <v>506</v>
      </c>
      <c r="Z3290" t="s">
        <v>64</v>
      </c>
      <c r="AA3290" t="s">
        <v>208</v>
      </c>
      <c r="AB3290" t="s">
        <v>66</v>
      </c>
      <c r="AC3290" t="s">
        <v>67</v>
      </c>
      <c r="AE3290">
        <v>9</v>
      </c>
      <c r="AF3290" t="s">
        <v>88</v>
      </c>
      <c r="AI3290" t="s">
        <v>70</v>
      </c>
      <c r="AK3290" t="s">
        <v>71</v>
      </c>
      <c r="AL3290">
        <v>28</v>
      </c>
      <c r="AN3290" t="s">
        <v>310</v>
      </c>
      <c r="AP3290" t="s">
        <v>56</v>
      </c>
      <c r="AR3290">
        <v>3231</v>
      </c>
      <c r="AS3290" t="s">
        <v>73</v>
      </c>
      <c r="AT3290" t="s">
        <v>213</v>
      </c>
      <c r="AV3290" t="s">
        <v>213</v>
      </c>
      <c r="AX3290">
        <v>510</v>
      </c>
      <c r="AY3290" t="s">
        <v>462</v>
      </c>
      <c r="AZ3290">
        <v>3412</v>
      </c>
      <c r="BA3290">
        <v>21710</v>
      </c>
      <c r="BC3290">
        <v>117770</v>
      </c>
      <c r="BD3290" t="s">
        <v>59</v>
      </c>
    </row>
    <row r="3291" spans="1:56" x14ac:dyDescent="0.25">
      <c r="A3291">
        <v>1</v>
      </c>
      <c r="B3291">
        <v>7</v>
      </c>
      <c r="C3291">
        <v>20</v>
      </c>
      <c r="D3291">
        <v>320762015900</v>
      </c>
      <c r="E3291" t="s">
        <v>2191</v>
      </c>
      <c r="G3291">
        <v>408</v>
      </c>
      <c r="H3291">
        <v>7</v>
      </c>
      <c r="I3291">
        <v>21</v>
      </c>
      <c r="J3291" t="str">
        <f t="shared" si="51"/>
        <v>07-20-2021</v>
      </c>
      <c r="K3291">
        <v>223000</v>
      </c>
      <c r="L3291">
        <v>2821</v>
      </c>
      <c r="M3291">
        <v>125</v>
      </c>
      <c r="N3291">
        <v>138</v>
      </c>
      <c r="P3291">
        <v>0</v>
      </c>
      <c r="Q3291" t="s">
        <v>115</v>
      </c>
      <c r="R3291">
        <v>1</v>
      </c>
      <c r="S3291">
        <v>9651</v>
      </c>
      <c r="T3291" t="s">
        <v>2192</v>
      </c>
      <c r="U3291">
        <v>3</v>
      </c>
      <c r="V3291">
        <v>0</v>
      </c>
      <c r="X3291" t="s">
        <v>63</v>
      </c>
      <c r="Y3291">
        <v>508</v>
      </c>
      <c r="Z3291" t="s">
        <v>64</v>
      </c>
      <c r="AA3291" t="s">
        <v>487</v>
      </c>
      <c r="AB3291" t="s">
        <v>66</v>
      </c>
      <c r="AC3291" t="s">
        <v>385</v>
      </c>
      <c r="AE3291">
        <v>12</v>
      </c>
      <c r="AF3291" t="s">
        <v>88</v>
      </c>
      <c r="AI3291" t="s">
        <v>70</v>
      </c>
      <c r="AK3291" t="s">
        <v>64</v>
      </c>
      <c r="AL3291">
        <v>25</v>
      </c>
      <c r="AN3291" t="s">
        <v>310</v>
      </c>
      <c r="AP3291" t="s">
        <v>56</v>
      </c>
      <c r="AR3291">
        <v>3248</v>
      </c>
      <c r="AS3291" t="s">
        <v>73</v>
      </c>
      <c r="AT3291" t="s">
        <v>213</v>
      </c>
      <c r="AV3291" t="s">
        <v>213</v>
      </c>
      <c r="AX3291">
        <v>510</v>
      </c>
      <c r="AY3291" t="s">
        <v>462</v>
      </c>
      <c r="AZ3291">
        <v>3408</v>
      </c>
      <c r="BA3291">
        <v>26140</v>
      </c>
      <c r="BC3291">
        <v>146970</v>
      </c>
      <c r="BD3291" t="s">
        <v>59</v>
      </c>
    </row>
    <row r="3292" spans="1:56" x14ac:dyDescent="0.25">
      <c r="A3292">
        <v>1</v>
      </c>
      <c r="B3292">
        <v>7</v>
      </c>
      <c r="C3292">
        <v>2</v>
      </c>
      <c r="D3292">
        <v>320811800000</v>
      </c>
      <c r="E3292" t="s">
        <v>2246</v>
      </c>
      <c r="G3292">
        <v>367</v>
      </c>
      <c r="H3292">
        <v>7</v>
      </c>
      <c r="I3292">
        <v>21</v>
      </c>
      <c r="J3292" t="str">
        <f t="shared" si="51"/>
        <v>07-02-2021</v>
      </c>
      <c r="K3292">
        <v>68000</v>
      </c>
      <c r="L3292">
        <v>1192</v>
      </c>
      <c r="M3292">
        <v>81</v>
      </c>
      <c r="N3292">
        <v>161</v>
      </c>
      <c r="P3292">
        <v>0.35499999999999998</v>
      </c>
      <c r="Q3292" t="s">
        <v>61</v>
      </c>
      <c r="R3292" t="s">
        <v>116</v>
      </c>
      <c r="S3292" t="s">
        <v>135</v>
      </c>
      <c r="T3292" t="s">
        <v>62</v>
      </c>
      <c r="U3292">
        <v>0</v>
      </c>
      <c r="V3292">
        <v>704</v>
      </c>
      <c r="X3292" t="s">
        <v>63</v>
      </c>
      <c r="Y3292">
        <v>0</v>
      </c>
      <c r="AA3292" t="s">
        <v>152</v>
      </c>
      <c r="AB3292" t="s">
        <v>66</v>
      </c>
      <c r="AC3292" t="s">
        <v>67</v>
      </c>
      <c r="AE3292">
        <v>6</v>
      </c>
      <c r="AF3292" t="s">
        <v>88</v>
      </c>
      <c r="AK3292" t="s">
        <v>154</v>
      </c>
      <c r="AL3292">
        <v>45</v>
      </c>
      <c r="AN3292" t="s">
        <v>138</v>
      </c>
      <c r="AP3292" t="s">
        <v>56</v>
      </c>
      <c r="AR3292">
        <v>3243</v>
      </c>
      <c r="AS3292" t="s">
        <v>73</v>
      </c>
      <c r="AT3292" t="s">
        <v>213</v>
      </c>
      <c r="AV3292" t="s">
        <v>213</v>
      </c>
      <c r="AX3292">
        <v>510</v>
      </c>
      <c r="AY3292" t="s">
        <v>508</v>
      </c>
      <c r="AZ3292">
        <v>3367</v>
      </c>
      <c r="BA3292">
        <v>15890</v>
      </c>
      <c r="BC3292">
        <v>45340</v>
      </c>
      <c r="BD3292" t="s">
        <v>59</v>
      </c>
    </row>
    <row r="3293" spans="1:56" x14ac:dyDescent="0.25">
      <c r="A3293">
        <v>1</v>
      </c>
      <c r="B3293">
        <v>7</v>
      </c>
      <c r="C3293">
        <v>12</v>
      </c>
      <c r="D3293">
        <v>321682000000</v>
      </c>
      <c r="E3293" t="s">
        <v>2415</v>
      </c>
      <c r="G3293">
        <v>386</v>
      </c>
      <c r="H3293">
        <v>7</v>
      </c>
      <c r="I3293">
        <v>21</v>
      </c>
      <c r="J3293" t="str">
        <f t="shared" si="51"/>
        <v>07-12-2021</v>
      </c>
      <c r="K3293">
        <v>409000</v>
      </c>
      <c r="L3293">
        <v>2184</v>
      </c>
      <c r="M3293">
        <v>108</v>
      </c>
      <c r="N3293">
        <v>142</v>
      </c>
      <c r="P3293">
        <v>0</v>
      </c>
      <c r="Q3293">
        <v>1</v>
      </c>
      <c r="R3293">
        <v>2</v>
      </c>
      <c r="S3293">
        <v>31</v>
      </c>
      <c r="T3293" t="s">
        <v>400</v>
      </c>
      <c r="U3293">
        <v>3</v>
      </c>
      <c r="V3293">
        <v>2184</v>
      </c>
      <c r="X3293" t="s">
        <v>63</v>
      </c>
      <c r="Y3293">
        <v>878</v>
      </c>
      <c r="Z3293" t="s">
        <v>64</v>
      </c>
      <c r="AA3293" t="s">
        <v>65</v>
      </c>
      <c r="AB3293" t="s">
        <v>66</v>
      </c>
      <c r="AC3293" t="s">
        <v>67</v>
      </c>
      <c r="AE3293">
        <v>7</v>
      </c>
      <c r="AF3293" t="s">
        <v>68</v>
      </c>
      <c r="AG3293" t="s">
        <v>69</v>
      </c>
      <c r="AK3293" t="s">
        <v>71</v>
      </c>
      <c r="AL3293">
        <v>12</v>
      </c>
      <c r="AN3293" t="s">
        <v>158</v>
      </c>
      <c r="AR3293">
        <v>3235</v>
      </c>
      <c r="AS3293" t="s">
        <v>73</v>
      </c>
      <c r="AT3293" t="s">
        <v>213</v>
      </c>
      <c r="AV3293" t="s">
        <v>213</v>
      </c>
      <c r="AX3293">
        <v>510</v>
      </c>
      <c r="AY3293" t="s">
        <v>2416</v>
      </c>
      <c r="AZ3293">
        <v>3386</v>
      </c>
      <c r="BA3293">
        <v>22030</v>
      </c>
      <c r="BC3293">
        <v>249660</v>
      </c>
      <c r="BD3293" t="s">
        <v>59</v>
      </c>
    </row>
    <row r="3294" spans="1:56" x14ac:dyDescent="0.25">
      <c r="A3294">
        <v>1</v>
      </c>
      <c r="B3294">
        <v>7</v>
      </c>
      <c r="C3294">
        <v>6</v>
      </c>
      <c r="D3294">
        <v>321693000000</v>
      </c>
      <c r="E3294" t="s">
        <v>2418</v>
      </c>
      <c r="G3294">
        <v>372</v>
      </c>
      <c r="H3294">
        <v>7</v>
      </c>
      <c r="I3294">
        <v>21</v>
      </c>
      <c r="J3294" t="str">
        <f t="shared" si="51"/>
        <v>07-06-2021</v>
      </c>
      <c r="K3294">
        <v>160000</v>
      </c>
      <c r="L3294">
        <v>1212</v>
      </c>
      <c r="M3294">
        <v>54</v>
      </c>
      <c r="N3294">
        <v>143</v>
      </c>
      <c r="P3294">
        <v>0</v>
      </c>
      <c r="Q3294">
        <v>1</v>
      </c>
      <c r="R3294">
        <v>1</v>
      </c>
      <c r="S3294">
        <v>9991</v>
      </c>
      <c r="T3294" t="s">
        <v>112</v>
      </c>
      <c r="U3294">
        <v>0</v>
      </c>
      <c r="V3294">
        <v>0</v>
      </c>
      <c r="X3294" t="s">
        <v>63</v>
      </c>
      <c r="Y3294">
        <v>506</v>
      </c>
      <c r="Z3294" t="s">
        <v>64</v>
      </c>
      <c r="AA3294" t="s">
        <v>157</v>
      </c>
      <c r="AB3294" t="s">
        <v>66</v>
      </c>
      <c r="AC3294" t="s">
        <v>67</v>
      </c>
      <c r="AE3294">
        <v>4</v>
      </c>
      <c r="AF3294" t="s">
        <v>88</v>
      </c>
      <c r="AK3294" t="s">
        <v>71</v>
      </c>
      <c r="AL3294">
        <v>16</v>
      </c>
      <c r="AN3294" t="s">
        <v>72</v>
      </c>
      <c r="AR3294">
        <v>3292</v>
      </c>
      <c r="AS3294" t="s">
        <v>73</v>
      </c>
      <c r="AT3294" t="s">
        <v>213</v>
      </c>
      <c r="AV3294" t="s">
        <v>213</v>
      </c>
      <c r="AX3294">
        <v>510</v>
      </c>
      <c r="AY3294" t="s">
        <v>2220</v>
      </c>
      <c r="AZ3294">
        <v>9372</v>
      </c>
      <c r="BA3294">
        <v>9940</v>
      </c>
      <c r="BC3294">
        <v>113060</v>
      </c>
      <c r="BD3294" t="s">
        <v>59</v>
      </c>
    </row>
    <row r="3295" spans="1:56" x14ac:dyDescent="0.25">
      <c r="A3295">
        <v>1</v>
      </c>
      <c r="B3295">
        <v>7</v>
      </c>
      <c r="C3295">
        <v>13</v>
      </c>
      <c r="D3295">
        <v>321748000000</v>
      </c>
      <c r="E3295" t="s">
        <v>2428</v>
      </c>
      <c r="G3295">
        <v>391</v>
      </c>
      <c r="H3295">
        <v>7</v>
      </c>
      <c r="I3295">
        <v>21</v>
      </c>
      <c r="J3295" t="str">
        <f t="shared" si="51"/>
        <v>07-13-2021</v>
      </c>
      <c r="K3295">
        <v>210000</v>
      </c>
      <c r="L3295">
        <v>1228</v>
      </c>
      <c r="M3295">
        <v>58</v>
      </c>
      <c r="N3295">
        <v>89</v>
      </c>
      <c r="P3295">
        <v>0</v>
      </c>
      <c r="Q3295">
        <v>1</v>
      </c>
      <c r="R3295">
        <v>2</v>
      </c>
      <c r="S3295">
        <v>101</v>
      </c>
      <c r="T3295" t="s">
        <v>112</v>
      </c>
      <c r="U3295">
        <v>2</v>
      </c>
      <c r="V3295">
        <v>0</v>
      </c>
      <c r="X3295" t="s">
        <v>63</v>
      </c>
      <c r="Y3295">
        <v>440</v>
      </c>
      <c r="Z3295" t="s">
        <v>64</v>
      </c>
      <c r="AA3295" t="s">
        <v>205</v>
      </c>
      <c r="AB3295" t="s">
        <v>66</v>
      </c>
      <c r="AC3295" t="s">
        <v>67</v>
      </c>
      <c r="AE3295">
        <v>6</v>
      </c>
      <c r="AF3295" t="s">
        <v>88</v>
      </c>
      <c r="AK3295" t="s">
        <v>71</v>
      </c>
      <c r="AL3295">
        <v>4</v>
      </c>
      <c r="AN3295" t="s">
        <v>310</v>
      </c>
      <c r="AP3295" t="s">
        <v>56</v>
      </c>
      <c r="AR3295">
        <v>3292</v>
      </c>
      <c r="AS3295" t="s">
        <v>73</v>
      </c>
      <c r="AT3295" t="s">
        <v>213</v>
      </c>
      <c r="AV3295" t="s">
        <v>213</v>
      </c>
      <c r="AX3295">
        <v>510</v>
      </c>
      <c r="AY3295" t="s">
        <v>58</v>
      </c>
      <c r="AZ3295">
        <v>3391</v>
      </c>
      <c r="BA3295">
        <v>8430</v>
      </c>
      <c r="BC3295">
        <v>150890</v>
      </c>
      <c r="BD3295" t="s">
        <v>59</v>
      </c>
    </row>
    <row r="3296" spans="1:56" x14ac:dyDescent="0.25">
      <c r="A3296">
        <v>1</v>
      </c>
      <c r="B3296">
        <v>7</v>
      </c>
      <c r="C3296">
        <v>26</v>
      </c>
      <c r="D3296">
        <v>340251600000</v>
      </c>
      <c r="E3296" t="s">
        <v>298</v>
      </c>
      <c r="G3296">
        <v>422</v>
      </c>
      <c r="H3296">
        <v>7</v>
      </c>
      <c r="I3296">
        <v>21</v>
      </c>
      <c r="J3296" t="str">
        <f t="shared" si="51"/>
        <v>07-26-2021</v>
      </c>
      <c r="K3296">
        <v>107500</v>
      </c>
      <c r="L3296">
        <v>0</v>
      </c>
      <c r="M3296">
        <v>0</v>
      </c>
      <c r="N3296">
        <v>0</v>
      </c>
      <c r="P3296">
        <v>5.95</v>
      </c>
      <c r="U3296">
        <v>0</v>
      </c>
      <c r="V3296">
        <v>0</v>
      </c>
      <c r="Y3296">
        <v>0</v>
      </c>
      <c r="AE3296">
        <v>0</v>
      </c>
      <c r="AP3296" t="s">
        <v>56</v>
      </c>
      <c r="AR3296">
        <v>0</v>
      </c>
      <c r="AS3296" t="s">
        <v>174</v>
      </c>
      <c r="AX3296">
        <v>599</v>
      </c>
      <c r="AY3296" t="s">
        <v>2555</v>
      </c>
      <c r="AZ3296">
        <v>1422</v>
      </c>
      <c r="BA3296">
        <v>18060</v>
      </c>
      <c r="BC3296">
        <v>1000</v>
      </c>
      <c r="BD3296" t="s">
        <v>59</v>
      </c>
    </row>
    <row r="3297" spans="1:56" x14ac:dyDescent="0.25">
      <c r="A3297">
        <v>1</v>
      </c>
      <c r="B3297">
        <v>7</v>
      </c>
      <c r="C3297">
        <v>26</v>
      </c>
      <c r="D3297">
        <v>340251700000</v>
      </c>
      <c r="E3297" t="s">
        <v>2556</v>
      </c>
      <c r="G3297">
        <v>422</v>
      </c>
      <c r="H3297">
        <v>7</v>
      </c>
      <c r="I3297">
        <v>21</v>
      </c>
      <c r="J3297" t="str">
        <f t="shared" si="51"/>
        <v>07-26-2021</v>
      </c>
      <c r="K3297">
        <v>107500</v>
      </c>
      <c r="L3297">
        <v>1910</v>
      </c>
      <c r="M3297">
        <v>0</v>
      </c>
      <c r="N3297">
        <v>0</v>
      </c>
      <c r="P3297">
        <v>1.02</v>
      </c>
      <c r="Q3297" t="s">
        <v>61</v>
      </c>
      <c r="R3297" t="s">
        <v>116</v>
      </c>
      <c r="S3297" t="s">
        <v>117</v>
      </c>
      <c r="T3297" t="s">
        <v>143</v>
      </c>
      <c r="U3297">
        <v>0</v>
      </c>
      <c r="V3297">
        <v>0</v>
      </c>
      <c r="Y3297">
        <v>0</v>
      </c>
      <c r="AA3297" t="s">
        <v>152</v>
      </c>
      <c r="AB3297" t="s">
        <v>66</v>
      </c>
      <c r="AC3297" t="s">
        <v>67</v>
      </c>
      <c r="AE3297">
        <v>8</v>
      </c>
      <c r="AF3297" t="s">
        <v>81</v>
      </c>
      <c r="AK3297" t="s">
        <v>71</v>
      </c>
      <c r="AL3297">
        <v>42</v>
      </c>
      <c r="AN3297" t="s">
        <v>138</v>
      </c>
      <c r="AP3297" t="s">
        <v>56</v>
      </c>
      <c r="AR3297">
        <v>0</v>
      </c>
      <c r="AS3297" t="s">
        <v>73</v>
      </c>
      <c r="AT3297" t="s">
        <v>74</v>
      </c>
      <c r="AV3297" t="s">
        <v>74</v>
      </c>
      <c r="AX3297">
        <v>510</v>
      </c>
      <c r="AY3297" t="s">
        <v>58</v>
      </c>
      <c r="AZ3297">
        <v>1422</v>
      </c>
      <c r="BA3297">
        <v>11940</v>
      </c>
      <c r="BC3297">
        <v>54400</v>
      </c>
      <c r="BD3297" t="s">
        <v>59</v>
      </c>
    </row>
    <row r="3298" spans="1:56" x14ac:dyDescent="0.25">
      <c r="A3298">
        <v>1</v>
      </c>
      <c r="B3298">
        <v>7</v>
      </c>
      <c r="C3298">
        <v>30</v>
      </c>
      <c r="D3298">
        <v>340290300000</v>
      </c>
      <c r="E3298" t="s">
        <v>298</v>
      </c>
      <c r="G3298">
        <v>428</v>
      </c>
      <c r="H3298">
        <v>7</v>
      </c>
      <c r="I3298">
        <v>21</v>
      </c>
      <c r="J3298" t="str">
        <f t="shared" si="51"/>
        <v>07-30-2021</v>
      </c>
      <c r="K3298">
        <v>93000</v>
      </c>
      <c r="L3298">
        <v>0</v>
      </c>
      <c r="M3298">
        <v>0</v>
      </c>
      <c r="N3298">
        <v>0</v>
      </c>
      <c r="P3298">
        <v>14.48</v>
      </c>
      <c r="U3298">
        <v>0</v>
      </c>
      <c r="V3298">
        <v>0</v>
      </c>
      <c r="Y3298">
        <v>0</v>
      </c>
      <c r="AE3298">
        <v>0</v>
      </c>
      <c r="AP3298" t="s">
        <v>56</v>
      </c>
      <c r="AR3298">
        <v>0</v>
      </c>
      <c r="AS3298" t="s">
        <v>73</v>
      </c>
      <c r="AT3298" t="s">
        <v>74</v>
      </c>
      <c r="AV3298" t="s">
        <v>74</v>
      </c>
      <c r="AX3298">
        <v>110</v>
      </c>
      <c r="AY3298" t="s">
        <v>58</v>
      </c>
      <c r="AZ3298">
        <v>4428</v>
      </c>
      <c r="BA3298">
        <v>69110</v>
      </c>
      <c r="BC3298">
        <v>0</v>
      </c>
      <c r="BD3298" t="s">
        <v>59</v>
      </c>
    </row>
    <row r="3299" spans="1:56" x14ac:dyDescent="0.25">
      <c r="A3299">
        <v>1</v>
      </c>
      <c r="B3299">
        <v>7</v>
      </c>
      <c r="C3299">
        <v>30</v>
      </c>
      <c r="D3299">
        <v>340290700100</v>
      </c>
      <c r="E3299" t="s">
        <v>298</v>
      </c>
      <c r="G3299">
        <v>428</v>
      </c>
      <c r="H3299">
        <v>7</v>
      </c>
      <c r="I3299">
        <v>21</v>
      </c>
      <c r="J3299" t="str">
        <f t="shared" si="51"/>
        <v>07-30-2021</v>
      </c>
      <c r="K3299">
        <v>93000</v>
      </c>
      <c r="L3299">
        <v>0</v>
      </c>
      <c r="M3299">
        <v>0</v>
      </c>
      <c r="N3299">
        <v>0</v>
      </c>
      <c r="P3299">
        <v>11.811999999999999</v>
      </c>
      <c r="U3299">
        <v>0</v>
      </c>
      <c r="V3299">
        <v>0</v>
      </c>
      <c r="Y3299">
        <v>0</v>
      </c>
      <c r="AE3299">
        <v>0</v>
      </c>
      <c r="AR3299">
        <v>0</v>
      </c>
      <c r="AX3299">
        <v>110</v>
      </c>
      <c r="AY3299" t="s">
        <v>58</v>
      </c>
      <c r="AZ3299">
        <v>5428</v>
      </c>
      <c r="BA3299">
        <v>46740</v>
      </c>
      <c r="BC3299">
        <v>0</v>
      </c>
      <c r="BD3299" t="s">
        <v>59</v>
      </c>
    </row>
    <row r="3300" spans="1:56" x14ac:dyDescent="0.25">
      <c r="A3300">
        <v>1</v>
      </c>
      <c r="B3300">
        <v>7</v>
      </c>
      <c r="C3300">
        <v>7</v>
      </c>
      <c r="D3300">
        <v>360490400000</v>
      </c>
      <c r="E3300" t="s">
        <v>2597</v>
      </c>
      <c r="G3300">
        <v>374</v>
      </c>
      <c r="H3300">
        <v>7</v>
      </c>
      <c r="I3300">
        <v>21</v>
      </c>
      <c r="J3300" t="str">
        <f t="shared" si="51"/>
        <v>07-07-2021</v>
      </c>
      <c r="K3300">
        <v>25000</v>
      </c>
      <c r="L3300">
        <v>1627</v>
      </c>
      <c r="M3300">
        <v>100</v>
      </c>
      <c r="N3300">
        <v>150</v>
      </c>
      <c r="P3300">
        <v>0</v>
      </c>
      <c r="Q3300" t="s">
        <v>115</v>
      </c>
      <c r="R3300" t="s">
        <v>116</v>
      </c>
      <c r="S3300" t="s">
        <v>224</v>
      </c>
      <c r="T3300" t="s">
        <v>118</v>
      </c>
      <c r="U3300">
        <v>0</v>
      </c>
      <c r="V3300">
        <v>0</v>
      </c>
      <c r="Y3300">
        <v>480</v>
      </c>
      <c r="Z3300" t="s">
        <v>64</v>
      </c>
      <c r="AA3300" t="s">
        <v>229</v>
      </c>
      <c r="AB3300" t="s">
        <v>66</v>
      </c>
      <c r="AC3300" t="s">
        <v>67</v>
      </c>
      <c r="AE3300">
        <v>6</v>
      </c>
      <c r="AF3300" t="s">
        <v>81</v>
      </c>
      <c r="AK3300" t="s">
        <v>71</v>
      </c>
      <c r="AL3300">
        <v>65</v>
      </c>
      <c r="AM3300">
        <v>30</v>
      </c>
      <c r="AN3300" t="s">
        <v>170</v>
      </c>
      <c r="AP3300" t="s">
        <v>56</v>
      </c>
      <c r="AR3300">
        <v>3600</v>
      </c>
      <c r="AS3300" t="s">
        <v>73</v>
      </c>
      <c r="AT3300" t="s">
        <v>74</v>
      </c>
      <c r="AV3300" t="s">
        <v>74</v>
      </c>
      <c r="AX3300">
        <v>510</v>
      </c>
      <c r="AY3300" t="s">
        <v>58</v>
      </c>
      <c r="AZ3300">
        <v>2374</v>
      </c>
      <c r="BA3300">
        <v>7000</v>
      </c>
      <c r="BC3300">
        <v>43710</v>
      </c>
      <c r="BD3300" t="s">
        <v>59</v>
      </c>
    </row>
    <row r="3301" spans="1:56" x14ac:dyDescent="0.25">
      <c r="A3301">
        <v>1</v>
      </c>
      <c r="B3301">
        <v>7</v>
      </c>
      <c r="C3301">
        <v>29</v>
      </c>
      <c r="D3301">
        <v>460390700000</v>
      </c>
      <c r="E3301" t="s">
        <v>2893</v>
      </c>
      <c r="G3301">
        <v>427</v>
      </c>
      <c r="H3301">
        <v>7</v>
      </c>
      <c r="I3301">
        <v>21</v>
      </c>
      <c r="J3301" t="str">
        <f t="shared" si="51"/>
        <v>07-29-2021</v>
      </c>
      <c r="K3301">
        <v>945440</v>
      </c>
      <c r="L3301">
        <v>0</v>
      </c>
      <c r="M3301">
        <v>0</v>
      </c>
      <c r="N3301">
        <v>0</v>
      </c>
      <c r="P3301">
        <v>19.568999999999999</v>
      </c>
      <c r="U3301">
        <v>0</v>
      </c>
      <c r="V3301">
        <v>0</v>
      </c>
      <c r="Y3301">
        <v>0</v>
      </c>
      <c r="AE3301">
        <v>0</v>
      </c>
      <c r="AP3301" t="s">
        <v>56</v>
      </c>
      <c r="AR3301">
        <v>0</v>
      </c>
      <c r="AS3301" t="s">
        <v>73</v>
      </c>
      <c r="AX3301">
        <v>110</v>
      </c>
      <c r="AY3301" t="s">
        <v>480</v>
      </c>
      <c r="AZ3301">
        <v>3427</v>
      </c>
      <c r="BA3301">
        <v>161170</v>
      </c>
      <c r="BC3301">
        <v>0</v>
      </c>
      <c r="BD3301" t="s">
        <v>59</v>
      </c>
    </row>
    <row r="3302" spans="1:56" x14ac:dyDescent="0.25">
      <c r="A3302">
        <v>1</v>
      </c>
      <c r="B3302">
        <v>7</v>
      </c>
      <c r="C3302">
        <v>19</v>
      </c>
      <c r="D3302">
        <v>460411600000</v>
      </c>
      <c r="E3302" t="s">
        <v>573</v>
      </c>
      <c r="G3302">
        <v>406</v>
      </c>
      <c r="H3302">
        <v>7</v>
      </c>
      <c r="I3302">
        <v>21</v>
      </c>
      <c r="J3302" t="str">
        <f t="shared" si="51"/>
        <v>07-19-2021</v>
      </c>
      <c r="K3302">
        <v>248000</v>
      </c>
      <c r="L3302">
        <v>0</v>
      </c>
      <c r="M3302">
        <v>0</v>
      </c>
      <c r="N3302">
        <v>0</v>
      </c>
      <c r="P3302">
        <v>26.135999999999999</v>
      </c>
      <c r="U3302">
        <v>0</v>
      </c>
      <c r="V3302">
        <v>0</v>
      </c>
      <c r="Y3302">
        <v>0</v>
      </c>
      <c r="AE3302">
        <v>0</v>
      </c>
      <c r="AR3302">
        <v>0</v>
      </c>
      <c r="AX3302">
        <v>110</v>
      </c>
      <c r="AY3302" t="s">
        <v>450</v>
      </c>
      <c r="AZ3302">
        <v>5406</v>
      </c>
      <c r="BA3302">
        <v>194140</v>
      </c>
      <c r="BC3302">
        <v>0</v>
      </c>
      <c r="BD3302" t="s">
        <v>59</v>
      </c>
    </row>
    <row r="3303" spans="1:56" x14ac:dyDescent="0.25">
      <c r="A3303">
        <v>1</v>
      </c>
      <c r="B3303">
        <v>7</v>
      </c>
      <c r="C3303">
        <v>19</v>
      </c>
      <c r="D3303">
        <v>460411600110</v>
      </c>
      <c r="E3303" t="s">
        <v>570</v>
      </c>
      <c r="G3303">
        <v>406</v>
      </c>
      <c r="H3303">
        <v>7</v>
      </c>
      <c r="I3303">
        <v>21</v>
      </c>
      <c r="J3303" t="str">
        <f t="shared" si="51"/>
        <v>07-19-2021</v>
      </c>
      <c r="K3303">
        <v>248000</v>
      </c>
      <c r="L3303">
        <v>0</v>
      </c>
      <c r="M3303">
        <v>0</v>
      </c>
      <c r="N3303">
        <v>0</v>
      </c>
      <c r="P3303">
        <v>3</v>
      </c>
      <c r="U3303">
        <v>0</v>
      </c>
      <c r="V3303">
        <v>0</v>
      </c>
      <c r="Y3303">
        <v>0</v>
      </c>
      <c r="AE3303">
        <v>0</v>
      </c>
      <c r="AR3303">
        <v>0</v>
      </c>
      <c r="AX3303">
        <v>110</v>
      </c>
      <c r="AY3303" t="s">
        <v>58</v>
      </c>
      <c r="AZ3303">
        <v>3406</v>
      </c>
      <c r="BA3303">
        <v>23000</v>
      </c>
      <c r="BC3303">
        <v>0</v>
      </c>
      <c r="BD3303" t="s">
        <v>59</v>
      </c>
    </row>
    <row r="3304" spans="1:56" x14ac:dyDescent="0.25">
      <c r="A3304">
        <v>1</v>
      </c>
      <c r="B3304">
        <v>7</v>
      </c>
      <c r="C3304">
        <v>19</v>
      </c>
      <c r="D3304">
        <v>460411600200</v>
      </c>
      <c r="E3304" t="s">
        <v>573</v>
      </c>
      <c r="G3304">
        <v>406</v>
      </c>
      <c r="H3304">
        <v>7</v>
      </c>
      <c r="I3304">
        <v>21</v>
      </c>
      <c r="J3304" t="str">
        <f t="shared" si="51"/>
        <v>07-19-2021</v>
      </c>
      <c r="K3304">
        <v>248000</v>
      </c>
      <c r="L3304">
        <v>0</v>
      </c>
      <c r="M3304">
        <v>0</v>
      </c>
      <c r="N3304">
        <v>0</v>
      </c>
      <c r="P3304">
        <v>1.006</v>
      </c>
      <c r="U3304">
        <v>0</v>
      </c>
      <c r="V3304">
        <v>0</v>
      </c>
      <c r="Y3304">
        <v>0</v>
      </c>
      <c r="AE3304">
        <v>0</v>
      </c>
      <c r="AP3304" t="s">
        <v>56</v>
      </c>
      <c r="AR3304">
        <v>0</v>
      </c>
      <c r="AS3304" t="s">
        <v>73</v>
      </c>
      <c r="AX3304">
        <v>110</v>
      </c>
      <c r="AY3304" t="s">
        <v>58</v>
      </c>
      <c r="AZ3304">
        <v>5406</v>
      </c>
      <c r="BA3304">
        <v>7170</v>
      </c>
      <c r="BC3304">
        <v>0</v>
      </c>
      <c r="BD3304" t="s">
        <v>59</v>
      </c>
    </row>
    <row r="3305" spans="1:56" x14ac:dyDescent="0.25">
      <c r="A3305">
        <v>1</v>
      </c>
      <c r="B3305">
        <v>7</v>
      </c>
      <c r="C3305">
        <v>19</v>
      </c>
      <c r="D3305">
        <v>460411600300</v>
      </c>
      <c r="E3305" t="s">
        <v>573</v>
      </c>
      <c r="G3305">
        <v>409</v>
      </c>
      <c r="H3305">
        <v>7</v>
      </c>
      <c r="I3305">
        <v>21</v>
      </c>
      <c r="J3305" t="str">
        <f t="shared" si="51"/>
        <v>07-19-2021</v>
      </c>
      <c r="K3305">
        <v>248000</v>
      </c>
      <c r="L3305">
        <v>0</v>
      </c>
      <c r="M3305">
        <v>0</v>
      </c>
      <c r="N3305">
        <v>0</v>
      </c>
      <c r="P3305">
        <v>1.006</v>
      </c>
      <c r="U3305">
        <v>0</v>
      </c>
      <c r="V3305">
        <v>0</v>
      </c>
      <c r="Y3305">
        <v>0</v>
      </c>
      <c r="AE3305">
        <v>0</v>
      </c>
      <c r="AP3305" t="s">
        <v>56</v>
      </c>
      <c r="AR3305">
        <v>0</v>
      </c>
      <c r="AS3305" t="s">
        <v>73</v>
      </c>
      <c r="AX3305">
        <v>110</v>
      </c>
      <c r="AY3305" t="s">
        <v>58</v>
      </c>
      <c r="AZ3305">
        <v>5409</v>
      </c>
      <c r="BA3305">
        <v>7170</v>
      </c>
      <c r="BC3305">
        <v>0</v>
      </c>
      <c r="BD3305" t="s">
        <v>59</v>
      </c>
    </row>
    <row r="3306" spans="1:56" x14ac:dyDescent="0.25">
      <c r="A3306">
        <v>1</v>
      </c>
      <c r="B3306">
        <v>7</v>
      </c>
      <c r="C3306">
        <v>19</v>
      </c>
      <c r="D3306">
        <v>460411600400</v>
      </c>
      <c r="E3306" t="s">
        <v>573</v>
      </c>
      <c r="G3306">
        <v>406</v>
      </c>
      <c r="H3306">
        <v>7</v>
      </c>
      <c r="I3306">
        <v>21</v>
      </c>
      <c r="J3306" t="str">
        <f t="shared" si="51"/>
        <v>07-19-2021</v>
      </c>
      <c r="K3306">
        <v>248000</v>
      </c>
      <c r="L3306">
        <v>0</v>
      </c>
      <c r="M3306">
        <v>0</v>
      </c>
      <c r="N3306">
        <v>0</v>
      </c>
      <c r="P3306">
        <v>1.006</v>
      </c>
      <c r="U3306">
        <v>0</v>
      </c>
      <c r="V3306">
        <v>0</v>
      </c>
      <c r="Y3306">
        <v>0</v>
      </c>
      <c r="AE3306">
        <v>0</v>
      </c>
      <c r="AP3306" t="s">
        <v>56</v>
      </c>
      <c r="AR3306">
        <v>0</v>
      </c>
      <c r="AS3306" t="s">
        <v>73</v>
      </c>
      <c r="AX3306">
        <v>110</v>
      </c>
      <c r="AY3306" t="s">
        <v>58</v>
      </c>
      <c r="AZ3306">
        <v>5406</v>
      </c>
      <c r="BA3306">
        <v>7090</v>
      </c>
      <c r="BC3306">
        <v>0</v>
      </c>
      <c r="BD3306" t="s">
        <v>59</v>
      </c>
    </row>
    <row r="3307" spans="1:56" x14ac:dyDescent="0.25">
      <c r="A3307">
        <v>1</v>
      </c>
      <c r="B3307">
        <v>7</v>
      </c>
      <c r="C3307">
        <v>19</v>
      </c>
      <c r="D3307">
        <v>460411600500</v>
      </c>
      <c r="E3307" t="s">
        <v>573</v>
      </c>
      <c r="G3307">
        <v>406</v>
      </c>
      <c r="H3307">
        <v>7</v>
      </c>
      <c r="I3307">
        <v>21</v>
      </c>
      <c r="J3307" t="str">
        <f t="shared" si="51"/>
        <v>07-19-2021</v>
      </c>
      <c r="K3307">
        <v>248000</v>
      </c>
      <c r="L3307">
        <v>0</v>
      </c>
      <c r="M3307">
        <v>0</v>
      </c>
      <c r="N3307">
        <v>0</v>
      </c>
      <c r="P3307">
        <v>1.006</v>
      </c>
      <c r="U3307">
        <v>0</v>
      </c>
      <c r="V3307">
        <v>0</v>
      </c>
      <c r="Y3307">
        <v>0</v>
      </c>
      <c r="AE3307">
        <v>0</v>
      </c>
      <c r="AP3307" t="s">
        <v>56</v>
      </c>
      <c r="AR3307">
        <v>0</v>
      </c>
      <c r="AS3307" t="s">
        <v>73</v>
      </c>
      <c r="AX3307">
        <v>110</v>
      </c>
      <c r="AY3307" t="s">
        <v>58</v>
      </c>
      <c r="AZ3307">
        <v>5406</v>
      </c>
      <c r="BA3307">
        <v>6290</v>
      </c>
      <c r="BC3307">
        <v>0</v>
      </c>
      <c r="BD3307" t="s">
        <v>59</v>
      </c>
    </row>
    <row r="3308" spans="1:56" x14ac:dyDescent="0.25">
      <c r="A3308">
        <v>1</v>
      </c>
      <c r="B3308">
        <v>7</v>
      </c>
      <c r="C3308">
        <v>9</v>
      </c>
      <c r="D3308">
        <v>460461800000</v>
      </c>
      <c r="E3308" t="s">
        <v>2834</v>
      </c>
      <c r="G3308">
        <v>382</v>
      </c>
      <c r="H3308">
        <v>7</v>
      </c>
      <c r="I3308">
        <v>21</v>
      </c>
      <c r="J3308" t="str">
        <f t="shared" si="51"/>
        <v>07-09-2021</v>
      </c>
      <c r="K3308">
        <v>363000</v>
      </c>
      <c r="L3308">
        <v>0</v>
      </c>
      <c r="M3308">
        <v>0</v>
      </c>
      <c r="N3308">
        <v>0</v>
      </c>
      <c r="P3308">
        <v>36.533999999999999</v>
      </c>
      <c r="U3308">
        <v>0</v>
      </c>
      <c r="V3308">
        <v>0</v>
      </c>
      <c r="Y3308">
        <v>0</v>
      </c>
      <c r="AE3308">
        <v>0</v>
      </c>
      <c r="AP3308" t="s">
        <v>56</v>
      </c>
      <c r="AR3308">
        <v>0</v>
      </c>
      <c r="AS3308" t="s">
        <v>73</v>
      </c>
      <c r="AT3308" t="s">
        <v>74</v>
      </c>
      <c r="AV3308" t="s">
        <v>74</v>
      </c>
      <c r="AX3308">
        <v>110</v>
      </c>
      <c r="AY3308" t="s">
        <v>58</v>
      </c>
      <c r="AZ3308">
        <v>2382</v>
      </c>
      <c r="BA3308">
        <v>262940</v>
      </c>
      <c r="BC3308">
        <v>0</v>
      </c>
      <c r="BD3308" t="s">
        <v>59</v>
      </c>
    </row>
    <row r="3309" spans="1:56" x14ac:dyDescent="0.25">
      <c r="A3309">
        <v>1</v>
      </c>
      <c r="B3309">
        <v>7</v>
      </c>
      <c r="C3309">
        <v>13</v>
      </c>
      <c r="D3309">
        <v>471001500000</v>
      </c>
      <c r="E3309" t="s">
        <v>3148</v>
      </c>
      <c r="G3309">
        <v>389</v>
      </c>
      <c r="H3309">
        <v>7</v>
      </c>
      <c r="I3309">
        <v>21</v>
      </c>
      <c r="J3309" t="str">
        <f t="shared" si="51"/>
        <v>07-13-2021</v>
      </c>
      <c r="K3309">
        <v>170000</v>
      </c>
      <c r="L3309">
        <v>1788</v>
      </c>
      <c r="M3309">
        <v>110</v>
      </c>
      <c r="N3309">
        <v>157</v>
      </c>
      <c r="P3309">
        <v>0</v>
      </c>
      <c r="Q3309">
        <v>1</v>
      </c>
      <c r="R3309">
        <v>1</v>
      </c>
      <c r="S3309">
        <v>9671</v>
      </c>
      <c r="T3309" t="s">
        <v>86</v>
      </c>
      <c r="U3309">
        <v>3</v>
      </c>
      <c r="V3309">
        <v>1788</v>
      </c>
      <c r="X3309" t="s">
        <v>63</v>
      </c>
      <c r="Y3309">
        <v>484</v>
      </c>
      <c r="Z3309" t="s">
        <v>64</v>
      </c>
      <c r="AA3309" t="s">
        <v>208</v>
      </c>
      <c r="AB3309" t="s">
        <v>66</v>
      </c>
      <c r="AC3309" t="s">
        <v>67</v>
      </c>
      <c r="AE3309">
        <v>8</v>
      </c>
      <c r="AF3309" t="s">
        <v>102</v>
      </c>
      <c r="AG3309" t="s">
        <v>69</v>
      </c>
      <c r="AI3309" t="s">
        <v>70</v>
      </c>
      <c r="AK3309" t="s">
        <v>71</v>
      </c>
      <c r="AL3309">
        <v>35</v>
      </c>
      <c r="AN3309" t="s">
        <v>72</v>
      </c>
      <c r="AP3309" t="s">
        <v>56</v>
      </c>
      <c r="AR3309">
        <v>4794</v>
      </c>
      <c r="AS3309" t="s">
        <v>73</v>
      </c>
      <c r="AT3309" t="s">
        <v>213</v>
      </c>
      <c r="AV3309" t="s">
        <v>213</v>
      </c>
      <c r="AX3309">
        <v>510</v>
      </c>
      <c r="AY3309" t="s">
        <v>58</v>
      </c>
      <c r="AZ3309">
        <v>5389</v>
      </c>
      <c r="BA3309">
        <v>20230</v>
      </c>
      <c r="BC3309">
        <v>120600</v>
      </c>
      <c r="BD3309" t="s">
        <v>59</v>
      </c>
    </row>
    <row r="3310" spans="1:56" x14ac:dyDescent="0.25">
      <c r="A3310">
        <v>1</v>
      </c>
      <c r="B3310">
        <v>7</v>
      </c>
      <c r="C3310">
        <v>16</v>
      </c>
      <c r="D3310">
        <v>471025100000</v>
      </c>
      <c r="E3310" t="s">
        <v>3153</v>
      </c>
      <c r="G3310">
        <v>404</v>
      </c>
      <c r="H3310">
        <v>7</v>
      </c>
      <c r="I3310">
        <v>21</v>
      </c>
      <c r="J3310" t="str">
        <f t="shared" si="51"/>
        <v>07-16-2021</v>
      </c>
      <c r="K3310">
        <v>120000</v>
      </c>
      <c r="L3310">
        <v>962</v>
      </c>
      <c r="M3310">
        <v>46</v>
      </c>
      <c r="N3310">
        <v>150</v>
      </c>
      <c r="P3310">
        <v>0</v>
      </c>
      <c r="Q3310" t="s">
        <v>98</v>
      </c>
      <c r="R3310" t="s">
        <v>116</v>
      </c>
      <c r="S3310" t="s">
        <v>135</v>
      </c>
      <c r="T3310" t="s">
        <v>132</v>
      </c>
      <c r="U3310">
        <v>0</v>
      </c>
      <c r="V3310">
        <v>0</v>
      </c>
      <c r="X3310" t="s">
        <v>63</v>
      </c>
      <c r="Y3310">
        <v>624</v>
      </c>
      <c r="Z3310" t="s">
        <v>64</v>
      </c>
      <c r="AA3310" t="s">
        <v>96</v>
      </c>
      <c r="AB3310" t="s">
        <v>137</v>
      </c>
      <c r="AC3310" t="s">
        <v>67</v>
      </c>
      <c r="AE3310">
        <v>4</v>
      </c>
      <c r="AF3310" t="s">
        <v>81</v>
      </c>
      <c r="AK3310" t="s">
        <v>71</v>
      </c>
      <c r="AL3310">
        <v>40</v>
      </c>
      <c r="AN3310" t="s">
        <v>138</v>
      </c>
      <c r="AP3310" t="s">
        <v>56</v>
      </c>
      <c r="AR3310">
        <v>4793</v>
      </c>
      <c r="AS3310" t="s">
        <v>73</v>
      </c>
      <c r="AT3310" t="s">
        <v>213</v>
      </c>
      <c r="AV3310" t="s">
        <v>213</v>
      </c>
      <c r="AX3310">
        <v>510</v>
      </c>
      <c r="AY3310" t="s">
        <v>3154</v>
      </c>
      <c r="AZ3310">
        <v>6404</v>
      </c>
      <c r="BA3310">
        <v>6430</v>
      </c>
      <c r="BC3310">
        <v>59740</v>
      </c>
      <c r="BD3310" t="s">
        <v>59</v>
      </c>
    </row>
    <row r="3311" spans="1:56" x14ac:dyDescent="0.25">
      <c r="A3311">
        <v>1</v>
      </c>
      <c r="B3311">
        <v>7</v>
      </c>
      <c r="C3311">
        <v>7</v>
      </c>
      <c r="D3311">
        <v>480100300000</v>
      </c>
      <c r="E3311" t="s">
        <v>3287</v>
      </c>
      <c r="G3311">
        <v>373</v>
      </c>
      <c r="H3311">
        <v>7</v>
      </c>
      <c r="I3311">
        <v>21</v>
      </c>
      <c r="J3311" t="str">
        <f t="shared" si="51"/>
        <v>07-07-2021</v>
      </c>
      <c r="K3311">
        <v>180000</v>
      </c>
      <c r="L3311">
        <v>1688</v>
      </c>
      <c r="M3311">
        <v>0</v>
      </c>
      <c r="N3311">
        <v>0</v>
      </c>
      <c r="P3311">
        <v>0.44</v>
      </c>
      <c r="Q3311">
        <v>1</v>
      </c>
      <c r="R3311">
        <v>1</v>
      </c>
      <c r="S3311">
        <v>9691</v>
      </c>
      <c r="T3311" t="s">
        <v>112</v>
      </c>
      <c r="U3311">
        <v>0</v>
      </c>
      <c r="V3311">
        <v>0</v>
      </c>
      <c r="Y3311">
        <v>528</v>
      </c>
      <c r="Z3311" t="s">
        <v>64</v>
      </c>
      <c r="AA3311" t="s">
        <v>208</v>
      </c>
      <c r="AB3311" t="s">
        <v>66</v>
      </c>
      <c r="AC3311" t="s">
        <v>67</v>
      </c>
      <c r="AE3311">
        <v>7</v>
      </c>
      <c r="AF3311" t="s">
        <v>102</v>
      </c>
      <c r="AG3311" t="s">
        <v>69</v>
      </c>
      <c r="AK3311" t="s">
        <v>71</v>
      </c>
      <c r="AL3311">
        <v>30</v>
      </c>
      <c r="AN3311" t="s">
        <v>82</v>
      </c>
      <c r="AP3311" t="s">
        <v>56</v>
      </c>
      <c r="AR3311">
        <v>4804</v>
      </c>
      <c r="AS3311" t="s">
        <v>73</v>
      </c>
      <c r="AT3311" t="s">
        <v>74</v>
      </c>
      <c r="AV3311" t="s">
        <v>74</v>
      </c>
      <c r="AX3311">
        <v>510</v>
      </c>
      <c r="AY3311" t="s">
        <v>429</v>
      </c>
      <c r="AZ3311">
        <v>3373</v>
      </c>
      <c r="BA3311">
        <v>11140</v>
      </c>
      <c r="BC3311">
        <v>110540</v>
      </c>
      <c r="BD3311" t="s">
        <v>59</v>
      </c>
    </row>
    <row r="3312" spans="1:56" x14ac:dyDescent="0.25">
      <c r="A3312">
        <v>1</v>
      </c>
      <c r="B3312">
        <v>7</v>
      </c>
      <c r="C3312">
        <v>7</v>
      </c>
      <c r="D3312">
        <v>480100400000</v>
      </c>
      <c r="E3312" t="s">
        <v>427</v>
      </c>
      <c r="G3312">
        <v>373</v>
      </c>
      <c r="H3312">
        <v>7</v>
      </c>
      <c r="I3312">
        <v>21</v>
      </c>
      <c r="J3312" t="str">
        <f t="shared" si="51"/>
        <v>07-07-2021</v>
      </c>
      <c r="K3312">
        <v>180000</v>
      </c>
      <c r="L3312">
        <v>0</v>
      </c>
      <c r="M3312">
        <v>0</v>
      </c>
      <c r="N3312">
        <v>0</v>
      </c>
      <c r="P3312">
        <v>0.22</v>
      </c>
      <c r="U3312">
        <v>0</v>
      </c>
      <c r="V3312">
        <v>0</v>
      </c>
      <c r="Y3312">
        <v>0</v>
      </c>
      <c r="AE3312">
        <v>0</v>
      </c>
      <c r="AR3312">
        <v>4804</v>
      </c>
      <c r="AS3312" t="s">
        <v>73</v>
      </c>
      <c r="AX3312">
        <v>500</v>
      </c>
      <c r="AY3312" t="s">
        <v>442</v>
      </c>
      <c r="AZ3312">
        <v>3373</v>
      </c>
      <c r="BA3312">
        <v>0</v>
      </c>
      <c r="BC3312">
        <v>0</v>
      </c>
      <c r="BD3312" t="s">
        <v>59</v>
      </c>
    </row>
    <row r="3313" spans="1:56" x14ac:dyDescent="0.25">
      <c r="A3313">
        <v>1</v>
      </c>
      <c r="B3313">
        <v>7</v>
      </c>
      <c r="C3313">
        <v>6</v>
      </c>
      <c r="D3313">
        <v>480190900000</v>
      </c>
      <c r="E3313" t="s">
        <v>3324</v>
      </c>
      <c r="G3313">
        <v>370</v>
      </c>
      <c r="H3313">
        <v>7</v>
      </c>
      <c r="I3313">
        <v>21</v>
      </c>
      <c r="J3313" t="str">
        <f t="shared" si="51"/>
        <v>07-06-2021</v>
      </c>
      <c r="K3313">
        <v>125000</v>
      </c>
      <c r="L3313">
        <v>1808</v>
      </c>
      <c r="M3313">
        <v>0</v>
      </c>
      <c r="N3313">
        <v>0</v>
      </c>
      <c r="P3313">
        <v>0.49</v>
      </c>
      <c r="Q3313">
        <v>1</v>
      </c>
      <c r="R3313">
        <v>1</v>
      </c>
      <c r="S3313">
        <v>9731</v>
      </c>
      <c r="T3313" t="s">
        <v>112</v>
      </c>
      <c r="U3313">
        <v>0</v>
      </c>
      <c r="V3313">
        <v>0</v>
      </c>
      <c r="X3313" t="s">
        <v>63</v>
      </c>
      <c r="Y3313">
        <v>576</v>
      </c>
      <c r="Z3313" t="s">
        <v>64</v>
      </c>
      <c r="AA3313" t="s">
        <v>208</v>
      </c>
      <c r="AB3313" t="s">
        <v>66</v>
      </c>
      <c r="AC3313" t="s">
        <v>67</v>
      </c>
      <c r="AE3313">
        <v>8</v>
      </c>
      <c r="AF3313" t="s">
        <v>102</v>
      </c>
      <c r="AG3313" t="s">
        <v>69</v>
      </c>
      <c r="AK3313" t="s">
        <v>71</v>
      </c>
      <c r="AL3313">
        <v>28</v>
      </c>
      <c r="AN3313" t="s">
        <v>82</v>
      </c>
      <c r="AP3313" t="s">
        <v>56</v>
      </c>
      <c r="AR3313">
        <v>4804</v>
      </c>
      <c r="AS3313" t="s">
        <v>73</v>
      </c>
      <c r="AT3313" t="s">
        <v>74</v>
      </c>
      <c r="AV3313" t="s">
        <v>74</v>
      </c>
      <c r="AX3313">
        <v>510</v>
      </c>
      <c r="AY3313" t="s">
        <v>536</v>
      </c>
      <c r="AZ3313">
        <v>5370</v>
      </c>
      <c r="BA3313">
        <v>9140</v>
      </c>
      <c r="BC3313">
        <v>119600</v>
      </c>
      <c r="BD3313" t="s">
        <v>59</v>
      </c>
    </row>
    <row r="3314" spans="1:56" x14ac:dyDescent="0.25">
      <c r="A3314">
        <v>1</v>
      </c>
      <c r="B3314">
        <v>7</v>
      </c>
      <c r="C3314">
        <v>9</v>
      </c>
      <c r="D3314">
        <v>480250800210</v>
      </c>
      <c r="E3314" t="s">
        <v>155</v>
      </c>
      <c r="G3314">
        <v>381</v>
      </c>
      <c r="H3314">
        <v>7</v>
      </c>
      <c r="I3314">
        <v>21</v>
      </c>
      <c r="J3314" t="str">
        <f t="shared" si="51"/>
        <v>07-09-2021</v>
      </c>
      <c r="K3314">
        <v>10000</v>
      </c>
      <c r="L3314">
        <v>0</v>
      </c>
      <c r="M3314">
        <v>0</v>
      </c>
      <c r="N3314">
        <v>0</v>
      </c>
      <c r="P3314">
        <v>0.79500000000000004</v>
      </c>
      <c r="U3314">
        <v>0</v>
      </c>
      <c r="V3314">
        <v>0</v>
      </c>
      <c r="Y3314">
        <v>0</v>
      </c>
      <c r="AE3314">
        <v>0</v>
      </c>
      <c r="AP3314" t="s">
        <v>56</v>
      </c>
      <c r="AR3314">
        <v>0</v>
      </c>
      <c r="AS3314" t="s">
        <v>73</v>
      </c>
      <c r="AT3314" t="s">
        <v>74</v>
      </c>
      <c r="AV3314" t="s">
        <v>74</v>
      </c>
      <c r="AX3314">
        <v>400</v>
      </c>
      <c r="AY3314" t="s">
        <v>58</v>
      </c>
      <c r="AZ3314">
        <v>1381</v>
      </c>
      <c r="BA3314">
        <v>0</v>
      </c>
      <c r="BC3314">
        <v>0</v>
      </c>
      <c r="BD3314" t="s">
        <v>59</v>
      </c>
    </row>
    <row r="3315" spans="1:56" x14ac:dyDescent="0.25">
      <c r="A3315">
        <v>1</v>
      </c>
      <c r="B3315">
        <v>7</v>
      </c>
      <c r="C3315">
        <v>9</v>
      </c>
      <c r="D3315">
        <v>480250810100</v>
      </c>
      <c r="E3315" t="s">
        <v>474</v>
      </c>
      <c r="G3315">
        <v>381</v>
      </c>
      <c r="H3315">
        <v>7</v>
      </c>
      <c r="I3315">
        <v>21</v>
      </c>
      <c r="J3315" t="str">
        <f t="shared" si="51"/>
        <v>07-09-2021</v>
      </c>
      <c r="K3315">
        <v>10000</v>
      </c>
      <c r="L3315">
        <v>0</v>
      </c>
      <c r="M3315">
        <v>0</v>
      </c>
      <c r="N3315">
        <v>0</v>
      </c>
      <c r="P3315">
        <v>0.191</v>
      </c>
      <c r="U3315">
        <v>0</v>
      </c>
      <c r="V3315">
        <v>0</v>
      </c>
      <c r="Y3315">
        <v>0</v>
      </c>
      <c r="AE3315">
        <v>0</v>
      </c>
      <c r="AP3315" t="s">
        <v>56</v>
      </c>
      <c r="AR3315">
        <v>0</v>
      </c>
      <c r="AS3315" t="s">
        <v>73</v>
      </c>
      <c r="AX3315">
        <v>499</v>
      </c>
      <c r="AY3315" t="s">
        <v>58</v>
      </c>
      <c r="AZ3315">
        <v>2381</v>
      </c>
      <c r="BA3315">
        <v>4200</v>
      </c>
      <c r="BC3315">
        <v>660</v>
      </c>
      <c r="BD3315" t="s">
        <v>59</v>
      </c>
    </row>
    <row r="3316" spans="1:56" x14ac:dyDescent="0.25">
      <c r="A3316">
        <v>1</v>
      </c>
      <c r="B3316">
        <v>7</v>
      </c>
      <c r="C3316">
        <v>6</v>
      </c>
      <c r="D3316">
        <v>490502000000</v>
      </c>
      <c r="E3316" t="s">
        <v>3427</v>
      </c>
      <c r="G3316">
        <v>371</v>
      </c>
      <c r="H3316">
        <v>7</v>
      </c>
      <c r="I3316">
        <v>21</v>
      </c>
      <c r="J3316" t="str">
        <f t="shared" si="51"/>
        <v>07-06-2021</v>
      </c>
      <c r="K3316">
        <v>115000</v>
      </c>
      <c r="L3316">
        <v>1465</v>
      </c>
      <c r="M3316">
        <v>108</v>
      </c>
      <c r="N3316">
        <v>132</v>
      </c>
      <c r="P3316">
        <v>0</v>
      </c>
      <c r="Q3316" t="s">
        <v>98</v>
      </c>
      <c r="R3316">
        <v>4</v>
      </c>
      <c r="S3316" t="s">
        <v>318</v>
      </c>
      <c r="T3316" t="s">
        <v>2202</v>
      </c>
      <c r="U3316">
        <v>1</v>
      </c>
      <c r="V3316">
        <v>0</v>
      </c>
      <c r="X3316" t="s">
        <v>63</v>
      </c>
      <c r="Y3316">
        <v>420</v>
      </c>
      <c r="Z3316" t="s">
        <v>64</v>
      </c>
      <c r="AA3316" t="s">
        <v>777</v>
      </c>
      <c r="AB3316" t="s">
        <v>66</v>
      </c>
      <c r="AC3316" t="s">
        <v>67</v>
      </c>
      <c r="AE3316">
        <v>7</v>
      </c>
      <c r="AF3316" t="s">
        <v>102</v>
      </c>
      <c r="AG3316" t="s">
        <v>69</v>
      </c>
      <c r="AI3316" t="s">
        <v>70</v>
      </c>
      <c r="AK3316" t="s">
        <v>90</v>
      </c>
      <c r="AL3316">
        <v>40</v>
      </c>
      <c r="AN3316" t="s">
        <v>72</v>
      </c>
      <c r="AP3316" t="s">
        <v>56</v>
      </c>
      <c r="AR3316">
        <v>4918</v>
      </c>
      <c r="AS3316" t="s">
        <v>73</v>
      </c>
      <c r="AT3316" t="s">
        <v>213</v>
      </c>
      <c r="AV3316" t="s">
        <v>74</v>
      </c>
      <c r="AX3316">
        <v>510</v>
      </c>
      <c r="AY3316" t="s">
        <v>462</v>
      </c>
      <c r="AZ3316">
        <v>10371</v>
      </c>
      <c r="BA3316">
        <v>17290</v>
      </c>
      <c r="BC3316">
        <v>120540</v>
      </c>
      <c r="BD3316" t="s">
        <v>59</v>
      </c>
    </row>
    <row r="3317" spans="1:56" x14ac:dyDescent="0.25">
      <c r="A3317">
        <v>1</v>
      </c>
      <c r="B3317">
        <v>7</v>
      </c>
      <c r="C3317">
        <v>13</v>
      </c>
      <c r="D3317">
        <v>490813000000</v>
      </c>
      <c r="E3317" t="s">
        <v>3496</v>
      </c>
      <c r="G3317">
        <v>392</v>
      </c>
      <c r="H3317">
        <v>7</v>
      </c>
      <c r="I3317">
        <v>21</v>
      </c>
      <c r="J3317" t="str">
        <f t="shared" si="51"/>
        <v>07-13-2021</v>
      </c>
      <c r="K3317">
        <v>299900</v>
      </c>
      <c r="L3317">
        <v>2125</v>
      </c>
      <c r="M3317">
        <v>112</v>
      </c>
      <c r="N3317">
        <v>121</v>
      </c>
      <c r="P3317">
        <v>0</v>
      </c>
      <c r="Q3317">
        <v>1</v>
      </c>
      <c r="R3317">
        <v>1</v>
      </c>
      <c r="S3317">
        <v>9981</v>
      </c>
      <c r="T3317" t="s">
        <v>76</v>
      </c>
      <c r="U3317">
        <v>0</v>
      </c>
      <c r="V3317">
        <v>2125</v>
      </c>
      <c r="W3317" t="s">
        <v>71</v>
      </c>
      <c r="X3317" t="s">
        <v>63</v>
      </c>
      <c r="Y3317">
        <v>852</v>
      </c>
      <c r="Z3317" t="s">
        <v>64</v>
      </c>
      <c r="AA3317" t="s">
        <v>65</v>
      </c>
      <c r="AB3317" t="s">
        <v>66</v>
      </c>
      <c r="AC3317" t="s">
        <v>67</v>
      </c>
      <c r="AE3317">
        <v>10</v>
      </c>
      <c r="AF3317" t="s">
        <v>161</v>
      </c>
      <c r="AG3317" t="s">
        <v>69</v>
      </c>
      <c r="AI3317" t="s">
        <v>70</v>
      </c>
      <c r="AK3317" t="s">
        <v>71</v>
      </c>
      <c r="AL3317">
        <v>16</v>
      </c>
      <c r="AN3317" t="s">
        <v>72</v>
      </c>
      <c r="AP3317" t="s">
        <v>56</v>
      </c>
      <c r="AR3317">
        <v>4916</v>
      </c>
      <c r="AS3317" t="s">
        <v>73</v>
      </c>
      <c r="AT3317" t="s">
        <v>213</v>
      </c>
      <c r="AV3317" t="s">
        <v>213</v>
      </c>
      <c r="AX3317">
        <v>510</v>
      </c>
      <c r="AY3317" t="s">
        <v>58</v>
      </c>
      <c r="AZ3317">
        <v>2392</v>
      </c>
      <c r="BA3317">
        <v>11970</v>
      </c>
      <c r="BC3317">
        <v>211770</v>
      </c>
      <c r="BD3317" t="s">
        <v>59</v>
      </c>
    </row>
    <row r="3318" spans="1:56" x14ac:dyDescent="0.25">
      <c r="A3318">
        <v>1</v>
      </c>
      <c r="B3318">
        <v>7</v>
      </c>
      <c r="C3318">
        <v>8</v>
      </c>
      <c r="D3318">
        <v>500121300100</v>
      </c>
      <c r="E3318" t="s">
        <v>3567</v>
      </c>
      <c r="G3318">
        <v>378</v>
      </c>
      <c r="H3318">
        <v>7</v>
      </c>
      <c r="I3318">
        <v>21</v>
      </c>
      <c r="J3318" t="str">
        <f t="shared" si="51"/>
        <v>07-08-2021</v>
      </c>
      <c r="K3318">
        <v>195000</v>
      </c>
      <c r="L3318">
        <v>1601</v>
      </c>
      <c r="M3318">
        <v>0</v>
      </c>
      <c r="N3318">
        <v>0</v>
      </c>
      <c r="P3318">
        <v>0.98</v>
      </c>
      <c r="Q3318">
        <v>1</v>
      </c>
      <c r="R3318">
        <v>1</v>
      </c>
      <c r="S3318">
        <v>9821</v>
      </c>
      <c r="T3318" t="s">
        <v>76</v>
      </c>
      <c r="U3318">
        <v>0</v>
      </c>
      <c r="V3318">
        <v>1601</v>
      </c>
      <c r="W3318" t="s">
        <v>71</v>
      </c>
      <c r="X3318" t="s">
        <v>63</v>
      </c>
      <c r="Y3318">
        <v>909</v>
      </c>
      <c r="Z3318" t="s">
        <v>64</v>
      </c>
      <c r="AA3318" t="s">
        <v>205</v>
      </c>
      <c r="AB3318" t="s">
        <v>66</v>
      </c>
      <c r="AC3318" t="s">
        <v>67</v>
      </c>
      <c r="AE3318">
        <v>7</v>
      </c>
      <c r="AF3318" t="s">
        <v>88</v>
      </c>
      <c r="AI3318" t="s">
        <v>89</v>
      </c>
      <c r="AK3318" t="s">
        <v>71</v>
      </c>
      <c r="AL3318">
        <v>26</v>
      </c>
      <c r="AN3318" t="s">
        <v>82</v>
      </c>
      <c r="AP3318" t="s">
        <v>56</v>
      </c>
      <c r="AR3318">
        <v>5000</v>
      </c>
      <c r="AS3318" t="s">
        <v>73</v>
      </c>
      <c r="AT3318" t="s">
        <v>74</v>
      </c>
      <c r="AV3318" t="s">
        <v>74</v>
      </c>
      <c r="AX3318">
        <v>510</v>
      </c>
      <c r="AY3318" t="s">
        <v>58</v>
      </c>
      <c r="AZ3318">
        <v>3378</v>
      </c>
      <c r="BA3318">
        <v>9910</v>
      </c>
      <c r="BC3318">
        <v>125860</v>
      </c>
      <c r="BD3318" t="s">
        <v>59</v>
      </c>
    </row>
    <row r="3319" spans="1:56" x14ac:dyDescent="0.25">
      <c r="A3319">
        <v>1</v>
      </c>
      <c r="B3319">
        <v>7</v>
      </c>
      <c r="C3319">
        <v>12</v>
      </c>
      <c r="D3319">
        <v>500161020000</v>
      </c>
      <c r="E3319" t="s">
        <v>3595</v>
      </c>
      <c r="G3319">
        <v>385</v>
      </c>
      <c r="H3319">
        <v>7</v>
      </c>
      <c r="I3319">
        <v>21</v>
      </c>
      <c r="J3319" t="str">
        <f t="shared" si="51"/>
        <v>07-12-2021</v>
      </c>
      <c r="K3319">
        <v>83000</v>
      </c>
      <c r="L3319">
        <v>1166</v>
      </c>
      <c r="M3319">
        <v>57</v>
      </c>
      <c r="N3319">
        <v>86</v>
      </c>
      <c r="P3319">
        <v>0</v>
      </c>
      <c r="Q3319">
        <v>1</v>
      </c>
      <c r="R3319" t="s">
        <v>116</v>
      </c>
      <c r="S3319" t="s">
        <v>224</v>
      </c>
      <c r="T3319" t="s">
        <v>112</v>
      </c>
      <c r="U3319">
        <v>2</v>
      </c>
      <c r="V3319">
        <v>0</v>
      </c>
      <c r="X3319" t="s">
        <v>63</v>
      </c>
      <c r="Y3319">
        <v>352</v>
      </c>
      <c r="Z3319" t="s">
        <v>92</v>
      </c>
      <c r="AA3319" t="s">
        <v>65</v>
      </c>
      <c r="AB3319" t="s">
        <v>66</v>
      </c>
      <c r="AC3319" t="s">
        <v>77</v>
      </c>
      <c r="AE3319">
        <v>4</v>
      </c>
      <c r="AF3319" t="s">
        <v>81</v>
      </c>
      <c r="AL3319">
        <v>45</v>
      </c>
      <c r="AN3319" t="s">
        <v>82</v>
      </c>
      <c r="AP3319" t="s">
        <v>56</v>
      </c>
      <c r="AR3319">
        <v>5000</v>
      </c>
      <c r="AS3319" t="s">
        <v>73</v>
      </c>
      <c r="AT3319" t="s">
        <v>74</v>
      </c>
      <c r="AV3319" t="s">
        <v>74</v>
      </c>
      <c r="AX3319">
        <v>510</v>
      </c>
      <c r="AY3319" t="s">
        <v>58</v>
      </c>
      <c r="AZ3319">
        <v>4385</v>
      </c>
      <c r="BA3319">
        <v>3970</v>
      </c>
      <c r="BC3319">
        <v>59030</v>
      </c>
      <c r="BD3319" t="s">
        <v>59</v>
      </c>
    </row>
    <row r="3320" spans="1:56" x14ac:dyDescent="0.25">
      <c r="A3320">
        <v>1</v>
      </c>
      <c r="B3320">
        <v>7</v>
      </c>
      <c r="C3320">
        <v>23</v>
      </c>
      <c r="D3320">
        <v>500161900100</v>
      </c>
      <c r="E3320" t="s">
        <v>3596</v>
      </c>
      <c r="G3320">
        <v>415</v>
      </c>
      <c r="H3320">
        <v>7</v>
      </c>
      <c r="I3320">
        <v>21</v>
      </c>
      <c r="J3320" t="str">
        <f t="shared" si="51"/>
        <v>07-23-2021</v>
      </c>
      <c r="K3320">
        <v>342500</v>
      </c>
      <c r="L3320">
        <v>2233</v>
      </c>
      <c r="M3320">
        <v>0</v>
      </c>
      <c r="N3320">
        <v>0</v>
      </c>
      <c r="P3320">
        <v>6.5709999999999997</v>
      </c>
      <c r="Q3320">
        <v>1</v>
      </c>
      <c r="R3320">
        <v>2</v>
      </c>
      <c r="S3320">
        <v>71</v>
      </c>
      <c r="T3320" t="s">
        <v>76</v>
      </c>
      <c r="U3320">
        <v>0</v>
      </c>
      <c r="V3320">
        <v>2233</v>
      </c>
      <c r="X3320" t="s">
        <v>63</v>
      </c>
      <c r="Y3320">
        <v>624</v>
      </c>
      <c r="Z3320" t="s">
        <v>64</v>
      </c>
      <c r="AA3320" t="s">
        <v>157</v>
      </c>
      <c r="AB3320" t="s">
        <v>66</v>
      </c>
      <c r="AC3320" t="s">
        <v>67</v>
      </c>
      <c r="AE3320">
        <v>0</v>
      </c>
      <c r="AF3320" t="s">
        <v>68</v>
      </c>
      <c r="AG3320" t="s">
        <v>69</v>
      </c>
      <c r="AK3320" t="s">
        <v>71</v>
      </c>
      <c r="AL3320">
        <v>9</v>
      </c>
      <c r="AN3320" t="s">
        <v>72</v>
      </c>
      <c r="AP3320" t="s">
        <v>56</v>
      </c>
      <c r="AR3320">
        <v>0</v>
      </c>
      <c r="AS3320" t="s">
        <v>73</v>
      </c>
      <c r="AT3320" t="s">
        <v>74</v>
      </c>
      <c r="AV3320" t="s">
        <v>74</v>
      </c>
      <c r="AX3320">
        <v>510</v>
      </c>
      <c r="AY3320" t="s">
        <v>58</v>
      </c>
      <c r="AZ3320">
        <v>3415</v>
      </c>
      <c r="BA3320">
        <v>32310</v>
      </c>
      <c r="BC3320">
        <v>229970</v>
      </c>
      <c r="BD3320" t="s">
        <v>59</v>
      </c>
    </row>
    <row r="3321" spans="1:56" x14ac:dyDescent="0.25">
      <c r="A3321">
        <v>1</v>
      </c>
      <c r="B3321">
        <v>7</v>
      </c>
      <c r="C3321">
        <v>6</v>
      </c>
      <c r="D3321">
        <v>500191520000</v>
      </c>
      <c r="E3321" t="s">
        <v>3607</v>
      </c>
      <c r="G3321">
        <v>369</v>
      </c>
      <c r="H3321">
        <v>7</v>
      </c>
      <c r="I3321">
        <v>21</v>
      </c>
      <c r="J3321" t="str">
        <f t="shared" si="51"/>
        <v>07-06-2021</v>
      </c>
      <c r="K3321">
        <v>135500</v>
      </c>
      <c r="L3321">
        <v>1344</v>
      </c>
      <c r="M3321">
        <v>0</v>
      </c>
      <c r="N3321">
        <v>0</v>
      </c>
      <c r="P3321">
        <v>0.5</v>
      </c>
      <c r="Q3321">
        <v>1</v>
      </c>
      <c r="R3321">
        <v>1</v>
      </c>
      <c r="S3321">
        <v>9871</v>
      </c>
      <c r="T3321" t="s">
        <v>112</v>
      </c>
      <c r="U3321">
        <v>0</v>
      </c>
      <c r="V3321">
        <v>0</v>
      </c>
      <c r="X3321" t="s">
        <v>63</v>
      </c>
      <c r="Y3321">
        <v>720</v>
      </c>
      <c r="Z3321" t="s">
        <v>92</v>
      </c>
      <c r="AA3321" t="s">
        <v>152</v>
      </c>
      <c r="AB3321" t="s">
        <v>66</v>
      </c>
      <c r="AC3321" t="s">
        <v>67</v>
      </c>
      <c r="AE3321">
        <v>6</v>
      </c>
      <c r="AF3321" t="s">
        <v>88</v>
      </c>
      <c r="AK3321" t="s">
        <v>71</v>
      </c>
      <c r="AL3321">
        <v>28</v>
      </c>
      <c r="AN3321" t="s">
        <v>170</v>
      </c>
      <c r="AP3321" t="s">
        <v>56</v>
      </c>
      <c r="AR3321">
        <v>0</v>
      </c>
      <c r="AS3321" t="s">
        <v>73</v>
      </c>
      <c r="AT3321" t="s">
        <v>74</v>
      </c>
      <c r="AV3321" t="s">
        <v>74</v>
      </c>
      <c r="AX3321">
        <v>510</v>
      </c>
      <c r="AY3321" t="s">
        <v>58</v>
      </c>
      <c r="AZ3321">
        <v>8369</v>
      </c>
      <c r="BA3321">
        <v>10230</v>
      </c>
      <c r="BC3321">
        <v>73800</v>
      </c>
      <c r="BD3321" t="s">
        <v>59</v>
      </c>
    </row>
    <row r="3322" spans="1:56" x14ac:dyDescent="0.25">
      <c r="A3322">
        <v>1</v>
      </c>
      <c r="B3322">
        <v>7</v>
      </c>
      <c r="C3322">
        <v>29</v>
      </c>
      <c r="D3322">
        <v>500260200000</v>
      </c>
      <c r="E3322" t="s">
        <v>573</v>
      </c>
      <c r="G3322">
        <v>427</v>
      </c>
      <c r="H3322">
        <v>7</v>
      </c>
      <c r="I3322">
        <v>21</v>
      </c>
      <c r="J3322" t="str">
        <f t="shared" si="51"/>
        <v>07-29-2021</v>
      </c>
      <c r="K3322">
        <v>945440</v>
      </c>
      <c r="L3322">
        <v>0</v>
      </c>
      <c r="M3322">
        <v>0</v>
      </c>
      <c r="N3322">
        <v>0</v>
      </c>
      <c r="P3322">
        <v>51.963999999999999</v>
      </c>
      <c r="U3322">
        <v>0</v>
      </c>
      <c r="V3322">
        <v>0</v>
      </c>
      <c r="Y3322">
        <v>0</v>
      </c>
      <c r="AE3322">
        <v>0</v>
      </c>
      <c r="AP3322" t="s">
        <v>56</v>
      </c>
      <c r="AR3322">
        <v>0</v>
      </c>
      <c r="AS3322" t="s">
        <v>73</v>
      </c>
      <c r="AT3322" t="s">
        <v>74</v>
      </c>
      <c r="AV3322" t="s">
        <v>74</v>
      </c>
      <c r="AX3322">
        <v>110</v>
      </c>
      <c r="AY3322" t="s">
        <v>58</v>
      </c>
      <c r="AZ3322">
        <v>3427</v>
      </c>
      <c r="BA3322">
        <v>387290</v>
      </c>
      <c r="BC3322">
        <v>0</v>
      </c>
      <c r="BD3322" t="s">
        <v>59</v>
      </c>
    </row>
    <row r="3323" spans="1:56" x14ac:dyDescent="0.25">
      <c r="A3323">
        <v>1</v>
      </c>
      <c r="B3323">
        <v>7</v>
      </c>
      <c r="C3323">
        <v>29</v>
      </c>
      <c r="D3323">
        <v>500291300000</v>
      </c>
      <c r="E3323" t="s">
        <v>573</v>
      </c>
      <c r="G3323">
        <v>427</v>
      </c>
      <c r="H3323">
        <v>7</v>
      </c>
      <c r="I3323">
        <v>21</v>
      </c>
      <c r="J3323" t="str">
        <f t="shared" si="51"/>
        <v>07-29-2021</v>
      </c>
      <c r="K3323">
        <v>945440</v>
      </c>
      <c r="L3323">
        <v>0</v>
      </c>
      <c r="M3323">
        <v>0</v>
      </c>
      <c r="N3323">
        <v>0</v>
      </c>
      <c r="P3323">
        <v>72.7</v>
      </c>
      <c r="U3323">
        <v>0</v>
      </c>
      <c r="V3323">
        <v>0</v>
      </c>
      <c r="Y3323">
        <v>0</v>
      </c>
      <c r="AE3323">
        <v>0</v>
      </c>
      <c r="AP3323" t="s">
        <v>56</v>
      </c>
      <c r="AR3323">
        <v>0</v>
      </c>
      <c r="AS3323" t="s">
        <v>73</v>
      </c>
      <c r="AT3323" t="s">
        <v>74</v>
      </c>
      <c r="AV3323" t="s">
        <v>74</v>
      </c>
      <c r="AX3323">
        <v>110</v>
      </c>
      <c r="AY3323" t="s">
        <v>423</v>
      </c>
      <c r="AZ3323">
        <v>3427</v>
      </c>
      <c r="BA3323">
        <v>16940</v>
      </c>
      <c r="BC3323">
        <v>0</v>
      </c>
      <c r="BD3323" t="s">
        <v>59</v>
      </c>
    </row>
    <row r="3324" spans="1:56" x14ac:dyDescent="0.25">
      <c r="A3324">
        <v>1</v>
      </c>
      <c r="B3324">
        <v>7</v>
      </c>
      <c r="C3324">
        <v>29</v>
      </c>
      <c r="D3324">
        <v>500291500000</v>
      </c>
      <c r="E3324" t="s">
        <v>573</v>
      </c>
      <c r="G3324">
        <v>427</v>
      </c>
      <c r="H3324">
        <v>7</v>
      </c>
      <c r="I3324">
        <v>21</v>
      </c>
      <c r="J3324" t="str">
        <f t="shared" si="51"/>
        <v>07-29-2021</v>
      </c>
      <c r="K3324">
        <v>945440</v>
      </c>
      <c r="L3324">
        <v>0</v>
      </c>
      <c r="M3324">
        <v>0</v>
      </c>
      <c r="N3324">
        <v>0</v>
      </c>
      <c r="P3324">
        <v>117.55500000000001</v>
      </c>
      <c r="U3324">
        <v>0</v>
      </c>
      <c r="V3324">
        <v>0</v>
      </c>
      <c r="Y3324">
        <v>0</v>
      </c>
      <c r="AE3324">
        <v>0</v>
      </c>
      <c r="AP3324" t="s">
        <v>56</v>
      </c>
      <c r="AR3324">
        <v>0</v>
      </c>
      <c r="AS3324" t="s">
        <v>73</v>
      </c>
      <c r="AX3324">
        <v>110</v>
      </c>
      <c r="AY3324" t="s">
        <v>58</v>
      </c>
      <c r="AZ3324">
        <v>3427</v>
      </c>
      <c r="BA3324">
        <v>889910</v>
      </c>
      <c r="BC3324">
        <v>0</v>
      </c>
      <c r="BD3324" t="s">
        <v>59</v>
      </c>
    </row>
    <row r="3325" spans="1:56" x14ac:dyDescent="0.25">
      <c r="A3325">
        <v>1</v>
      </c>
      <c r="B3325">
        <v>7</v>
      </c>
      <c r="C3325">
        <v>23</v>
      </c>
      <c r="D3325">
        <v>530100800100</v>
      </c>
      <c r="E3325" t="s">
        <v>3677</v>
      </c>
      <c r="G3325">
        <v>416</v>
      </c>
      <c r="H3325">
        <v>7</v>
      </c>
      <c r="I3325">
        <v>21</v>
      </c>
      <c r="J3325" t="str">
        <f t="shared" si="51"/>
        <v>07-23-2021</v>
      </c>
      <c r="K3325">
        <v>2000</v>
      </c>
      <c r="L3325">
        <v>1973</v>
      </c>
      <c r="M3325">
        <v>0</v>
      </c>
      <c r="N3325">
        <v>0</v>
      </c>
      <c r="P3325">
        <v>1.0009999999999999</v>
      </c>
      <c r="Q3325">
        <v>1</v>
      </c>
      <c r="R3325">
        <v>1</v>
      </c>
      <c r="S3325">
        <v>9931</v>
      </c>
      <c r="T3325" t="s">
        <v>163</v>
      </c>
      <c r="U3325">
        <v>0</v>
      </c>
      <c r="V3325">
        <v>0</v>
      </c>
      <c r="X3325" t="s">
        <v>63</v>
      </c>
      <c r="Y3325">
        <v>675</v>
      </c>
      <c r="Z3325" t="s">
        <v>64</v>
      </c>
      <c r="AA3325" t="s">
        <v>79</v>
      </c>
      <c r="AB3325" t="s">
        <v>66</v>
      </c>
      <c r="AC3325" t="s">
        <v>67</v>
      </c>
      <c r="AE3325">
        <v>5</v>
      </c>
      <c r="AF3325" t="s">
        <v>88</v>
      </c>
      <c r="AK3325" t="s">
        <v>71</v>
      </c>
      <c r="AL3325">
        <v>22</v>
      </c>
      <c r="AN3325" t="s">
        <v>72</v>
      </c>
      <c r="AP3325" t="s">
        <v>56</v>
      </c>
      <c r="AR3325">
        <v>0</v>
      </c>
      <c r="AS3325" t="s">
        <v>73</v>
      </c>
      <c r="AT3325" t="s">
        <v>74</v>
      </c>
      <c r="AV3325" t="s">
        <v>74</v>
      </c>
      <c r="AX3325">
        <v>510</v>
      </c>
      <c r="AY3325" t="s">
        <v>964</v>
      </c>
      <c r="AZ3325">
        <v>6416</v>
      </c>
      <c r="BA3325">
        <v>14260</v>
      </c>
      <c r="BC3325">
        <v>170740</v>
      </c>
      <c r="BD3325" t="s">
        <v>59</v>
      </c>
    </row>
    <row r="3326" spans="1:56" x14ac:dyDescent="0.25">
      <c r="A3326">
        <v>1</v>
      </c>
      <c r="B3326">
        <v>7</v>
      </c>
      <c r="C3326">
        <v>30</v>
      </c>
      <c r="D3326">
        <v>530100800100</v>
      </c>
      <c r="E3326" t="s">
        <v>3677</v>
      </c>
      <c r="G3326">
        <v>431</v>
      </c>
      <c r="H3326">
        <v>7</v>
      </c>
      <c r="I3326">
        <v>21</v>
      </c>
      <c r="J3326" t="str">
        <f t="shared" si="51"/>
        <v>07-30-2021</v>
      </c>
      <c r="K3326">
        <v>180000</v>
      </c>
      <c r="L3326">
        <v>1973</v>
      </c>
      <c r="M3326">
        <v>0</v>
      </c>
      <c r="N3326">
        <v>0</v>
      </c>
      <c r="P3326">
        <v>1.0009999999999999</v>
      </c>
      <c r="Q3326">
        <v>1</v>
      </c>
      <c r="R3326">
        <v>1</v>
      </c>
      <c r="S3326">
        <v>9931</v>
      </c>
      <c r="T3326" t="s">
        <v>163</v>
      </c>
      <c r="U3326">
        <v>0</v>
      </c>
      <c r="V3326">
        <v>0</v>
      </c>
      <c r="X3326" t="s">
        <v>63</v>
      </c>
      <c r="Y3326">
        <v>675</v>
      </c>
      <c r="Z3326" t="s">
        <v>64</v>
      </c>
      <c r="AA3326" t="s">
        <v>79</v>
      </c>
      <c r="AB3326" t="s">
        <v>66</v>
      </c>
      <c r="AC3326" t="s">
        <v>67</v>
      </c>
      <c r="AE3326">
        <v>5</v>
      </c>
      <c r="AF3326" t="s">
        <v>88</v>
      </c>
      <c r="AK3326" t="s">
        <v>71</v>
      </c>
      <c r="AL3326">
        <v>22</v>
      </c>
      <c r="AN3326" t="s">
        <v>72</v>
      </c>
      <c r="AP3326" t="s">
        <v>56</v>
      </c>
      <c r="AR3326">
        <v>0</v>
      </c>
      <c r="AS3326" t="s">
        <v>73</v>
      </c>
      <c r="AT3326" t="s">
        <v>74</v>
      </c>
      <c r="AV3326" t="s">
        <v>74</v>
      </c>
      <c r="AX3326">
        <v>510</v>
      </c>
      <c r="AY3326" t="s">
        <v>964</v>
      </c>
      <c r="AZ3326">
        <v>7431</v>
      </c>
      <c r="BA3326">
        <v>14260</v>
      </c>
      <c r="BC3326">
        <v>170740</v>
      </c>
      <c r="BD3326" t="s">
        <v>59</v>
      </c>
    </row>
    <row r="3327" spans="1:56" x14ac:dyDescent="0.25">
      <c r="A3327">
        <v>1</v>
      </c>
      <c r="B3327">
        <v>7</v>
      </c>
      <c r="C3327">
        <v>7</v>
      </c>
      <c r="D3327">
        <v>530130700100</v>
      </c>
      <c r="E3327" t="s">
        <v>3686</v>
      </c>
      <c r="G3327">
        <v>375</v>
      </c>
      <c r="H3327">
        <v>7</v>
      </c>
      <c r="I3327">
        <v>21</v>
      </c>
      <c r="J3327" t="str">
        <f t="shared" si="51"/>
        <v>07-07-2021</v>
      </c>
      <c r="K3327">
        <v>217940</v>
      </c>
      <c r="L3327">
        <v>1624</v>
      </c>
      <c r="M3327">
        <v>0</v>
      </c>
      <c r="N3327">
        <v>0</v>
      </c>
      <c r="P3327">
        <v>2.121</v>
      </c>
      <c r="R3327">
        <v>2</v>
      </c>
      <c r="S3327">
        <v>131</v>
      </c>
      <c r="T3327" t="s">
        <v>76</v>
      </c>
      <c r="U3327">
        <v>3</v>
      </c>
      <c r="V3327">
        <v>1624</v>
      </c>
      <c r="X3327" t="s">
        <v>63</v>
      </c>
      <c r="Y3327">
        <v>840</v>
      </c>
      <c r="Z3327" t="s">
        <v>64</v>
      </c>
      <c r="AA3327" t="s">
        <v>65</v>
      </c>
      <c r="AB3327" t="s">
        <v>66</v>
      </c>
      <c r="AC3327" t="s">
        <v>67</v>
      </c>
      <c r="AE3327">
        <v>6</v>
      </c>
      <c r="AF3327" t="s">
        <v>88</v>
      </c>
      <c r="AK3327" t="s">
        <v>71</v>
      </c>
      <c r="AL3327">
        <v>3</v>
      </c>
      <c r="AN3327" t="s">
        <v>82</v>
      </c>
      <c r="AP3327" t="s">
        <v>56</v>
      </c>
      <c r="AR3327">
        <v>0</v>
      </c>
      <c r="AS3327" t="s">
        <v>73</v>
      </c>
      <c r="AT3327" t="s">
        <v>74</v>
      </c>
      <c r="AV3327" t="s">
        <v>74</v>
      </c>
      <c r="AX3327">
        <v>510</v>
      </c>
      <c r="AY3327" t="s">
        <v>58</v>
      </c>
      <c r="AZ3327">
        <v>6375</v>
      </c>
      <c r="BA3327">
        <v>18170</v>
      </c>
      <c r="BC3327">
        <v>199770</v>
      </c>
      <c r="BD3327" t="s">
        <v>59</v>
      </c>
    </row>
    <row r="3328" spans="1:56" x14ac:dyDescent="0.25">
      <c r="A3328">
        <v>1</v>
      </c>
      <c r="B3328">
        <v>7</v>
      </c>
      <c r="C3328">
        <v>16</v>
      </c>
      <c r="D3328">
        <v>560490800000</v>
      </c>
      <c r="E3328" t="s">
        <v>3741</v>
      </c>
      <c r="G3328">
        <v>403</v>
      </c>
      <c r="H3328">
        <v>7</v>
      </c>
      <c r="I3328">
        <v>21</v>
      </c>
      <c r="J3328" t="str">
        <f t="shared" si="51"/>
        <v>07-16-2021</v>
      </c>
      <c r="K3328">
        <v>210000</v>
      </c>
      <c r="L3328">
        <v>0</v>
      </c>
      <c r="M3328">
        <v>44</v>
      </c>
      <c r="N3328">
        <v>103</v>
      </c>
      <c r="P3328">
        <v>0</v>
      </c>
      <c r="U3328">
        <v>0</v>
      </c>
      <c r="V3328">
        <v>0</v>
      </c>
      <c r="Y3328">
        <v>0</v>
      </c>
      <c r="AE3328">
        <v>0</v>
      </c>
      <c r="AF3328" t="s">
        <v>81</v>
      </c>
      <c r="AR3328">
        <v>7561</v>
      </c>
      <c r="AX3328">
        <v>429</v>
      </c>
      <c r="AY3328" t="s">
        <v>3742</v>
      </c>
      <c r="AZ3328">
        <v>3403</v>
      </c>
      <c r="BA3328">
        <v>7970</v>
      </c>
      <c r="BC3328">
        <v>61060</v>
      </c>
      <c r="BD3328" t="s">
        <v>59</v>
      </c>
    </row>
    <row r="3329" spans="1:56" x14ac:dyDescent="0.25">
      <c r="A3329">
        <v>1</v>
      </c>
      <c r="B3329">
        <v>7</v>
      </c>
      <c r="C3329">
        <v>16</v>
      </c>
      <c r="D3329">
        <v>560491000000</v>
      </c>
      <c r="E3329" t="s">
        <v>232</v>
      </c>
      <c r="G3329">
        <v>403</v>
      </c>
      <c r="H3329">
        <v>7</v>
      </c>
      <c r="I3329">
        <v>21</v>
      </c>
      <c r="J3329" t="str">
        <f t="shared" si="51"/>
        <v>07-16-2021</v>
      </c>
      <c r="K3329">
        <v>210000</v>
      </c>
      <c r="L3329">
        <v>0</v>
      </c>
      <c r="M3329">
        <v>45</v>
      </c>
      <c r="N3329">
        <v>14</v>
      </c>
      <c r="P3329">
        <v>0</v>
      </c>
      <c r="U3329">
        <v>0</v>
      </c>
      <c r="V3329">
        <v>0</v>
      </c>
      <c r="Y3329">
        <v>0</v>
      </c>
      <c r="AE3329">
        <v>0</v>
      </c>
      <c r="AF3329" t="s">
        <v>81</v>
      </c>
      <c r="AR3329">
        <v>7561</v>
      </c>
      <c r="AX3329">
        <v>499</v>
      </c>
      <c r="AY3329" t="s">
        <v>58</v>
      </c>
      <c r="AZ3329">
        <v>3403</v>
      </c>
      <c r="BA3329">
        <v>1710</v>
      </c>
      <c r="BC3329">
        <v>11170</v>
      </c>
      <c r="BD3329" t="s">
        <v>59</v>
      </c>
    </row>
    <row r="3330" spans="1:56" x14ac:dyDescent="0.25">
      <c r="A3330">
        <v>1</v>
      </c>
      <c r="B3330">
        <v>7</v>
      </c>
      <c r="C3330">
        <v>16</v>
      </c>
      <c r="D3330">
        <v>560491200000</v>
      </c>
      <c r="E3330" t="s">
        <v>232</v>
      </c>
      <c r="G3330">
        <v>403</v>
      </c>
      <c r="H3330">
        <v>7</v>
      </c>
      <c r="I3330">
        <v>21</v>
      </c>
      <c r="J3330" t="str">
        <f t="shared" ref="J3330:J3393" si="52">CONCATENATE(TEXT(H3330,"00"),"-",TEXT(C3330,"00"),"-",TEXT(I3330,"2000"))</f>
        <v>07-16-2021</v>
      </c>
      <c r="K3330">
        <v>210000</v>
      </c>
      <c r="L3330">
        <v>0</v>
      </c>
      <c r="M3330">
        <v>21</v>
      </c>
      <c r="N3330">
        <v>41</v>
      </c>
      <c r="P3330">
        <v>0</v>
      </c>
      <c r="U3330">
        <v>0</v>
      </c>
      <c r="V3330">
        <v>0</v>
      </c>
      <c r="Y3330">
        <v>0</v>
      </c>
      <c r="AE3330">
        <v>0</v>
      </c>
      <c r="AR3330">
        <v>7561</v>
      </c>
      <c r="AX3330">
        <v>400</v>
      </c>
      <c r="AY3330" t="s">
        <v>1847</v>
      </c>
      <c r="AZ3330">
        <v>3403</v>
      </c>
      <c r="BA3330">
        <v>1540</v>
      </c>
      <c r="BC3330">
        <v>0</v>
      </c>
      <c r="BD3330" t="s">
        <v>59</v>
      </c>
    </row>
    <row r="3331" spans="1:56" x14ac:dyDescent="0.25">
      <c r="A3331">
        <v>1</v>
      </c>
      <c r="B3331">
        <v>7</v>
      </c>
      <c r="C3331">
        <v>30</v>
      </c>
      <c r="D3331">
        <v>560700800000</v>
      </c>
      <c r="E3331" t="s">
        <v>3807</v>
      </c>
      <c r="G3331">
        <v>429</v>
      </c>
      <c r="H3331">
        <v>7</v>
      </c>
      <c r="I3331">
        <v>21</v>
      </c>
      <c r="J3331" t="str">
        <f t="shared" si="52"/>
        <v>07-30-2021</v>
      </c>
      <c r="K3331">
        <v>160000</v>
      </c>
      <c r="L3331">
        <v>1220</v>
      </c>
      <c r="M3331">
        <v>66</v>
      </c>
      <c r="N3331">
        <v>132</v>
      </c>
      <c r="P3331">
        <v>0</v>
      </c>
      <c r="Q3331">
        <v>1</v>
      </c>
      <c r="R3331" t="s">
        <v>116</v>
      </c>
      <c r="S3331" t="s">
        <v>866</v>
      </c>
      <c r="T3331" t="s">
        <v>112</v>
      </c>
      <c r="U3331">
        <v>0</v>
      </c>
      <c r="V3331">
        <v>0</v>
      </c>
      <c r="Y3331">
        <v>720</v>
      </c>
      <c r="Z3331" t="s">
        <v>64</v>
      </c>
      <c r="AA3331" t="s">
        <v>164</v>
      </c>
      <c r="AB3331" t="s">
        <v>66</v>
      </c>
      <c r="AC3331" t="s">
        <v>67</v>
      </c>
      <c r="AE3331">
        <v>6</v>
      </c>
      <c r="AF3331" t="s">
        <v>81</v>
      </c>
      <c r="AK3331" t="s">
        <v>71</v>
      </c>
      <c r="AL3331">
        <v>45</v>
      </c>
      <c r="AN3331" t="s">
        <v>82</v>
      </c>
      <c r="AP3331" t="s">
        <v>56</v>
      </c>
      <c r="AR3331">
        <v>5616</v>
      </c>
      <c r="AS3331" t="s">
        <v>73</v>
      </c>
      <c r="AT3331" t="s">
        <v>213</v>
      </c>
      <c r="AV3331" t="s">
        <v>213</v>
      </c>
      <c r="AX3331">
        <v>510</v>
      </c>
      <c r="AY3331" t="s">
        <v>58</v>
      </c>
      <c r="AZ3331">
        <v>2429</v>
      </c>
      <c r="BA3331">
        <v>8710</v>
      </c>
      <c r="BC3331">
        <v>53400</v>
      </c>
      <c r="BD3331" t="s">
        <v>59</v>
      </c>
    </row>
    <row r="3332" spans="1:56" x14ac:dyDescent="0.25">
      <c r="A3332">
        <v>1</v>
      </c>
      <c r="B3332">
        <v>7</v>
      </c>
      <c r="C3332">
        <v>14</v>
      </c>
      <c r="D3332">
        <v>560701400000</v>
      </c>
      <c r="E3332" t="s">
        <v>3808</v>
      </c>
      <c r="G3332">
        <v>395</v>
      </c>
      <c r="H3332">
        <v>7</v>
      </c>
      <c r="I3332">
        <v>21</v>
      </c>
      <c r="J3332" t="str">
        <f t="shared" si="52"/>
        <v>07-14-2021</v>
      </c>
      <c r="K3332">
        <v>185000</v>
      </c>
      <c r="L3332">
        <v>1232</v>
      </c>
      <c r="M3332">
        <v>65</v>
      </c>
      <c r="N3332">
        <v>140</v>
      </c>
      <c r="P3332">
        <v>0</v>
      </c>
      <c r="Q3332" t="s">
        <v>98</v>
      </c>
      <c r="R3332">
        <v>4</v>
      </c>
      <c r="S3332" t="s">
        <v>1394</v>
      </c>
      <c r="T3332" t="s">
        <v>132</v>
      </c>
      <c r="U3332">
        <v>0</v>
      </c>
      <c r="V3332">
        <v>0</v>
      </c>
      <c r="X3332" t="s">
        <v>63</v>
      </c>
      <c r="Y3332">
        <v>320</v>
      </c>
      <c r="Z3332" t="s">
        <v>64</v>
      </c>
      <c r="AA3332" t="s">
        <v>164</v>
      </c>
      <c r="AB3332" t="s">
        <v>66</v>
      </c>
      <c r="AC3332" t="s">
        <v>67</v>
      </c>
      <c r="AE3332">
        <v>7</v>
      </c>
      <c r="AF3332" t="s">
        <v>81</v>
      </c>
      <c r="AK3332" t="s">
        <v>71</v>
      </c>
      <c r="AL3332">
        <v>40</v>
      </c>
      <c r="AN3332" t="s">
        <v>82</v>
      </c>
      <c r="AP3332" t="s">
        <v>56</v>
      </c>
      <c r="AR3332">
        <v>5616</v>
      </c>
      <c r="AS3332" t="s">
        <v>73</v>
      </c>
      <c r="AT3332" t="s">
        <v>213</v>
      </c>
      <c r="AV3332" t="s">
        <v>213</v>
      </c>
      <c r="AX3332">
        <v>510</v>
      </c>
      <c r="AY3332" t="s">
        <v>429</v>
      </c>
      <c r="AZ3332">
        <v>2395</v>
      </c>
      <c r="BA3332">
        <v>8710</v>
      </c>
      <c r="BC3332">
        <v>95910</v>
      </c>
      <c r="BD3332" t="s">
        <v>59</v>
      </c>
    </row>
    <row r="3333" spans="1:56" x14ac:dyDescent="0.25">
      <c r="A3333">
        <v>1</v>
      </c>
      <c r="B3333">
        <v>7</v>
      </c>
      <c r="C3333">
        <v>12</v>
      </c>
      <c r="D3333">
        <v>560761040700</v>
      </c>
      <c r="E3333" t="s">
        <v>3825</v>
      </c>
      <c r="G3333">
        <v>387</v>
      </c>
      <c r="H3333">
        <v>7</v>
      </c>
      <c r="I3333">
        <v>21</v>
      </c>
      <c r="J3333" t="str">
        <f t="shared" si="52"/>
        <v>07-12-2021</v>
      </c>
      <c r="K3333">
        <v>240000</v>
      </c>
      <c r="L3333">
        <v>1673</v>
      </c>
      <c r="M3333">
        <v>150</v>
      </c>
      <c r="N3333">
        <v>135</v>
      </c>
      <c r="P3333">
        <v>0</v>
      </c>
      <c r="Q3333">
        <v>2</v>
      </c>
      <c r="R3333">
        <v>1</v>
      </c>
      <c r="S3333">
        <v>9822</v>
      </c>
      <c r="T3333" t="s">
        <v>3826</v>
      </c>
      <c r="U3333">
        <v>0</v>
      </c>
      <c r="V3333">
        <v>1092</v>
      </c>
      <c r="X3333" t="s">
        <v>63</v>
      </c>
      <c r="Y3333">
        <v>644</v>
      </c>
      <c r="Z3333" t="s">
        <v>64</v>
      </c>
      <c r="AA3333" t="s">
        <v>542</v>
      </c>
      <c r="AB3333" t="s">
        <v>66</v>
      </c>
      <c r="AC3333" t="s">
        <v>67</v>
      </c>
      <c r="AE3333">
        <v>8</v>
      </c>
      <c r="AF3333" t="s">
        <v>88</v>
      </c>
      <c r="AI3333" t="s">
        <v>70</v>
      </c>
      <c r="AK3333" t="s">
        <v>71</v>
      </c>
      <c r="AL3333">
        <v>26</v>
      </c>
      <c r="AN3333" t="s">
        <v>72</v>
      </c>
      <c r="AP3333" t="s">
        <v>56</v>
      </c>
      <c r="AR3333">
        <v>5601</v>
      </c>
      <c r="AS3333" t="s">
        <v>73</v>
      </c>
      <c r="AT3333" t="s">
        <v>74</v>
      </c>
      <c r="AV3333" t="s">
        <v>74</v>
      </c>
      <c r="AX3333">
        <v>510</v>
      </c>
      <c r="AY3333" t="s">
        <v>58</v>
      </c>
      <c r="AZ3333">
        <v>3387</v>
      </c>
      <c r="BA3333">
        <v>24310</v>
      </c>
      <c r="BC3333">
        <v>146540</v>
      </c>
      <c r="BD3333" t="s">
        <v>59</v>
      </c>
    </row>
    <row r="3334" spans="1:56" x14ac:dyDescent="0.25">
      <c r="A3334">
        <v>1</v>
      </c>
      <c r="B3334">
        <v>7</v>
      </c>
      <c r="C3334">
        <v>14</v>
      </c>
      <c r="D3334">
        <v>560763770000</v>
      </c>
      <c r="E3334" t="s">
        <v>3835</v>
      </c>
      <c r="G3334">
        <v>396</v>
      </c>
      <c r="H3334">
        <v>7</v>
      </c>
      <c r="I3334">
        <v>21</v>
      </c>
      <c r="J3334" t="str">
        <f t="shared" si="52"/>
        <v>07-14-2021</v>
      </c>
      <c r="K3334">
        <v>490000</v>
      </c>
      <c r="L3334">
        <v>2524</v>
      </c>
      <c r="M3334">
        <v>158</v>
      </c>
      <c r="N3334">
        <v>144</v>
      </c>
      <c r="P3334">
        <v>0</v>
      </c>
      <c r="Q3334">
        <v>1</v>
      </c>
      <c r="R3334">
        <v>2</v>
      </c>
      <c r="S3334">
        <v>141</v>
      </c>
      <c r="T3334" t="s">
        <v>76</v>
      </c>
      <c r="U3334">
        <v>3</v>
      </c>
      <c r="V3334">
        <v>2524</v>
      </c>
      <c r="X3334" t="s">
        <v>63</v>
      </c>
      <c r="Y3334">
        <v>1228</v>
      </c>
      <c r="Z3334" t="s">
        <v>64</v>
      </c>
      <c r="AA3334" t="s">
        <v>152</v>
      </c>
      <c r="AB3334" t="s">
        <v>66</v>
      </c>
      <c r="AC3334" t="s">
        <v>77</v>
      </c>
      <c r="AE3334">
        <v>6</v>
      </c>
      <c r="AF3334" t="s">
        <v>68</v>
      </c>
      <c r="AG3334" t="s">
        <v>69</v>
      </c>
      <c r="AI3334" t="s">
        <v>70</v>
      </c>
      <c r="AK3334" t="s">
        <v>71</v>
      </c>
      <c r="AL3334">
        <v>2</v>
      </c>
      <c r="AN3334" t="s">
        <v>189</v>
      </c>
      <c r="AP3334" t="s">
        <v>56</v>
      </c>
      <c r="AR3334">
        <v>5604</v>
      </c>
      <c r="AS3334" t="s">
        <v>73</v>
      </c>
      <c r="AX3334">
        <v>510</v>
      </c>
      <c r="AY3334" t="s">
        <v>58</v>
      </c>
      <c r="AZ3334">
        <v>4396</v>
      </c>
      <c r="BA3334">
        <v>26310</v>
      </c>
      <c r="BC3334">
        <v>364710</v>
      </c>
      <c r="BD3334" t="s">
        <v>59</v>
      </c>
    </row>
    <row r="3335" spans="1:56" x14ac:dyDescent="0.25">
      <c r="A3335">
        <v>1</v>
      </c>
      <c r="B3335">
        <v>7</v>
      </c>
      <c r="C3335">
        <v>22</v>
      </c>
      <c r="D3335">
        <v>610740300000</v>
      </c>
      <c r="E3335" t="s">
        <v>4069</v>
      </c>
      <c r="G3335">
        <v>413</v>
      </c>
      <c r="H3335">
        <v>7</v>
      </c>
      <c r="I3335">
        <v>21</v>
      </c>
      <c r="J3335" t="str">
        <f t="shared" si="52"/>
        <v>07-22-2021</v>
      </c>
      <c r="K3335">
        <v>40000</v>
      </c>
      <c r="L3335">
        <v>0</v>
      </c>
      <c r="M3335">
        <v>261</v>
      </c>
      <c r="N3335">
        <v>129</v>
      </c>
      <c r="P3335">
        <v>0</v>
      </c>
      <c r="U3335">
        <v>0</v>
      </c>
      <c r="V3335">
        <v>0</v>
      </c>
      <c r="Y3335">
        <v>11576</v>
      </c>
      <c r="Z3335" t="s">
        <v>92</v>
      </c>
      <c r="AE3335">
        <v>0</v>
      </c>
      <c r="AF3335" t="s">
        <v>81</v>
      </c>
      <c r="AP3335" t="s">
        <v>56</v>
      </c>
      <c r="AR3335">
        <v>7611</v>
      </c>
      <c r="AS3335" t="s">
        <v>73</v>
      </c>
      <c r="AT3335" t="s">
        <v>213</v>
      </c>
      <c r="AV3335" t="s">
        <v>213</v>
      </c>
      <c r="AX3335">
        <v>455</v>
      </c>
      <c r="AY3335" t="s">
        <v>58</v>
      </c>
      <c r="AZ3335">
        <v>6413</v>
      </c>
      <c r="BA3335">
        <v>43600</v>
      </c>
      <c r="BC3335">
        <v>16400</v>
      </c>
      <c r="BD3335" t="s">
        <v>59</v>
      </c>
    </row>
    <row r="3336" spans="1:56" x14ac:dyDescent="0.25">
      <c r="A3336">
        <v>1</v>
      </c>
      <c r="B3336">
        <v>7</v>
      </c>
      <c r="C3336">
        <v>15</v>
      </c>
      <c r="D3336">
        <v>610810300000</v>
      </c>
      <c r="E3336" t="s">
        <v>4093</v>
      </c>
      <c r="G3336">
        <v>400</v>
      </c>
      <c r="H3336">
        <v>7</v>
      </c>
      <c r="I3336">
        <v>21</v>
      </c>
      <c r="J3336" t="str">
        <f t="shared" si="52"/>
        <v>07-15-2021</v>
      </c>
      <c r="K3336">
        <v>33000</v>
      </c>
      <c r="L3336">
        <v>0</v>
      </c>
      <c r="M3336">
        <v>50</v>
      </c>
      <c r="N3336">
        <v>150</v>
      </c>
      <c r="P3336">
        <v>0</v>
      </c>
      <c r="U3336">
        <v>0</v>
      </c>
      <c r="V3336">
        <v>0</v>
      </c>
      <c r="Y3336">
        <v>0</v>
      </c>
      <c r="AE3336">
        <v>0</v>
      </c>
      <c r="AP3336" t="s">
        <v>56</v>
      </c>
      <c r="AR3336">
        <v>6120</v>
      </c>
      <c r="AS3336" t="s">
        <v>73</v>
      </c>
      <c r="AT3336" t="s">
        <v>213</v>
      </c>
      <c r="AV3336" t="s">
        <v>213</v>
      </c>
      <c r="AX3336">
        <v>500</v>
      </c>
      <c r="AY3336" t="s">
        <v>58</v>
      </c>
      <c r="AZ3336">
        <v>4400</v>
      </c>
      <c r="BA3336">
        <v>8510</v>
      </c>
      <c r="BC3336">
        <v>0</v>
      </c>
      <c r="BD3336" t="s">
        <v>59</v>
      </c>
    </row>
    <row r="3337" spans="1:56" x14ac:dyDescent="0.25">
      <c r="A3337">
        <v>1</v>
      </c>
      <c r="B3337">
        <v>7</v>
      </c>
      <c r="C3337">
        <v>15</v>
      </c>
      <c r="D3337">
        <v>610810400000</v>
      </c>
      <c r="E3337" t="s">
        <v>4094</v>
      </c>
      <c r="G3337">
        <v>400</v>
      </c>
      <c r="H3337">
        <v>7</v>
      </c>
      <c r="I3337">
        <v>21</v>
      </c>
      <c r="J3337" t="str">
        <f t="shared" si="52"/>
        <v>07-15-2021</v>
      </c>
      <c r="K3337">
        <v>33000</v>
      </c>
      <c r="L3337">
        <v>0</v>
      </c>
      <c r="M3337">
        <v>30</v>
      </c>
      <c r="N3337">
        <v>150</v>
      </c>
      <c r="P3337">
        <v>0</v>
      </c>
      <c r="U3337">
        <v>0</v>
      </c>
      <c r="V3337">
        <v>0</v>
      </c>
      <c r="Y3337">
        <v>0</v>
      </c>
      <c r="AE3337">
        <v>0</v>
      </c>
      <c r="AP3337" t="s">
        <v>56</v>
      </c>
      <c r="AR3337">
        <v>6120</v>
      </c>
      <c r="AS3337" t="s">
        <v>73</v>
      </c>
      <c r="AT3337" t="s">
        <v>213</v>
      </c>
      <c r="AV3337" t="s">
        <v>213</v>
      </c>
      <c r="AX3337">
        <v>500</v>
      </c>
      <c r="AY3337" t="s">
        <v>58</v>
      </c>
      <c r="AZ3337">
        <v>3400</v>
      </c>
      <c r="BA3337">
        <v>5110</v>
      </c>
      <c r="BC3337">
        <v>0</v>
      </c>
      <c r="BD3337" t="s">
        <v>59</v>
      </c>
    </row>
    <row r="3338" spans="1:56" x14ac:dyDescent="0.25">
      <c r="A3338">
        <v>1</v>
      </c>
      <c r="B3338">
        <v>7</v>
      </c>
      <c r="C3338">
        <v>13</v>
      </c>
      <c r="D3338">
        <v>620010200000</v>
      </c>
      <c r="E3338" t="s">
        <v>4198</v>
      </c>
      <c r="G3338">
        <v>390</v>
      </c>
      <c r="H3338">
        <v>7</v>
      </c>
      <c r="I3338">
        <v>21</v>
      </c>
      <c r="J3338" t="str">
        <f t="shared" si="52"/>
        <v>07-13-2021</v>
      </c>
      <c r="K3338">
        <v>221000</v>
      </c>
      <c r="L3338">
        <v>0</v>
      </c>
      <c r="M3338">
        <v>0</v>
      </c>
      <c r="N3338">
        <v>0</v>
      </c>
      <c r="P3338">
        <v>1.377</v>
      </c>
      <c r="U3338">
        <v>0</v>
      </c>
      <c r="V3338">
        <v>0</v>
      </c>
      <c r="Y3338">
        <v>1236</v>
      </c>
      <c r="Z3338" t="s">
        <v>64</v>
      </c>
      <c r="AE3338">
        <v>0</v>
      </c>
      <c r="AF3338" t="s">
        <v>81</v>
      </c>
      <c r="AP3338" t="s">
        <v>56</v>
      </c>
      <c r="AR3338">
        <v>7611</v>
      </c>
      <c r="AS3338" t="s">
        <v>73</v>
      </c>
      <c r="AT3338" t="s">
        <v>74</v>
      </c>
      <c r="AV3338" t="s">
        <v>74</v>
      </c>
      <c r="AX3338">
        <v>420</v>
      </c>
      <c r="AY3338" t="s">
        <v>4199</v>
      </c>
      <c r="AZ3338">
        <v>3390</v>
      </c>
      <c r="BA3338">
        <v>21200</v>
      </c>
      <c r="BC3338">
        <v>126370</v>
      </c>
      <c r="BD3338" t="s">
        <v>59</v>
      </c>
    </row>
    <row r="3339" spans="1:56" x14ac:dyDescent="0.25">
      <c r="A3339">
        <v>1</v>
      </c>
      <c r="B3339">
        <v>6</v>
      </c>
      <c r="C3339">
        <v>30</v>
      </c>
      <c r="D3339">
        <v>10180200000</v>
      </c>
      <c r="E3339" t="s">
        <v>162</v>
      </c>
      <c r="G3339">
        <v>361</v>
      </c>
      <c r="H3339">
        <v>6</v>
      </c>
      <c r="I3339">
        <v>21</v>
      </c>
      <c r="J3339" t="str">
        <f t="shared" si="52"/>
        <v>06-30-2021</v>
      </c>
      <c r="K3339">
        <v>289900</v>
      </c>
      <c r="L3339">
        <v>1416</v>
      </c>
      <c r="M3339">
        <v>0</v>
      </c>
      <c r="N3339">
        <v>0</v>
      </c>
      <c r="P3339">
        <v>0.87</v>
      </c>
      <c r="Q3339">
        <v>1</v>
      </c>
      <c r="R3339">
        <v>1</v>
      </c>
      <c r="S3339">
        <v>9751</v>
      </c>
      <c r="T3339" t="s">
        <v>163</v>
      </c>
      <c r="U3339">
        <v>3</v>
      </c>
      <c r="V3339">
        <v>0</v>
      </c>
      <c r="X3339" t="s">
        <v>63</v>
      </c>
      <c r="Y3339">
        <v>576</v>
      </c>
      <c r="Z3339" t="s">
        <v>64</v>
      </c>
      <c r="AA3339" t="s">
        <v>164</v>
      </c>
      <c r="AB3339" t="s">
        <v>66</v>
      </c>
      <c r="AC3339" t="s">
        <v>67</v>
      </c>
      <c r="AE3339">
        <v>6</v>
      </c>
      <c r="AF3339" t="s">
        <v>88</v>
      </c>
      <c r="AK3339" t="s">
        <v>71</v>
      </c>
      <c r="AL3339">
        <v>30</v>
      </c>
      <c r="AN3339" t="s">
        <v>72</v>
      </c>
      <c r="AP3339" t="s">
        <v>56</v>
      </c>
      <c r="AR3339">
        <v>0</v>
      </c>
      <c r="AS3339" t="s">
        <v>73</v>
      </c>
      <c r="AT3339" t="s">
        <v>74</v>
      </c>
      <c r="AV3339" t="s">
        <v>74</v>
      </c>
      <c r="AX3339">
        <v>510</v>
      </c>
      <c r="AY3339" t="s">
        <v>58</v>
      </c>
      <c r="AZ3339">
        <v>2361</v>
      </c>
      <c r="BA3339">
        <v>12510</v>
      </c>
      <c r="BC3339">
        <v>136830</v>
      </c>
      <c r="BD3339" t="s">
        <v>59</v>
      </c>
    </row>
    <row r="3340" spans="1:56" x14ac:dyDescent="0.25">
      <c r="A3340">
        <v>1</v>
      </c>
      <c r="B3340">
        <v>6</v>
      </c>
      <c r="C3340">
        <v>17</v>
      </c>
      <c r="D3340">
        <v>50481500000</v>
      </c>
      <c r="G3340">
        <v>334</v>
      </c>
      <c r="H3340">
        <v>6</v>
      </c>
      <c r="I3340">
        <v>21</v>
      </c>
      <c r="J3340" t="str">
        <f t="shared" si="52"/>
        <v>06-17-2021</v>
      </c>
      <c r="K3340">
        <v>100000</v>
      </c>
      <c r="L3340">
        <v>0</v>
      </c>
      <c r="M3340">
        <v>0</v>
      </c>
      <c r="N3340">
        <v>0</v>
      </c>
      <c r="P3340">
        <v>0</v>
      </c>
      <c r="U3340">
        <v>0</v>
      </c>
      <c r="V3340">
        <v>0</v>
      </c>
      <c r="Y3340">
        <v>0</v>
      </c>
      <c r="AE3340">
        <v>0</v>
      </c>
      <c r="AR3340">
        <v>0</v>
      </c>
      <c r="AX3340">
        <v>599</v>
      </c>
      <c r="AY3340" t="s">
        <v>58</v>
      </c>
      <c r="AZ3340">
        <v>1334</v>
      </c>
      <c r="BA3340">
        <v>0</v>
      </c>
      <c r="BC3340">
        <v>0</v>
      </c>
      <c r="BD3340" t="s">
        <v>59</v>
      </c>
    </row>
    <row r="3341" spans="1:56" x14ac:dyDescent="0.25">
      <c r="A3341">
        <v>1</v>
      </c>
      <c r="B3341">
        <v>6</v>
      </c>
      <c r="C3341">
        <v>17</v>
      </c>
      <c r="D3341">
        <v>50481600000</v>
      </c>
      <c r="G3341">
        <v>334</v>
      </c>
      <c r="H3341">
        <v>6</v>
      </c>
      <c r="I3341">
        <v>21</v>
      </c>
      <c r="J3341" t="str">
        <f t="shared" si="52"/>
        <v>06-17-2021</v>
      </c>
      <c r="K3341">
        <v>100000</v>
      </c>
      <c r="L3341">
        <v>0</v>
      </c>
      <c r="M3341">
        <v>0</v>
      </c>
      <c r="N3341">
        <v>0</v>
      </c>
      <c r="P3341">
        <v>0</v>
      </c>
      <c r="U3341">
        <v>0</v>
      </c>
      <c r="V3341">
        <v>0</v>
      </c>
      <c r="Y3341">
        <v>0</v>
      </c>
      <c r="AE3341">
        <v>0</v>
      </c>
      <c r="AR3341">
        <v>0</v>
      </c>
      <c r="AX3341">
        <v>510</v>
      </c>
      <c r="AY3341" t="s">
        <v>58</v>
      </c>
      <c r="AZ3341">
        <v>1334</v>
      </c>
      <c r="BA3341">
        <v>3710</v>
      </c>
      <c r="BC3341">
        <v>75310</v>
      </c>
      <c r="BD3341" t="s">
        <v>59</v>
      </c>
    </row>
    <row r="3342" spans="1:56" x14ac:dyDescent="0.25">
      <c r="A3342">
        <v>1</v>
      </c>
      <c r="B3342">
        <v>6</v>
      </c>
      <c r="C3342">
        <v>14</v>
      </c>
      <c r="D3342">
        <v>80231500000</v>
      </c>
      <c r="E3342" t="s">
        <v>332</v>
      </c>
      <c r="G3342">
        <v>314</v>
      </c>
      <c r="H3342">
        <v>6</v>
      </c>
      <c r="I3342">
        <v>21</v>
      </c>
      <c r="J3342" t="str">
        <f t="shared" si="52"/>
        <v>06-14-2021</v>
      </c>
      <c r="K3342">
        <v>200000</v>
      </c>
      <c r="L3342">
        <v>0</v>
      </c>
      <c r="M3342">
        <v>0</v>
      </c>
      <c r="N3342">
        <v>0</v>
      </c>
      <c r="P3342">
        <v>23.878</v>
      </c>
      <c r="U3342">
        <v>0</v>
      </c>
      <c r="V3342">
        <v>0</v>
      </c>
      <c r="Y3342">
        <v>0</v>
      </c>
      <c r="AE3342">
        <v>0</v>
      </c>
      <c r="AP3342" t="s">
        <v>56</v>
      </c>
      <c r="AR3342">
        <v>0</v>
      </c>
      <c r="AS3342" t="s">
        <v>73</v>
      </c>
      <c r="AX3342">
        <v>110</v>
      </c>
      <c r="AY3342" t="s">
        <v>58</v>
      </c>
      <c r="AZ3342">
        <v>2314</v>
      </c>
      <c r="BA3342">
        <v>142290</v>
      </c>
      <c r="BC3342">
        <v>0</v>
      </c>
      <c r="BD3342" t="s">
        <v>59</v>
      </c>
    </row>
    <row r="3343" spans="1:56" x14ac:dyDescent="0.25">
      <c r="A3343">
        <v>1</v>
      </c>
      <c r="B3343">
        <v>6</v>
      </c>
      <c r="C3343">
        <v>2</v>
      </c>
      <c r="D3343">
        <v>90340100500</v>
      </c>
      <c r="E3343" t="s">
        <v>194</v>
      </c>
      <c r="G3343">
        <v>301</v>
      </c>
      <c r="H3343">
        <v>6</v>
      </c>
      <c r="I3343">
        <v>21</v>
      </c>
      <c r="J3343" t="str">
        <f t="shared" si="52"/>
        <v>06-02-2021</v>
      </c>
      <c r="K3343">
        <v>30000</v>
      </c>
      <c r="L3343">
        <v>0</v>
      </c>
      <c r="M3343">
        <v>0</v>
      </c>
      <c r="N3343">
        <v>0</v>
      </c>
      <c r="P3343">
        <v>1.5</v>
      </c>
      <c r="U3343">
        <v>0</v>
      </c>
      <c r="V3343">
        <v>0</v>
      </c>
      <c r="Y3343">
        <v>0</v>
      </c>
      <c r="AE3343">
        <v>0</v>
      </c>
      <c r="AP3343" t="s">
        <v>56</v>
      </c>
      <c r="AR3343">
        <v>0</v>
      </c>
      <c r="AS3343" t="s">
        <v>73</v>
      </c>
      <c r="AX3343">
        <v>500</v>
      </c>
      <c r="AY3343" t="s">
        <v>58</v>
      </c>
      <c r="AZ3343">
        <v>2301</v>
      </c>
      <c r="BA3343">
        <v>15140</v>
      </c>
      <c r="BC3343">
        <v>0</v>
      </c>
      <c r="BD3343" t="s">
        <v>59</v>
      </c>
    </row>
    <row r="3344" spans="1:56" x14ac:dyDescent="0.25">
      <c r="A3344">
        <v>1</v>
      </c>
      <c r="B3344">
        <v>6</v>
      </c>
      <c r="C3344">
        <v>15</v>
      </c>
      <c r="D3344">
        <v>100051300000</v>
      </c>
      <c r="E3344" t="s">
        <v>427</v>
      </c>
      <c r="G3344">
        <v>321</v>
      </c>
      <c r="H3344">
        <v>6</v>
      </c>
      <c r="I3344">
        <v>21</v>
      </c>
      <c r="J3344" t="str">
        <f t="shared" si="52"/>
        <v>06-15-2021</v>
      </c>
      <c r="K3344">
        <v>333447</v>
      </c>
      <c r="L3344">
        <v>0</v>
      </c>
      <c r="M3344">
        <v>0</v>
      </c>
      <c r="N3344">
        <v>0</v>
      </c>
      <c r="P3344">
        <v>39.228999999999999</v>
      </c>
      <c r="U3344">
        <v>0</v>
      </c>
      <c r="V3344">
        <v>0</v>
      </c>
      <c r="Y3344">
        <v>0</v>
      </c>
      <c r="AE3344">
        <v>0</v>
      </c>
      <c r="AP3344" t="s">
        <v>56</v>
      </c>
      <c r="AR3344">
        <v>0</v>
      </c>
      <c r="AS3344" t="s">
        <v>73</v>
      </c>
      <c r="AT3344" t="s">
        <v>213</v>
      </c>
      <c r="AV3344" t="s">
        <v>213</v>
      </c>
      <c r="AX3344">
        <v>110</v>
      </c>
      <c r="AY3344" t="s">
        <v>58</v>
      </c>
      <c r="AZ3344">
        <v>4321</v>
      </c>
      <c r="BA3344">
        <v>278570</v>
      </c>
      <c r="BC3344">
        <v>0</v>
      </c>
      <c r="BD3344" t="s">
        <v>59</v>
      </c>
    </row>
    <row r="3345" spans="1:56" x14ac:dyDescent="0.25">
      <c r="A3345">
        <v>1</v>
      </c>
      <c r="B3345">
        <v>6</v>
      </c>
      <c r="C3345">
        <v>15</v>
      </c>
      <c r="D3345">
        <v>100121500000</v>
      </c>
      <c r="E3345" t="s">
        <v>412</v>
      </c>
      <c r="G3345">
        <v>323</v>
      </c>
      <c r="H3345">
        <v>6</v>
      </c>
      <c r="I3345">
        <v>21</v>
      </c>
      <c r="J3345" t="str">
        <f t="shared" si="52"/>
        <v>06-15-2021</v>
      </c>
      <c r="K3345">
        <v>741075</v>
      </c>
      <c r="L3345">
        <v>0</v>
      </c>
      <c r="M3345">
        <v>0</v>
      </c>
      <c r="N3345">
        <v>0</v>
      </c>
      <c r="P3345">
        <v>40.51</v>
      </c>
      <c r="U3345">
        <v>0</v>
      </c>
      <c r="V3345">
        <v>0</v>
      </c>
      <c r="Y3345">
        <v>0</v>
      </c>
      <c r="AE3345">
        <v>0</v>
      </c>
      <c r="AP3345" t="s">
        <v>56</v>
      </c>
      <c r="AR3345">
        <v>0</v>
      </c>
      <c r="AS3345" t="s">
        <v>73</v>
      </c>
      <c r="AX3345">
        <v>110</v>
      </c>
      <c r="AY3345" t="s">
        <v>444</v>
      </c>
      <c r="AZ3345">
        <v>5323</v>
      </c>
      <c r="BA3345">
        <v>256310</v>
      </c>
      <c r="BC3345">
        <v>0</v>
      </c>
      <c r="BD3345" t="s">
        <v>59</v>
      </c>
    </row>
    <row r="3346" spans="1:56" x14ac:dyDescent="0.25">
      <c r="A3346">
        <v>1</v>
      </c>
      <c r="B3346">
        <v>6</v>
      </c>
      <c r="C3346">
        <v>2</v>
      </c>
      <c r="D3346">
        <v>120270600000</v>
      </c>
      <c r="E3346" t="s">
        <v>165</v>
      </c>
      <c r="G3346">
        <v>300</v>
      </c>
      <c r="H3346">
        <v>6</v>
      </c>
      <c r="I3346">
        <v>21</v>
      </c>
      <c r="J3346" t="str">
        <f t="shared" si="52"/>
        <v>06-02-2021</v>
      </c>
      <c r="K3346">
        <v>416402</v>
      </c>
      <c r="L3346">
        <v>0</v>
      </c>
      <c r="M3346">
        <v>0</v>
      </c>
      <c r="N3346">
        <v>0</v>
      </c>
      <c r="P3346">
        <v>37.896999999999998</v>
      </c>
      <c r="U3346">
        <v>0</v>
      </c>
      <c r="V3346">
        <v>0</v>
      </c>
      <c r="Y3346">
        <v>0</v>
      </c>
      <c r="AE3346">
        <v>0</v>
      </c>
      <c r="AR3346">
        <v>0</v>
      </c>
      <c r="AX3346">
        <v>110</v>
      </c>
      <c r="AY3346" t="s">
        <v>423</v>
      </c>
      <c r="AZ3346">
        <v>4300</v>
      </c>
      <c r="BA3346">
        <v>307970</v>
      </c>
      <c r="BC3346">
        <v>0</v>
      </c>
      <c r="BD3346" t="s">
        <v>59</v>
      </c>
    </row>
    <row r="3347" spans="1:56" x14ac:dyDescent="0.25">
      <c r="A3347">
        <v>1</v>
      </c>
      <c r="B3347">
        <v>6</v>
      </c>
      <c r="C3347">
        <v>15</v>
      </c>
      <c r="D3347">
        <v>120270600500</v>
      </c>
      <c r="E3347" t="s">
        <v>464</v>
      </c>
      <c r="G3347">
        <v>320</v>
      </c>
      <c r="H3347">
        <v>6</v>
      </c>
      <c r="I3347">
        <v>21</v>
      </c>
      <c r="J3347" t="str">
        <f t="shared" si="52"/>
        <v>06-15-2021</v>
      </c>
      <c r="K3347">
        <v>37079</v>
      </c>
      <c r="L3347">
        <v>0</v>
      </c>
      <c r="M3347">
        <v>0</v>
      </c>
      <c r="N3347">
        <v>0</v>
      </c>
      <c r="P3347">
        <v>5.2969999999999997</v>
      </c>
      <c r="U3347">
        <v>0</v>
      </c>
      <c r="V3347">
        <v>0</v>
      </c>
      <c r="Y3347">
        <v>0</v>
      </c>
      <c r="AE3347">
        <v>0</v>
      </c>
      <c r="AP3347" t="s">
        <v>56</v>
      </c>
      <c r="AR3347">
        <v>0</v>
      </c>
      <c r="AS3347" t="s">
        <v>73</v>
      </c>
      <c r="AX3347">
        <v>110</v>
      </c>
      <c r="AY3347" t="s">
        <v>58</v>
      </c>
      <c r="AZ3347">
        <v>1320</v>
      </c>
      <c r="BA3347">
        <v>0</v>
      </c>
      <c r="BC3347">
        <v>0</v>
      </c>
      <c r="BD3347" t="s">
        <v>59</v>
      </c>
    </row>
    <row r="3348" spans="1:56" x14ac:dyDescent="0.25">
      <c r="A3348">
        <v>1</v>
      </c>
      <c r="B3348">
        <v>6</v>
      </c>
      <c r="C3348">
        <v>1</v>
      </c>
      <c r="D3348">
        <v>140040600000</v>
      </c>
      <c r="E3348" t="s">
        <v>506</v>
      </c>
      <c r="G3348">
        <v>294</v>
      </c>
      <c r="H3348">
        <v>6</v>
      </c>
      <c r="I3348">
        <v>21</v>
      </c>
      <c r="J3348" t="str">
        <f t="shared" si="52"/>
        <v>06-01-2021</v>
      </c>
      <c r="K3348">
        <v>158000</v>
      </c>
      <c r="L3348">
        <v>1574</v>
      </c>
      <c r="M3348">
        <v>0</v>
      </c>
      <c r="N3348">
        <v>0</v>
      </c>
      <c r="P3348">
        <v>1.38</v>
      </c>
      <c r="Q3348">
        <v>1</v>
      </c>
      <c r="R3348">
        <v>1</v>
      </c>
      <c r="S3348">
        <v>9581</v>
      </c>
      <c r="T3348" t="s">
        <v>76</v>
      </c>
      <c r="U3348">
        <v>3</v>
      </c>
      <c r="V3348">
        <v>1574</v>
      </c>
      <c r="X3348" t="s">
        <v>63</v>
      </c>
      <c r="Y3348">
        <v>528</v>
      </c>
      <c r="Z3348" t="s">
        <v>64</v>
      </c>
      <c r="AA3348" t="s">
        <v>308</v>
      </c>
      <c r="AB3348" t="s">
        <v>66</v>
      </c>
      <c r="AC3348" t="s">
        <v>67</v>
      </c>
      <c r="AE3348">
        <v>6</v>
      </c>
      <c r="AF3348" t="s">
        <v>81</v>
      </c>
      <c r="AI3348" t="s">
        <v>70</v>
      </c>
      <c r="AK3348" t="s">
        <v>71</v>
      </c>
      <c r="AL3348">
        <v>40</v>
      </c>
      <c r="AN3348" t="s">
        <v>82</v>
      </c>
      <c r="AP3348" t="s">
        <v>56</v>
      </c>
      <c r="AR3348">
        <v>0</v>
      </c>
      <c r="AS3348" t="s">
        <v>73</v>
      </c>
      <c r="AT3348" t="s">
        <v>74</v>
      </c>
      <c r="AV3348" t="s">
        <v>74</v>
      </c>
      <c r="AX3348">
        <v>510</v>
      </c>
      <c r="AY3348" t="s">
        <v>473</v>
      </c>
      <c r="AZ3348">
        <v>6294</v>
      </c>
      <c r="BA3348">
        <v>12370</v>
      </c>
      <c r="BC3348">
        <v>110940</v>
      </c>
      <c r="BD3348" t="s">
        <v>59</v>
      </c>
    </row>
    <row r="3349" spans="1:56" x14ac:dyDescent="0.25">
      <c r="A3349">
        <v>1</v>
      </c>
      <c r="B3349">
        <v>6</v>
      </c>
      <c r="C3349">
        <v>2</v>
      </c>
      <c r="D3349">
        <v>160410700000</v>
      </c>
      <c r="E3349" t="s">
        <v>494</v>
      </c>
      <c r="G3349">
        <v>296</v>
      </c>
      <c r="H3349">
        <v>6</v>
      </c>
      <c r="I3349">
        <v>21</v>
      </c>
      <c r="J3349" t="str">
        <f t="shared" si="52"/>
        <v>06-02-2021</v>
      </c>
      <c r="K3349">
        <v>30000</v>
      </c>
      <c r="L3349">
        <v>0</v>
      </c>
      <c r="M3349">
        <v>44</v>
      </c>
      <c r="N3349">
        <v>35</v>
      </c>
      <c r="P3349">
        <v>0</v>
      </c>
      <c r="U3349">
        <v>0</v>
      </c>
      <c r="V3349">
        <v>0</v>
      </c>
      <c r="Y3349">
        <v>0</v>
      </c>
      <c r="AE3349">
        <v>0</v>
      </c>
      <c r="AR3349">
        <v>1600</v>
      </c>
      <c r="AX3349">
        <v>500</v>
      </c>
      <c r="AY3349" t="s">
        <v>637</v>
      </c>
      <c r="AZ3349">
        <v>5296</v>
      </c>
      <c r="BA3349">
        <v>0</v>
      </c>
      <c r="BC3349">
        <v>0</v>
      </c>
      <c r="BD3349" t="s">
        <v>59</v>
      </c>
    </row>
    <row r="3350" spans="1:56" x14ac:dyDescent="0.25">
      <c r="A3350">
        <v>1</v>
      </c>
      <c r="B3350">
        <v>6</v>
      </c>
      <c r="C3350">
        <v>2</v>
      </c>
      <c r="D3350">
        <v>160410800000</v>
      </c>
      <c r="E3350" t="s">
        <v>494</v>
      </c>
      <c r="G3350">
        <v>296</v>
      </c>
      <c r="H3350">
        <v>6</v>
      </c>
      <c r="I3350">
        <v>21</v>
      </c>
      <c r="J3350" t="str">
        <f t="shared" si="52"/>
        <v>06-02-2021</v>
      </c>
      <c r="K3350">
        <v>30000</v>
      </c>
      <c r="L3350">
        <v>0</v>
      </c>
      <c r="M3350">
        <v>44</v>
      </c>
      <c r="N3350">
        <v>35</v>
      </c>
      <c r="P3350">
        <v>0</v>
      </c>
      <c r="U3350">
        <v>0</v>
      </c>
      <c r="V3350">
        <v>0</v>
      </c>
      <c r="Y3350">
        <v>0</v>
      </c>
      <c r="AE3350">
        <v>0</v>
      </c>
      <c r="AR3350">
        <v>1600</v>
      </c>
      <c r="AX3350">
        <v>510</v>
      </c>
      <c r="AY3350" t="s">
        <v>637</v>
      </c>
      <c r="AZ3350">
        <v>5296</v>
      </c>
      <c r="BA3350">
        <v>9570</v>
      </c>
      <c r="BC3350">
        <v>53430</v>
      </c>
      <c r="BD3350" t="s">
        <v>59</v>
      </c>
    </row>
    <row r="3351" spans="1:56" x14ac:dyDescent="0.25">
      <c r="A3351">
        <v>1</v>
      </c>
      <c r="B3351">
        <v>6</v>
      </c>
      <c r="C3351">
        <v>2</v>
      </c>
      <c r="D3351">
        <v>160410900000</v>
      </c>
      <c r="E3351" t="s">
        <v>638</v>
      </c>
      <c r="G3351">
        <v>296</v>
      </c>
      <c r="H3351">
        <v>6</v>
      </c>
      <c r="I3351">
        <v>21</v>
      </c>
      <c r="J3351" t="str">
        <f t="shared" si="52"/>
        <v>06-02-2021</v>
      </c>
      <c r="K3351">
        <v>30000</v>
      </c>
      <c r="L3351">
        <v>0</v>
      </c>
      <c r="M3351">
        <v>0</v>
      </c>
      <c r="N3351">
        <v>0</v>
      </c>
      <c r="P3351">
        <v>1.0469999999999999</v>
      </c>
      <c r="U3351">
        <v>0</v>
      </c>
      <c r="V3351">
        <v>0</v>
      </c>
      <c r="Y3351">
        <v>0</v>
      </c>
      <c r="AE3351">
        <v>0</v>
      </c>
      <c r="AP3351" t="s">
        <v>56</v>
      </c>
      <c r="AR3351">
        <v>1600</v>
      </c>
      <c r="AS3351" t="s">
        <v>73</v>
      </c>
      <c r="AT3351" t="s">
        <v>74</v>
      </c>
      <c r="AV3351" t="s">
        <v>74</v>
      </c>
      <c r="AX3351">
        <v>500</v>
      </c>
      <c r="AY3351" t="s">
        <v>58</v>
      </c>
      <c r="AZ3351">
        <v>5296</v>
      </c>
      <c r="BA3351">
        <v>0</v>
      </c>
      <c r="BC3351">
        <v>0</v>
      </c>
      <c r="BD3351" t="s">
        <v>59</v>
      </c>
    </row>
    <row r="3352" spans="1:56" x14ac:dyDescent="0.25">
      <c r="A3352">
        <v>1</v>
      </c>
      <c r="B3352">
        <v>6</v>
      </c>
      <c r="C3352">
        <v>2</v>
      </c>
      <c r="D3352">
        <v>160420900000</v>
      </c>
      <c r="E3352" t="s">
        <v>494</v>
      </c>
      <c r="G3352">
        <v>296</v>
      </c>
      <c r="H3352">
        <v>6</v>
      </c>
      <c r="I3352">
        <v>21</v>
      </c>
      <c r="J3352" t="str">
        <f t="shared" si="52"/>
        <v>06-02-2021</v>
      </c>
      <c r="K3352">
        <v>30000</v>
      </c>
      <c r="L3352">
        <v>0</v>
      </c>
      <c r="M3352">
        <v>44</v>
      </c>
      <c r="N3352">
        <v>68</v>
      </c>
      <c r="P3352">
        <v>0</v>
      </c>
      <c r="U3352">
        <v>0</v>
      </c>
      <c r="V3352">
        <v>0</v>
      </c>
      <c r="Y3352">
        <v>0</v>
      </c>
      <c r="Z3352" t="s">
        <v>92</v>
      </c>
      <c r="AE3352">
        <v>0</v>
      </c>
      <c r="AR3352">
        <v>1600</v>
      </c>
      <c r="AS3352" t="s">
        <v>73</v>
      </c>
      <c r="AX3352">
        <v>599</v>
      </c>
      <c r="AY3352" t="s">
        <v>58</v>
      </c>
      <c r="AZ3352">
        <v>4296</v>
      </c>
      <c r="BA3352">
        <v>8090</v>
      </c>
      <c r="BC3352">
        <v>6570</v>
      </c>
      <c r="BD3352" t="s">
        <v>59</v>
      </c>
    </row>
    <row r="3353" spans="1:56" x14ac:dyDescent="0.25">
      <c r="A3353">
        <v>1</v>
      </c>
      <c r="B3353">
        <v>6</v>
      </c>
      <c r="C3353">
        <v>16</v>
      </c>
      <c r="D3353">
        <v>170482000000</v>
      </c>
      <c r="E3353" t="s">
        <v>657</v>
      </c>
      <c r="G3353">
        <v>327</v>
      </c>
      <c r="H3353">
        <v>6</v>
      </c>
      <c r="I3353">
        <v>21</v>
      </c>
      <c r="J3353" t="str">
        <f t="shared" si="52"/>
        <v>06-16-2021</v>
      </c>
      <c r="K3353">
        <v>135000</v>
      </c>
      <c r="L3353">
        <v>2240</v>
      </c>
      <c r="M3353">
        <v>66</v>
      </c>
      <c r="N3353">
        <v>178</v>
      </c>
      <c r="P3353">
        <v>0</v>
      </c>
      <c r="Q3353" t="s">
        <v>98</v>
      </c>
      <c r="R3353">
        <v>1</v>
      </c>
      <c r="S3353">
        <v>9481</v>
      </c>
      <c r="T3353" t="s">
        <v>100</v>
      </c>
      <c r="U3353">
        <v>3</v>
      </c>
      <c r="V3353">
        <v>884</v>
      </c>
      <c r="X3353" t="s">
        <v>63</v>
      </c>
      <c r="Y3353">
        <v>390</v>
      </c>
      <c r="Z3353" t="s">
        <v>64</v>
      </c>
      <c r="AA3353" t="s">
        <v>259</v>
      </c>
      <c r="AB3353" t="s">
        <v>66</v>
      </c>
      <c r="AC3353" t="s">
        <v>67</v>
      </c>
      <c r="AE3353">
        <v>7</v>
      </c>
      <c r="AF3353" t="s">
        <v>81</v>
      </c>
      <c r="AK3353" t="s">
        <v>71</v>
      </c>
      <c r="AL3353">
        <v>42</v>
      </c>
      <c r="AN3353" t="s">
        <v>82</v>
      </c>
      <c r="AP3353" t="s">
        <v>56</v>
      </c>
      <c r="AR3353">
        <v>1704</v>
      </c>
      <c r="AS3353" t="s">
        <v>73</v>
      </c>
      <c r="AT3353" t="s">
        <v>74</v>
      </c>
      <c r="AV3353" t="s">
        <v>74</v>
      </c>
      <c r="AX3353">
        <v>510</v>
      </c>
      <c r="AY3353" t="s">
        <v>58</v>
      </c>
      <c r="AZ3353">
        <v>3327</v>
      </c>
      <c r="BA3353">
        <v>9970</v>
      </c>
      <c r="BC3353">
        <v>102310</v>
      </c>
      <c r="BD3353" t="s">
        <v>59</v>
      </c>
    </row>
    <row r="3354" spans="1:56" x14ac:dyDescent="0.25">
      <c r="A3354">
        <v>1</v>
      </c>
      <c r="B3354">
        <v>6</v>
      </c>
      <c r="C3354">
        <v>14</v>
      </c>
      <c r="D3354">
        <v>170551900000</v>
      </c>
      <c r="E3354" t="s">
        <v>679</v>
      </c>
      <c r="G3354">
        <v>317</v>
      </c>
      <c r="H3354">
        <v>6</v>
      </c>
      <c r="I3354">
        <v>21</v>
      </c>
      <c r="J3354" t="str">
        <f t="shared" si="52"/>
        <v>06-14-2021</v>
      </c>
      <c r="K3354">
        <v>155000</v>
      </c>
      <c r="L3354">
        <v>1572</v>
      </c>
      <c r="M3354">
        <v>104</v>
      </c>
      <c r="N3354">
        <v>130</v>
      </c>
      <c r="P3354">
        <v>0</v>
      </c>
      <c r="Q3354">
        <v>1</v>
      </c>
      <c r="R3354">
        <v>1</v>
      </c>
      <c r="S3354">
        <v>9711</v>
      </c>
      <c r="T3354" t="s">
        <v>112</v>
      </c>
      <c r="U3354">
        <v>3</v>
      </c>
      <c r="V3354">
        <v>0</v>
      </c>
      <c r="X3354" t="s">
        <v>63</v>
      </c>
      <c r="Y3354">
        <v>506</v>
      </c>
      <c r="Z3354" t="s">
        <v>64</v>
      </c>
      <c r="AA3354" t="s">
        <v>680</v>
      </c>
      <c r="AB3354" t="s">
        <v>64</v>
      </c>
      <c r="AC3354" t="s">
        <v>67</v>
      </c>
      <c r="AE3354">
        <v>4</v>
      </c>
      <c r="AF3354" t="s">
        <v>102</v>
      </c>
      <c r="AG3354" t="s">
        <v>69</v>
      </c>
      <c r="AK3354" t="s">
        <v>71</v>
      </c>
      <c r="AL3354">
        <v>35</v>
      </c>
      <c r="AN3354" t="s">
        <v>72</v>
      </c>
      <c r="AP3354" t="s">
        <v>56</v>
      </c>
      <c r="AR3354">
        <v>1703</v>
      </c>
      <c r="AS3354" t="s">
        <v>73</v>
      </c>
      <c r="AT3354" t="s">
        <v>74</v>
      </c>
      <c r="AV3354" t="s">
        <v>74</v>
      </c>
      <c r="AX3354">
        <v>510</v>
      </c>
      <c r="AY3354" t="s">
        <v>58</v>
      </c>
      <c r="AZ3354">
        <v>4317</v>
      </c>
      <c r="BA3354">
        <v>11660</v>
      </c>
      <c r="BC3354">
        <v>99170</v>
      </c>
      <c r="BD3354" t="s">
        <v>59</v>
      </c>
    </row>
    <row r="3355" spans="1:56" x14ac:dyDescent="0.25">
      <c r="A3355">
        <v>1</v>
      </c>
      <c r="B3355">
        <v>6</v>
      </c>
      <c r="C3355">
        <v>25</v>
      </c>
      <c r="D3355">
        <v>190300610000</v>
      </c>
      <c r="E3355" t="s">
        <v>221</v>
      </c>
      <c r="G3355">
        <v>349</v>
      </c>
      <c r="H3355">
        <v>6</v>
      </c>
      <c r="I3355">
        <v>21</v>
      </c>
      <c r="J3355" t="str">
        <f t="shared" si="52"/>
        <v>06-25-2021</v>
      </c>
      <c r="K3355">
        <v>147000</v>
      </c>
      <c r="L3355">
        <v>0</v>
      </c>
      <c r="M3355">
        <v>0</v>
      </c>
      <c r="N3355">
        <v>0</v>
      </c>
      <c r="P3355">
        <v>0.4</v>
      </c>
      <c r="U3355">
        <v>0</v>
      </c>
      <c r="V3355">
        <v>0</v>
      </c>
      <c r="Y3355">
        <v>0</v>
      </c>
      <c r="AE3355">
        <v>0</v>
      </c>
      <c r="AP3355" t="s">
        <v>56</v>
      </c>
      <c r="AR3355">
        <v>0</v>
      </c>
      <c r="AX3355">
        <v>599</v>
      </c>
      <c r="AY3355" t="s">
        <v>58</v>
      </c>
      <c r="AZ3355">
        <v>2349</v>
      </c>
      <c r="BA3355">
        <v>0</v>
      </c>
      <c r="BC3355">
        <v>0</v>
      </c>
      <c r="BD3355" t="s">
        <v>59</v>
      </c>
    </row>
    <row r="3356" spans="1:56" x14ac:dyDescent="0.25">
      <c r="A3356">
        <v>1</v>
      </c>
      <c r="B3356">
        <v>6</v>
      </c>
      <c r="C3356">
        <v>25</v>
      </c>
      <c r="D3356">
        <v>190310100000</v>
      </c>
      <c r="E3356" t="s">
        <v>823</v>
      </c>
      <c r="G3356">
        <v>349</v>
      </c>
      <c r="H3356">
        <v>6</v>
      </c>
      <c r="I3356">
        <v>21</v>
      </c>
      <c r="J3356" t="str">
        <f t="shared" si="52"/>
        <v>06-25-2021</v>
      </c>
      <c r="K3356">
        <v>147000</v>
      </c>
      <c r="L3356">
        <v>2112</v>
      </c>
      <c r="M3356">
        <v>0</v>
      </c>
      <c r="N3356">
        <v>0</v>
      </c>
      <c r="P3356">
        <v>0.92</v>
      </c>
      <c r="Q3356" t="s">
        <v>61</v>
      </c>
      <c r="R3356" t="s">
        <v>116</v>
      </c>
      <c r="S3356" t="s">
        <v>434</v>
      </c>
      <c r="T3356" t="s">
        <v>62</v>
      </c>
      <c r="U3356">
        <v>0</v>
      </c>
      <c r="V3356">
        <v>728</v>
      </c>
      <c r="X3356" t="s">
        <v>63</v>
      </c>
      <c r="Y3356">
        <v>675</v>
      </c>
      <c r="Z3356" t="s">
        <v>64</v>
      </c>
      <c r="AA3356" t="s">
        <v>65</v>
      </c>
      <c r="AB3356" t="s">
        <v>66</v>
      </c>
      <c r="AC3356" t="s">
        <v>67</v>
      </c>
      <c r="AE3356">
        <v>10</v>
      </c>
      <c r="AF3356" t="s">
        <v>81</v>
      </c>
      <c r="AK3356" t="s">
        <v>90</v>
      </c>
      <c r="AL3356">
        <v>42</v>
      </c>
      <c r="AN3356" t="s">
        <v>82</v>
      </c>
      <c r="AP3356" t="s">
        <v>56</v>
      </c>
      <c r="AR3356">
        <v>0</v>
      </c>
      <c r="AS3356" t="s">
        <v>73</v>
      </c>
      <c r="AT3356" t="s">
        <v>74</v>
      </c>
      <c r="AV3356" t="s">
        <v>74</v>
      </c>
      <c r="AX3356">
        <v>510</v>
      </c>
      <c r="AY3356" t="s">
        <v>58</v>
      </c>
      <c r="AZ3356">
        <v>2349</v>
      </c>
      <c r="BA3356">
        <v>9690</v>
      </c>
      <c r="BC3356">
        <v>112740</v>
      </c>
      <c r="BD3356" t="s">
        <v>59</v>
      </c>
    </row>
    <row r="3357" spans="1:56" x14ac:dyDescent="0.25">
      <c r="A3357">
        <v>1</v>
      </c>
      <c r="B3357">
        <v>6</v>
      </c>
      <c r="C3357">
        <v>29</v>
      </c>
      <c r="D3357">
        <v>190351200000</v>
      </c>
      <c r="E3357" t="s">
        <v>799</v>
      </c>
      <c r="G3357">
        <v>360</v>
      </c>
      <c r="H3357">
        <v>6</v>
      </c>
      <c r="I3357">
        <v>21</v>
      </c>
      <c r="J3357" t="str">
        <f t="shared" si="52"/>
        <v>06-29-2021</v>
      </c>
      <c r="K3357">
        <v>600000</v>
      </c>
      <c r="L3357">
        <v>0</v>
      </c>
      <c r="M3357">
        <v>0</v>
      </c>
      <c r="N3357">
        <v>0</v>
      </c>
      <c r="P3357">
        <v>76.546000000000006</v>
      </c>
      <c r="U3357">
        <v>0</v>
      </c>
      <c r="V3357">
        <v>0</v>
      </c>
      <c r="Y3357">
        <v>0</v>
      </c>
      <c r="AE3357">
        <v>0</v>
      </c>
      <c r="AP3357" t="s">
        <v>56</v>
      </c>
      <c r="AR3357">
        <v>0</v>
      </c>
      <c r="AS3357" t="s">
        <v>73</v>
      </c>
      <c r="AX3357">
        <v>199</v>
      </c>
      <c r="AY3357" t="s">
        <v>58</v>
      </c>
      <c r="AZ3357">
        <v>2360</v>
      </c>
      <c r="BA3357">
        <v>537570</v>
      </c>
      <c r="BC3357">
        <v>2910</v>
      </c>
      <c r="BD3357" t="s">
        <v>59</v>
      </c>
    </row>
    <row r="3358" spans="1:56" x14ac:dyDescent="0.25">
      <c r="A3358">
        <v>1</v>
      </c>
      <c r="B3358">
        <v>6</v>
      </c>
      <c r="C3358">
        <v>29</v>
      </c>
      <c r="D3358">
        <v>190351500100</v>
      </c>
      <c r="E3358" t="s">
        <v>838</v>
      </c>
      <c r="G3358">
        <v>360</v>
      </c>
      <c r="H3358">
        <v>6</v>
      </c>
      <c r="I3358">
        <v>21</v>
      </c>
      <c r="J3358" t="str">
        <f t="shared" si="52"/>
        <v>06-29-2021</v>
      </c>
      <c r="K3358">
        <v>600000</v>
      </c>
      <c r="L3358">
        <v>0</v>
      </c>
      <c r="M3358">
        <v>0</v>
      </c>
      <c r="N3358">
        <v>0</v>
      </c>
      <c r="P3358">
        <v>0.63500000000000001</v>
      </c>
      <c r="U3358">
        <v>0</v>
      </c>
      <c r="V3358">
        <v>0</v>
      </c>
      <c r="Y3358">
        <v>0</v>
      </c>
      <c r="AE3358">
        <v>0</v>
      </c>
      <c r="AR3358">
        <v>0</v>
      </c>
      <c r="AS3358" t="s">
        <v>73</v>
      </c>
      <c r="AX3358">
        <v>110</v>
      </c>
      <c r="AY3358" t="s">
        <v>58</v>
      </c>
      <c r="AZ3358">
        <v>1360</v>
      </c>
      <c r="BA3358">
        <v>0</v>
      </c>
      <c r="BC3358">
        <v>0</v>
      </c>
      <c r="BD3358" t="s">
        <v>59</v>
      </c>
    </row>
    <row r="3359" spans="1:56" x14ac:dyDescent="0.25">
      <c r="A3359">
        <v>1</v>
      </c>
      <c r="B3359">
        <v>6</v>
      </c>
      <c r="C3359">
        <v>17</v>
      </c>
      <c r="D3359">
        <v>220290600500</v>
      </c>
      <c r="E3359" t="s">
        <v>221</v>
      </c>
      <c r="G3359">
        <v>331</v>
      </c>
      <c r="H3359">
        <v>6</v>
      </c>
      <c r="I3359">
        <v>21</v>
      </c>
      <c r="J3359" t="str">
        <f t="shared" si="52"/>
        <v>06-17-2021</v>
      </c>
      <c r="K3359">
        <v>15000</v>
      </c>
      <c r="L3359">
        <v>0</v>
      </c>
      <c r="M3359">
        <v>0</v>
      </c>
      <c r="N3359">
        <v>0</v>
      </c>
      <c r="P3359">
        <v>8.2479999999999993</v>
      </c>
      <c r="U3359">
        <v>0</v>
      </c>
      <c r="V3359">
        <v>0</v>
      </c>
      <c r="Y3359">
        <v>0</v>
      </c>
      <c r="AE3359">
        <v>0</v>
      </c>
      <c r="AP3359" t="s">
        <v>56</v>
      </c>
      <c r="AR3359">
        <v>0</v>
      </c>
      <c r="AS3359" t="s">
        <v>73</v>
      </c>
      <c r="AX3359">
        <v>110</v>
      </c>
      <c r="AY3359" t="s">
        <v>58</v>
      </c>
      <c r="AZ3359">
        <v>1331</v>
      </c>
      <c r="BA3359">
        <v>0</v>
      </c>
      <c r="BC3359">
        <v>0</v>
      </c>
      <c r="BD3359" t="s">
        <v>59</v>
      </c>
    </row>
    <row r="3360" spans="1:56" x14ac:dyDescent="0.25">
      <c r="A3360">
        <v>1</v>
      </c>
      <c r="B3360">
        <v>6</v>
      </c>
      <c r="C3360">
        <v>29</v>
      </c>
      <c r="D3360">
        <v>240530800000</v>
      </c>
      <c r="E3360" t="s">
        <v>1036</v>
      </c>
      <c r="G3360">
        <v>359</v>
      </c>
      <c r="H3360">
        <v>6</v>
      </c>
      <c r="I3360">
        <v>21</v>
      </c>
      <c r="J3360" t="str">
        <f t="shared" si="52"/>
        <v>06-29-2021</v>
      </c>
      <c r="K3360">
        <v>64900</v>
      </c>
      <c r="L3360">
        <v>746</v>
      </c>
      <c r="M3360">
        <v>74</v>
      </c>
      <c r="N3360">
        <v>83</v>
      </c>
      <c r="P3360">
        <v>0</v>
      </c>
      <c r="Q3360">
        <v>1</v>
      </c>
      <c r="R3360">
        <v>4</v>
      </c>
      <c r="S3360" t="s">
        <v>600</v>
      </c>
      <c r="T3360" t="s">
        <v>112</v>
      </c>
      <c r="U3360">
        <v>0</v>
      </c>
      <c r="V3360">
        <v>0</v>
      </c>
      <c r="Y3360">
        <v>333</v>
      </c>
      <c r="Z3360" t="s">
        <v>64</v>
      </c>
      <c r="AA3360" t="s">
        <v>164</v>
      </c>
      <c r="AB3360" t="s">
        <v>66</v>
      </c>
      <c r="AC3360" t="s">
        <v>77</v>
      </c>
      <c r="AE3360">
        <v>5</v>
      </c>
      <c r="AF3360" t="s">
        <v>81</v>
      </c>
      <c r="AK3360" t="s">
        <v>71</v>
      </c>
      <c r="AL3360">
        <v>40</v>
      </c>
      <c r="AN3360" t="s">
        <v>82</v>
      </c>
      <c r="AP3360" t="s">
        <v>56</v>
      </c>
      <c r="AR3360">
        <v>2425</v>
      </c>
      <c r="AS3360" t="s">
        <v>73</v>
      </c>
      <c r="AT3360" t="s">
        <v>213</v>
      </c>
      <c r="AV3360" t="s">
        <v>213</v>
      </c>
      <c r="AX3360">
        <v>510</v>
      </c>
      <c r="AY3360" t="s">
        <v>1037</v>
      </c>
      <c r="AZ3360">
        <v>2359</v>
      </c>
      <c r="BA3360">
        <v>4970</v>
      </c>
      <c r="BC3360">
        <v>38140</v>
      </c>
      <c r="BD3360" t="s">
        <v>59</v>
      </c>
    </row>
    <row r="3361" spans="1:56" x14ac:dyDescent="0.25">
      <c r="A3361">
        <v>1</v>
      </c>
      <c r="B3361">
        <v>6</v>
      </c>
      <c r="C3361">
        <v>22</v>
      </c>
      <c r="D3361">
        <v>240560700000</v>
      </c>
      <c r="E3361" t="s">
        <v>1059</v>
      </c>
      <c r="G3361">
        <v>341</v>
      </c>
      <c r="H3361">
        <v>6</v>
      </c>
      <c r="I3361">
        <v>21</v>
      </c>
      <c r="J3361" t="str">
        <f t="shared" si="52"/>
        <v>06-22-2021</v>
      </c>
      <c r="K3361">
        <v>34000</v>
      </c>
      <c r="L3361">
        <v>0</v>
      </c>
      <c r="M3361">
        <v>165</v>
      </c>
      <c r="N3361">
        <v>83</v>
      </c>
      <c r="P3361">
        <v>0</v>
      </c>
      <c r="U3361">
        <v>0</v>
      </c>
      <c r="V3361">
        <v>0</v>
      </c>
      <c r="Y3361">
        <v>0</v>
      </c>
      <c r="AE3361">
        <v>0</v>
      </c>
      <c r="AF3361" t="s">
        <v>81</v>
      </c>
      <c r="AR3361">
        <v>2425</v>
      </c>
      <c r="AS3361" t="s">
        <v>73</v>
      </c>
      <c r="AX3361">
        <v>599</v>
      </c>
      <c r="AY3361" t="s">
        <v>58</v>
      </c>
      <c r="AZ3361">
        <v>4341</v>
      </c>
      <c r="BA3361">
        <v>1660</v>
      </c>
      <c r="BC3361">
        <v>25540</v>
      </c>
      <c r="BD3361" t="s">
        <v>59</v>
      </c>
    </row>
    <row r="3362" spans="1:56" x14ac:dyDescent="0.25">
      <c r="A3362">
        <v>1</v>
      </c>
      <c r="B3362">
        <v>6</v>
      </c>
      <c r="C3362">
        <v>25</v>
      </c>
      <c r="D3362">
        <v>240571900000</v>
      </c>
      <c r="E3362" t="s">
        <v>1070</v>
      </c>
      <c r="G3362">
        <v>350</v>
      </c>
      <c r="H3362">
        <v>6</v>
      </c>
      <c r="I3362">
        <v>21</v>
      </c>
      <c r="J3362" t="str">
        <f t="shared" si="52"/>
        <v>06-25-2021</v>
      </c>
      <c r="K3362">
        <v>4000</v>
      </c>
      <c r="L3362">
        <v>0</v>
      </c>
      <c r="M3362">
        <v>83</v>
      </c>
      <c r="N3362">
        <v>165</v>
      </c>
      <c r="P3362">
        <v>0</v>
      </c>
      <c r="U3362">
        <v>0</v>
      </c>
      <c r="V3362">
        <v>0</v>
      </c>
      <c r="Y3362">
        <v>0</v>
      </c>
      <c r="AE3362">
        <v>0</v>
      </c>
      <c r="AP3362" t="s">
        <v>56</v>
      </c>
      <c r="AR3362">
        <v>2415</v>
      </c>
      <c r="AS3362" t="s">
        <v>73</v>
      </c>
      <c r="AT3362" t="s">
        <v>213</v>
      </c>
      <c r="AV3362" t="s">
        <v>213</v>
      </c>
      <c r="AX3362">
        <v>500</v>
      </c>
      <c r="AY3362" t="s">
        <v>58</v>
      </c>
      <c r="AZ3362">
        <v>3350</v>
      </c>
      <c r="BA3362">
        <v>6140</v>
      </c>
      <c r="BC3362">
        <v>0</v>
      </c>
      <c r="BD3362" t="s">
        <v>59</v>
      </c>
    </row>
    <row r="3363" spans="1:56" x14ac:dyDescent="0.25">
      <c r="A3363">
        <v>1</v>
      </c>
      <c r="B3363">
        <v>6</v>
      </c>
      <c r="C3363">
        <v>15</v>
      </c>
      <c r="D3363">
        <v>240691800000</v>
      </c>
      <c r="E3363" t="s">
        <v>1125</v>
      </c>
      <c r="G3363">
        <v>324</v>
      </c>
      <c r="H3363">
        <v>6</v>
      </c>
      <c r="I3363">
        <v>21</v>
      </c>
      <c r="J3363" t="str">
        <f t="shared" si="52"/>
        <v>06-15-2021</v>
      </c>
      <c r="K3363">
        <v>900000</v>
      </c>
      <c r="L3363">
        <v>0</v>
      </c>
      <c r="M3363">
        <v>0</v>
      </c>
      <c r="N3363">
        <v>0</v>
      </c>
      <c r="P3363">
        <v>0</v>
      </c>
      <c r="U3363">
        <v>0</v>
      </c>
      <c r="V3363">
        <v>0</v>
      </c>
      <c r="Y3363">
        <v>0</v>
      </c>
      <c r="AE3363">
        <v>0</v>
      </c>
      <c r="AF3363" t="s">
        <v>81</v>
      </c>
      <c r="AR3363">
        <v>7241</v>
      </c>
      <c r="AX3363">
        <v>415</v>
      </c>
      <c r="AY3363" t="s">
        <v>1126</v>
      </c>
      <c r="AZ3363">
        <v>3324</v>
      </c>
      <c r="BA3363">
        <v>14690</v>
      </c>
      <c r="BC3363">
        <v>449910</v>
      </c>
      <c r="BD3363" t="s">
        <v>59</v>
      </c>
    </row>
    <row r="3364" spans="1:56" x14ac:dyDescent="0.25">
      <c r="A3364">
        <v>1</v>
      </c>
      <c r="B3364">
        <v>6</v>
      </c>
      <c r="C3364">
        <v>15</v>
      </c>
      <c r="D3364">
        <v>240691800000</v>
      </c>
      <c r="E3364" t="s">
        <v>1125</v>
      </c>
      <c r="G3364">
        <v>325</v>
      </c>
      <c r="H3364">
        <v>6</v>
      </c>
      <c r="I3364">
        <v>21</v>
      </c>
      <c r="J3364" t="str">
        <f t="shared" si="52"/>
        <v>06-15-2021</v>
      </c>
      <c r="K3364">
        <v>1250000</v>
      </c>
      <c r="L3364">
        <v>0</v>
      </c>
      <c r="M3364">
        <v>0</v>
      </c>
      <c r="N3364">
        <v>0</v>
      </c>
      <c r="P3364">
        <v>0</v>
      </c>
      <c r="U3364">
        <v>0</v>
      </c>
      <c r="V3364">
        <v>0</v>
      </c>
      <c r="Y3364">
        <v>0</v>
      </c>
      <c r="AE3364">
        <v>0</v>
      </c>
      <c r="AF3364" t="s">
        <v>81</v>
      </c>
      <c r="AR3364">
        <v>7241</v>
      </c>
      <c r="AX3364">
        <v>415</v>
      </c>
      <c r="AY3364" t="s">
        <v>1126</v>
      </c>
      <c r="AZ3364">
        <v>4325</v>
      </c>
      <c r="BA3364">
        <v>14690</v>
      </c>
      <c r="BC3364">
        <v>449910</v>
      </c>
      <c r="BD3364" t="s">
        <v>59</v>
      </c>
    </row>
    <row r="3365" spans="1:56" x14ac:dyDescent="0.25">
      <c r="A3365">
        <v>1</v>
      </c>
      <c r="B3365">
        <v>6</v>
      </c>
      <c r="C3365">
        <v>14</v>
      </c>
      <c r="D3365">
        <v>240701700000</v>
      </c>
      <c r="E3365" t="s">
        <v>1131</v>
      </c>
      <c r="G3365">
        <v>315</v>
      </c>
      <c r="H3365">
        <v>6</v>
      </c>
      <c r="I3365">
        <v>21</v>
      </c>
      <c r="J3365" t="str">
        <f t="shared" si="52"/>
        <v>06-14-2021</v>
      </c>
      <c r="K3365">
        <v>25000</v>
      </c>
      <c r="L3365">
        <v>0</v>
      </c>
      <c r="M3365">
        <v>165</v>
      </c>
      <c r="N3365">
        <v>75</v>
      </c>
      <c r="P3365">
        <v>0</v>
      </c>
      <c r="U3365">
        <v>0</v>
      </c>
      <c r="V3365">
        <v>0</v>
      </c>
      <c r="Y3365">
        <v>0</v>
      </c>
      <c r="AE3365">
        <v>0</v>
      </c>
      <c r="AR3365">
        <v>2402</v>
      </c>
      <c r="AS3365" t="s">
        <v>73</v>
      </c>
      <c r="AX3365">
        <v>500</v>
      </c>
      <c r="AY3365" t="s">
        <v>1132</v>
      </c>
      <c r="AZ3365">
        <v>2315</v>
      </c>
      <c r="BA3365">
        <v>4230</v>
      </c>
      <c r="BC3365">
        <v>0</v>
      </c>
      <c r="BD3365" t="s">
        <v>59</v>
      </c>
    </row>
    <row r="3366" spans="1:56" x14ac:dyDescent="0.25">
      <c r="A3366">
        <v>1</v>
      </c>
      <c r="B3366">
        <v>6</v>
      </c>
      <c r="C3366">
        <v>14</v>
      </c>
      <c r="D3366">
        <v>240701730000</v>
      </c>
      <c r="E3366" t="s">
        <v>1133</v>
      </c>
      <c r="G3366">
        <v>315</v>
      </c>
      <c r="H3366">
        <v>6</v>
      </c>
      <c r="I3366">
        <v>21</v>
      </c>
      <c r="J3366" t="str">
        <f t="shared" si="52"/>
        <v>06-14-2021</v>
      </c>
      <c r="K3366">
        <v>25000</v>
      </c>
      <c r="L3366">
        <v>0</v>
      </c>
      <c r="M3366">
        <v>165</v>
      </c>
      <c r="N3366">
        <v>75</v>
      </c>
      <c r="P3366">
        <v>0</v>
      </c>
      <c r="U3366">
        <v>0</v>
      </c>
      <c r="V3366">
        <v>0</v>
      </c>
      <c r="Y3366">
        <v>0</v>
      </c>
      <c r="AE3366">
        <v>0</v>
      </c>
      <c r="AR3366">
        <v>2402</v>
      </c>
      <c r="AX3366">
        <v>500</v>
      </c>
      <c r="AY3366" t="s">
        <v>1134</v>
      </c>
      <c r="AZ3366">
        <v>2315</v>
      </c>
      <c r="BA3366">
        <v>4230</v>
      </c>
      <c r="BC3366">
        <v>0</v>
      </c>
      <c r="BD3366" t="s">
        <v>59</v>
      </c>
    </row>
    <row r="3367" spans="1:56" x14ac:dyDescent="0.25">
      <c r="A3367">
        <v>1</v>
      </c>
      <c r="B3367">
        <v>6</v>
      </c>
      <c r="C3367">
        <v>7</v>
      </c>
      <c r="D3367">
        <v>250041900300</v>
      </c>
      <c r="E3367" t="s">
        <v>1222</v>
      </c>
      <c r="G3367">
        <v>306</v>
      </c>
      <c r="H3367">
        <v>6</v>
      </c>
      <c r="I3367">
        <v>21</v>
      </c>
      <c r="J3367" t="str">
        <f t="shared" si="52"/>
        <v>06-07-2021</v>
      </c>
      <c r="K3367">
        <v>200000</v>
      </c>
      <c r="L3367">
        <v>1594</v>
      </c>
      <c r="M3367">
        <v>0</v>
      </c>
      <c r="N3367">
        <v>0</v>
      </c>
      <c r="P3367">
        <v>1</v>
      </c>
      <c r="Q3367">
        <v>1</v>
      </c>
      <c r="R3367">
        <v>1</v>
      </c>
      <c r="S3367">
        <v>9891</v>
      </c>
      <c r="T3367" t="s">
        <v>112</v>
      </c>
      <c r="U3367">
        <v>3</v>
      </c>
      <c r="V3367">
        <v>0</v>
      </c>
      <c r="X3367" t="s">
        <v>63</v>
      </c>
      <c r="Y3367">
        <v>952</v>
      </c>
      <c r="Z3367" t="s">
        <v>64</v>
      </c>
      <c r="AA3367" t="s">
        <v>65</v>
      </c>
      <c r="AB3367" t="s">
        <v>66</v>
      </c>
      <c r="AC3367" t="s">
        <v>67</v>
      </c>
      <c r="AE3367">
        <v>7</v>
      </c>
      <c r="AF3367" t="s">
        <v>88</v>
      </c>
      <c r="AK3367" t="s">
        <v>71</v>
      </c>
      <c r="AL3367">
        <v>24</v>
      </c>
      <c r="AN3367" t="s">
        <v>82</v>
      </c>
      <c r="AP3367" t="s">
        <v>56</v>
      </c>
      <c r="AR3367">
        <v>0</v>
      </c>
      <c r="AS3367" t="s">
        <v>73</v>
      </c>
      <c r="AT3367" t="s">
        <v>74</v>
      </c>
      <c r="AV3367" t="s">
        <v>74</v>
      </c>
      <c r="AX3367">
        <v>510</v>
      </c>
      <c r="AY3367" t="s">
        <v>58</v>
      </c>
      <c r="AZ3367">
        <v>8306</v>
      </c>
      <c r="BA3367">
        <v>13490</v>
      </c>
      <c r="BC3367">
        <v>118060</v>
      </c>
      <c r="BD3367" t="s">
        <v>59</v>
      </c>
    </row>
    <row r="3368" spans="1:56" x14ac:dyDescent="0.25">
      <c r="A3368">
        <v>1</v>
      </c>
      <c r="B3368">
        <v>6</v>
      </c>
      <c r="C3368">
        <v>1</v>
      </c>
      <c r="D3368">
        <v>250210300000</v>
      </c>
      <c r="E3368" t="s">
        <v>573</v>
      </c>
      <c r="G3368">
        <v>295</v>
      </c>
      <c r="H3368">
        <v>6</v>
      </c>
      <c r="I3368">
        <v>21</v>
      </c>
      <c r="J3368" t="str">
        <f t="shared" si="52"/>
        <v>06-01-2021</v>
      </c>
      <c r="K3368">
        <v>180000</v>
      </c>
      <c r="L3368">
        <v>0</v>
      </c>
      <c r="M3368">
        <v>0</v>
      </c>
      <c r="N3368">
        <v>0</v>
      </c>
      <c r="P3368">
        <v>0.254</v>
      </c>
      <c r="U3368">
        <v>0</v>
      </c>
      <c r="V3368">
        <v>0</v>
      </c>
      <c r="Y3368">
        <v>0</v>
      </c>
      <c r="AE3368">
        <v>0</v>
      </c>
      <c r="AP3368" t="s">
        <v>56</v>
      </c>
      <c r="AR3368">
        <v>2513</v>
      </c>
      <c r="AS3368" t="s">
        <v>73</v>
      </c>
      <c r="AT3368" t="s">
        <v>74</v>
      </c>
      <c r="AV3368" t="s">
        <v>74</v>
      </c>
      <c r="AX3368">
        <v>500</v>
      </c>
      <c r="AY3368" t="s">
        <v>58</v>
      </c>
      <c r="AZ3368">
        <v>2295</v>
      </c>
      <c r="BA3368">
        <v>830</v>
      </c>
      <c r="BC3368">
        <v>0</v>
      </c>
      <c r="BD3368" t="s">
        <v>59</v>
      </c>
    </row>
    <row r="3369" spans="1:56" x14ac:dyDescent="0.25">
      <c r="A3369">
        <v>1</v>
      </c>
      <c r="B3369">
        <v>6</v>
      </c>
      <c r="C3369">
        <v>1</v>
      </c>
      <c r="D3369">
        <v>250210400000</v>
      </c>
      <c r="E3369" t="s">
        <v>1270</v>
      </c>
      <c r="G3369">
        <v>295</v>
      </c>
      <c r="H3369">
        <v>6</v>
      </c>
      <c r="I3369">
        <v>21</v>
      </c>
      <c r="J3369" t="str">
        <f t="shared" si="52"/>
        <v>06-01-2021</v>
      </c>
      <c r="K3369">
        <v>180000</v>
      </c>
      <c r="L3369">
        <v>1380</v>
      </c>
      <c r="M3369">
        <v>0</v>
      </c>
      <c r="N3369">
        <v>0</v>
      </c>
      <c r="P3369">
        <v>0.5</v>
      </c>
      <c r="Q3369">
        <v>1</v>
      </c>
      <c r="R3369">
        <v>1</v>
      </c>
      <c r="S3369">
        <v>9631</v>
      </c>
      <c r="T3369" t="s">
        <v>76</v>
      </c>
      <c r="U3369">
        <v>3</v>
      </c>
      <c r="V3369">
        <v>1380</v>
      </c>
      <c r="W3369" t="s">
        <v>71</v>
      </c>
      <c r="X3369" t="s">
        <v>63</v>
      </c>
      <c r="Y3369">
        <v>624</v>
      </c>
      <c r="Z3369" t="s">
        <v>64</v>
      </c>
      <c r="AA3369" t="s">
        <v>164</v>
      </c>
      <c r="AB3369" t="s">
        <v>66</v>
      </c>
      <c r="AC3369" t="s">
        <v>67</v>
      </c>
      <c r="AE3369">
        <v>7</v>
      </c>
      <c r="AF3369" t="s">
        <v>81</v>
      </c>
      <c r="AK3369" t="s">
        <v>71</v>
      </c>
      <c r="AL3369">
        <v>40</v>
      </c>
      <c r="AN3369" t="s">
        <v>82</v>
      </c>
      <c r="AP3369" t="s">
        <v>56</v>
      </c>
      <c r="AR3369">
        <v>2513</v>
      </c>
      <c r="AS3369" t="s">
        <v>73</v>
      </c>
      <c r="AT3369" t="s">
        <v>74</v>
      </c>
      <c r="AV3369" t="s">
        <v>74</v>
      </c>
      <c r="AX3369">
        <v>510</v>
      </c>
      <c r="AY3369" t="s">
        <v>58</v>
      </c>
      <c r="AZ3369">
        <v>3295</v>
      </c>
      <c r="BA3369">
        <v>9140</v>
      </c>
      <c r="BC3369">
        <v>78170</v>
      </c>
      <c r="BD3369" t="s">
        <v>59</v>
      </c>
    </row>
    <row r="3370" spans="1:56" x14ac:dyDescent="0.25">
      <c r="A3370">
        <v>1</v>
      </c>
      <c r="B3370">
        <v>6</v>
      </c>
      <c r="C3370">
        <v>25</v>
      </c>
      <c r="D3370">
        <v>270351600000</v>
      </c>
      <c r="E3370" t="s">
        <v>1331</v>
      </c>
      <c r="G3370">
        <v>353</v>
      </c>
      <c r="H3370">
        <v>6</v>
      </c>
      <c r="I3370">
        <v>21</v>
      </c>
      <c r="J3370" t="str">
        <f t="shared" si="52"/>
        <v>06-25-2021</v>
      </c>
      <c r="K3370">
        <v>169500</v>
      </c>
      <c r="L3370">
        <v>1193</v>
      </c>
      <c r="M3370">
        <v>85</v>
      </c>
      <c r="N3370">
        <v>100</v>
      </c>
      <c r="P3370">
        <v>0</v>
      </c>
      <c r="Q3370" t="s">
        <v>98</v>
      </c>
      <c r="R3370">
        <v>3</v>
      </c>
      <c r="S3370" t="s">
        <v>128</v>
      </c>
      <c r="T3370" t="s">
        <v>100</v>
      </c>
      <c r="U3370">
        <v>0</v>
      </c>
      <c r="V3370">
        <v>789</v>
      </c>
      <c r="X3370" t="s">
        <v>63</v>
      </c>
      <c r="Y3370">
        <v>784</v>
      </c>
      <c r="Z3370" t="s">
        <v>64</v>
      </c>
      <c r="AA3370" t="s">
        <v>432</v>
      </c>
      <c r="AB3370" t="s">
        <v>66</v>
      </c>
      <c r="AC3370" t="s">
        <v>67</v>
      </c>
      <c r="AE3370">
        <v>7</v>
      </c>
      <c r="AF3370" t="s">
        <v>81</v>
      </c>
      <c r="AK3370" t="s">
        <v>90</v>
      </c>
      <c r="AL3370">
        <v>40</v>
      </c>
      <c r="AN3370" t="s">
        <v>82</v>
      </c>
      <c r="AP3370" t="s">
        <v>56</v>
      </c>
      <c r="AR3370">
        <v>2709</v>
      </c>
      <c r="AS3370" t="s">
        <v>73</v>
      </c>
      <c r="AT3370" t="s">
        <v>213</v>
      </c>
      <c r="AV3370" t="s">
        <v>74</v>
      </c>
      <c r="AX3370">
        <v>510</v>
      </c>
      <c r="AY3370" t="s">
        <v>1332</v>
      </c>
      <c r="AZ3370">
        <v>4353</v>
      </c>
      <c r="BA3370">
        <v>9600</v>
      </c>
      <c r="BC3370">
        <v>83230</v>
      </c>
      <c r="BD3370" t="s">
        <v>59</v>
      </c>
    </row>
    <row r="3371" spans="1:56" x14ac:dyDescent="0.25">
      <c r="A3371">
        <v>1</v>
      </c>
      <c r="B3371">
        <v>6</v>
      </c>
      <c r="C3371">
        <v>15</v>
      </c>
      <c r="D3371">
        <v>270520100000</v>
      </c>
      <c r="E3371" t="s">
        <v>1422</v>
      </c>
      <c r="G3371">
        <v>319</v>
      </c>
      <c r="H3371">
        <v>6</v>
      </c>
      <c r="I3371">
        <v>21</v>
      </c>
      <c r="J3371" t="str">
        <f t="shared" si="52"/>
        <v>06-15-2021</v>
      </c>
      <c r="K3371">
        <v>25000</v>
      </c>
      <c r="L3371">
        <v>1192</v>
      </c>
      <c r="M3371">
        <v>71</v>
      </c>
      <c r="N3371">
        <v>100</v>
      </c>
      <c r="P3371">
        <v>0</v>
      </c>
      <c r="Q3371" t="s">
        <v>61</v>
      </c>
      <c r="R3371" t="s">
        <v>116</v>
      </c>
      <c r="S3371" t="s">
        <v>135</v>
      </c>
      <c r="T3371" t="s">
        <v>143</v>
      </c>
      <c r="U3371">
        <v>0</v>
      </c>
      <c r="V3371">
        <v>0</v>
      </c>
      <c r="X3371" t="s">
        <v>63</v>
      </c>
      <c r="Y3371">
        <v>0</v>
      </c>
      <c r="AA3371" t="s">
        <v>164</v>
      </c>
      <c r="AB3371" t="s">
        <v>66</v>
      </c>
      <c r="AC3371" t="s">
        <v>67</v>
      </c>
      <c r="AE3371">
        <v>5</v>
      </c>
      <c r="AF3371" t="s">
        <v>81</v>
      </c>
      <c r="AK3371" t="s">
        <v>71</v>
      </c>
      <c r="AL3371">
        <v>50</v>
      </c>
      <c r="AN3371" t="s">
        <v>170</v>
      </c>
      <c r="AP3371" t="s">
        <v>56</v>
      </c>
      <c r="AR3371">
        <v>2709</v>
      </c>
      <c r="AS3371" t="s">
        <v>73</v>
      </c>
      <c r="AT3371" t="s">
        <v>213</v>
      </c>
      <c r="AV3371" t="s">
        <v>213</v>
      </c>
      <c r="AX3371">
        <v>510</v>
      </c>
      <c r="AY3371" t="s">
        <v>473</v>
      </c>
      <c r="AZ3371">
        <v>4319</v>
      </c>
      <c r="BA3371">
        <v>8030</v>
      </c>
      <c r="BC3371">
        <v>37110</v>
      </c>
      <c r="BD3371" t="s">
        <v>59</v>
      </c>
    </row>
    <row r="3372" spans="1:56" x14ac:dyDescent="0.25">
      <c r="A3372">
        <v>1</v>
      </c>
      <c r="B3372">
        <v>6</v>
      </c>
      <c r="C3372">
        <v>28</v>
      </c>
      <c r="D3372">
        <v>270580000800</v>
      </c>
      <c r="E3372" t="s">
        <v>1442</v>
      </c>
      <c r="G3372">
        <v>356</v>
      </c>
      <c r="H3372">
        <v>6</v>
      </c>
      <c r="I3372">
        <v>21</v>
      </c>
      <c r="J3372" t="str">
        <f t="shared" si="52"/>
        <v>06-28-2021</v>
      </c>
      <c r="K3372">
        <v>270000</v>
      </c>
      <c r="L3372">
        <v>2576</v>
      </c>
      <c r="M3372">
        <v>103</v>
      </c>
      <c r="N3372">
        <v>155</v>
      </c>
      <c r="P3372">
        <v>0</v>
      </c>
      <c r="Q3372" t="s">
        <v>61</v>
      </c>
      <c r="R3372">
        <v>1</v>
      </c>
      <c r="S3372">
        <v>9981</v>
      </c>
      <c r="T3372" t="s">
        <v>62</v>
      </c>
      <c r="U3372">
        <v>4</v>
      </c>
      <c r="V3372">
        <v>1288</v>
      </c>
      <c r="X3372" t="s">
        <v>63</v>
      </c>
      <c r="Y3372">
        <v>576</v>
      </c>
      <c r="Z3372" t="s">
        <v>64</v>
      </c>
      <c r="AA3372" t="s">
        <v>157</v>
      </c>
      <c r="AB3372" t="s">
        <v>66</v>
      </c>
      <c r="AC3372" t="s">
        <v>67</v>
      </c>
      <c r="AE3372">
        <v>9</v>
      </c>
      <c r="AF3372" t="s">
        <v>68</v>
      </c>
      <c r="AG3372" t="s">
        <v>69</v>
      </c>
      <c r="AK3372" t="s">
        <v>71</v>
      </c>
      <c r="AL3372">
        <v>16</v>
      </c>
      <c r="AN3372" t="s">
        <v>310</v>
      </c>
      <c r="AP3372" t="s">
        <v>56</v>
      </c>
      <c r="AR3372">
        <v>2716</v>
      </c>
      <c r="AS3372" t="s">
        <v>73</v>
      </c>
      <c r="AT3372" t="s">
        <v>213</v>
      </c>
      <c r="AV3372" t="s">
        <v>213</v>
      </c>
      <c r="AX3372">
        <v>510</v>
      </c>
      <c r="AY3372" t="s">
        <v>58</v>
      </c>
      <c r="AZ3372">
        <v>5356</v>
      </c>
      <c r="BA3372">
        <v>11540</v>
      </c>
      <c r="BC3372">
        <v>207890</v>
      </c>
      <c r="BD3372" t="s">
        <v>59</v>
      </c>
    </row>
    <row r="3373" spans="1:56" x14ac:dyDescent="0.25">
      <c r="A3373">
        <v>1</v>
      </c>
      <c r="B3373">
        <v>6</v>
      </c>
      <c r="C3373">
        <v>18</v>
      </c>
      <c r="D3373">
        <v>300161800310</v>
      </c>
      <c r="E3373" t="s">
        <v>1499</v>
      </c>
      <c r="G3373">
        <v>338</v>
      </c>
      <c r="H3373">
        <v>6</v>
      </c>
      <c r="I3373">
        <v>21</v>
      </c>
      <c r="J3373" t="str">
        <f t="shared" si="52"/>
        <v>06-18-2021</v>
      </c>
      <c r="K3373">
        <v>75000</v>
      </c>
      <c r="L3373">
        <v>0</v>
      </c>
      <c r="M3373">
        <v>0</v>
      </c>
      <c r="N3373">
        <v>0</v>
      </c>
      <c r="P3373">
        <v>5.27</v>
      </c>
      <c r="U3373">
        <v>0</v>
      </c>
      <c r="V3373">
        <v>0</v>
      </c>
      <c r="Y3373">
        <v>0</v>
      </c>
      <c r="AE3373">
        <v>0</v>
      </c>
      <c r="AP3373" t="s">
        <v>56</v>
      </c>
      <c r="AR3373">
        <v>0</v>
      </c>
      <c r="AX3373">
        <v>110</v>
      </c>
      <c r="AY3373" t="s">
        <v>58</v>
      </c>
      <c r="AZ3373">
        <v>2338</v>
      </c>
      <c r="BA3373">
        <v>0</v>
      </c>
      <c r="BC3373">
        <v>0</v>
      </c>
      <c r="BD3373" t="s">
        <v>59</v>
      </c>
    </row>
    <row r="3374" spans="1:56" x14ac:dyDescent="0.25">
      <c r="A3374">
        <v>1</v>
      </c>
      <c r="B3374">
        <v>6</v>
      </c>
      <c r="C3374">
        <v>18</v>
      </c>
      <c r="D3374">
        <v>300161800320</v>
      </c>
      <c r="E3374" t="s">
        <v>1499</v>
      </c>
      <c r="G3374">
        <v>336</v>
      </c>
      <c r="H3374">
        <v>6</v>
      </c>
      <c r="I3374">
        <v>21</v>
      </c>
      <c r="J3374" t="str">
        <f t="shared" si="52"/>
        <v>06-18-2021</v>
      </c>
      <c r="K3374">
        <v>75000</v>
      </c>
      <c r="L3374">
        <v>0</v>
      </c>
      <c r="M3374">
        <v>0</v>
      </c>
      <c r="N3374">
        <v>0</v>
      </c>
      <c r="P3374">
        <v>6</v>
      </c>
      <c r="U3374">
        <v>0</v>
      </c>
      <c r="V3374">
        <v>0</v>
      </c>
      <c r="Y3374">
        <v>0</v>
      </c>
      <c r="AE3374">
        <v>0</v>
      </c>
      <c r="AP3374" t="s">
        <v>56</v>
      </c>
      <c r="AR3374">
        <v>0</v>
      </c>
      <c r="AX3374">
        <v>110</v>
      </c>
      <c r="AY3374" t="s">
        <v>58</v>
      </c>
      <c r="AZ3374">
        <v>2336</v>
      </c>
      <c r="BA3374">
        <v>0</v>
      </c>
      <c r="BC3374">
        <v>0</v>
      </c>
      <c r="BD3374" t="s">
        <v>59</v>
      </c>
    </row>
    <row r="3375" spans="1:56" x14ac:dyDescent="0.25">
      <c r="A3375">
        <v>1</v>
      </c>
      <c r="B3375">
        <v>6</v>
      </c>
      <c r="C3375">
        <v>18</v>
      </c>
      <c r="D3375">
        <v>300161800330</v>
      </c>
      <c r="E3375" t="s">
        <v>1499</v>
      </c>
      <c r="G3375">
        <v>337</v>
      </c>
      <c r="H3375">
        <v>6</v>
      </c>
      <c r="I3375">
        <v>21</v>
      </c>
      <c r="J3375" t="str">
        <f t="shared" si="52"/>
        <v>06-18-2021</v>
      </c>
      <c r="K3375">
        <v>150000</v>
      </c>
      <c r="L3375">
        <v>0</v>
      </c>
      <c r="M3375">
        <v>0</v>
      </c>
      <c r="N3375">
        <v>0</v>
      </c>
      <c r="P3375">
        <v>5.0259999999999998</v>
      </c>
      <c r="U3375">
        <v>0</v>
      </c>
      <c r="V3375">
        <v>0</v>
      </c>
      <c r="Y3375">
        <v>0</v>
      </c>
      <c r="AE3375">
        <v>0</v>
      </c>
      <c r="AP3375" t="s">
        <v>56</v>
      </c>
      <c r="AR3375">
        <v>0</v>
      </c>
      <c r="AT3375" t="s">
        <v>74</v>
      </c>
      <c r="AV3375" t="s">
        <v>74</v>
      </c>
      <c r="AX3375">
        <v>110</v>
      </c>
      <c r="AY3375" t="s">
        <v>58</v>
      </c>
      <c r="AZ3375">
        <v>2337</v>
      </c>
      <c r="BA3375">
        <v>0</v>
      </c>
      <c r="BC3375">
        <v>0</v>
      </c>
      <c r="BD3375" t="s">
        <v>59</v>
      </c>
    </row>
    <row r="3376" spans="1:56" x14ac:dyDescent="0.25">
      <c r="A3376">
        <v>1</v>
      </c>
      <c r="B3376">
        <v>6</v>
      </c>
      <c r="C3376">
        <v>18</v>
      </c>
      <c r="D3376">
        <v>300161800340</v>
      </c>
      <c r="E3376" t="s">
        <v>1499</v>
      </c>
      <c r="G3376">
        <v>337</v>
      </c>
      <c r="H3376">
        <v>6</v>
      </c>
      <c r="I3376">
        <v>21</v>
      </c>
      <c r="J3376" t="str">
        <f t="shared" si="52"/>
        <v>06-18-2021</v>
      </c>
      <c r="K3376">
        <v>150000</v>
      </c>
      <c r="L3376">
        <v>0</v>
      </c>
      <c r="M3376">
        <v>0</v>
      </c>
      <c r="N3376">
        <v>0</v>
      </c>
      <c r="P3376">
        <v>6.7809999999999997</v>
      </c>
      <c r="U3376">
        <v>0</v>
      </c>
      <c r="V3376">
        <v>0</v>
      </c>
      <c r="Y3376">
        <v>0</v>
      </c>
      <c r="AE3376">
        <v>0</v>
      </c>
      <c r="AP3376" t="s">
        <v>56</v>
      </c>
      <c r="AR3376">
        <v>0</v>
      </c>
      <c r="AX3376">
        <v>110</v>
      </c>
      <c r="AY3376" t="s">
        <v>58</v>
      </c>
      <c r="AZ3376">
        <v>2337</v>
      </c>
      <c r="BA3376">
        <v>0</v>
      </c>
      <c r="BC3376">
        <v>0</v>
      </c>
      <c r="BD3376" t="s">
        <v>59</v>
      </c>
    </row>
    <row r="3377" spans="1:56" x14ac:dyDescent="0.25">
      <c r="A3377">
        <v>1</v>
      </c>
      <c r="B3377">
        <v>6</v>
      </c>
      <c r="C3377">
        <v>30</v>
      </c>
      <c r="D3377">
        <v>300221400200</v>
      </c>
      <c r="E3377" t="s">
        <v>1520</v>
      </c>
      <c r="G3377">
        <v>362</v>
      </c>
      <c r="H3377">
        <v>6</v>
      </c>
      <c r="I3377">
        <v>21</v>
      </c>
      <c r="J3377" t="str">
        <f t="shared" si="52"/>
        <v>06-30-2021</v>
      </c>
      <c r="K3377">
        <v>203080</v>
      </c>
      <c r="L3377">
        <v>0</v>
      </c>
      <c r="M3377">
        <v>0</v>
      </c>
      <c r="N3377">
        <v>0</v>
      </c>
      <c r="P3377">
        <v>17.431999999999999</v>
      </c>
      <c r="U3377">
        <v>0</v>
      </c>
      <c r="V3377">
        <v>0</v>
      </c>
      <c r="Y3377">
        <v>0</v>
      </c>
      <c r="AE3377">
        <v>0</v>
      </c>
      <c r="AP3377" t="s">
        <v>56</v>
      </c>
      <c r="AR3377">
        <v>0</v>
      </c>
      <c r="AS3377" t="s">
        <v>73</v>
      </c>
      <c r="AX3377">
        <v>110</v>
      </c>
      <c r="AY3377" t="s">
        <v>58</v>
      </c>
      <c r="AZ3377">
        <v>1362</v>
      </c>
      <c r="BA3377">
        <v>0</v>
      </c>
      <c r="BC3377">
        <v>0</v>
      </c>
      <c r="BD3377" t="s">
        <v>59</v>
      </c>
    </row>
    <row r="3378" spans="1:56" x14ac:dyDescent="0.25">
      <c r="A3378">
        <v>1</v>
      </c>
      <c r="B3378">
        <v>6</v>
      </c>
      <c r="C3378">
        <v>28</v>
      </c>
      <c r="D3378">
        <v>300490400000</v>
      </c>
      <c r="E3378" t="s">
        <v>1601</v>
      </c>
      <c r="G3378">
        <v>354</v>
      </c>
      <c r="H3378">
        <v>6</v>
      </c>
      <c r="I3378">
        <v>21</v>
      </c>
      <c r="J3378" t="str">
        <f t="shared" si="52"/>
        <v>06-28-2021</v>
      </c>
      <c r="K3378">
        <v>679000</v>
      </c>
      <c r="L3378">
        <v>2325</v>
      </c>
      <c r="M3378">
        <v>0</v>
      </c>
      <c r="N3378">
        <v>0</v>
      </c>
      <c r="P3378">
        <v>46.18</v>
      </c>
      <c r="Q3378">
        <v>1</v>
      </c>
      <c r="R3378">
        <v>5</v>
      </c>
      <c r="S3378" t="s">
        <v>207</v>
      </c>
      <c r="T3378" t="s">
        <v>76</v>
      </c>
      <c r="U3378">
        <v>3</v>
      </c>
      <c r="V3378">
        <v>1422</v>
      </c>
      <c r="X3378" t="s">
        <v>63</v>
      </c>
      <c r="Y3378">
        <v>900</v>
      </c>
      <c r="Z3378" t="s">
        <v>64</v>
      </c>
      <c r="AA3378" t="s">
        <v>65</v>
      </c>
      <c r="AB3378" t="s">
        <v>66</v>
      </c>
      <c r="AC3378" t="s">
        <v>67</v>
      </c>
      <c r="AE3378">
        <v>6</v>
      </c>
      <c r="AF3378" t="s">
        <v>88</v>
      </c>
      <c r="AK3378" t="s">
        <v>71</v>
      </c>
      <c r="AL3378">
        <v>30</v>
      </c>
      <c r="AN3378" t="s">
        <v>82</v>
      </c>
      <c r="AP3378" t="s">
        <v>56</v>
      </c>
      <c r="AR3378">
        <v>0</v>
      </c>
      <c r="AS3378" t="s">
        <v>921</v>
      </c>
      <c r="AT3378" t="s">
        <v>74</v>
      </c>
      <c r="AV3378" t="s">
        <v>74</v>
      </c>
      <c r="AX3378">
        <v>111</v>
      </c>
      <c r="AY3378" t="s">
        <v>58</v>
      </c>
      <c r="AZ3378">
        <v>7354</v>
      </c>
      <c r="BA3378">
        <v>277310</v>
      </c>
      <c r="BC3378">
        <v>233630</v>
      </c>
      <c r="BD3378" t="s">
        <v>59</v>
      </c>
    </row>
    <row r="3379" spans="1:56" x14ac:dyDescent="0.25">
      <c r="A3379">
        <v>1</v>
      </c>
      <c r="B3379">
        <v>6</v>
      </c>
      <c r="C3379">
        <v>28</v>
      </c>
      <c r="D3379">
        <v>300490400000</v>
      </c>
      <c r="E3379" t="s">
        <v>1601</v>
      </c>
      <c r="G3379">
        <v>355</v>
      </c>
      <c r="H3379">
        <v>6</v>
      </c>
      <c r="I3379">
        <v>21</v>
      </c>
      <c r="J3379" t="str">
        <f t="shared" si="52"/>
        <v>06-28-2021</v>
      </c>
      <c r="K3379">
        <v>679000</v>
      </c>
      <c r="L3379">
        <v>2325</v>
      </c>
      <c r="M3379">
        <v>0</v>
      </c>
      <c r="N3379">
        <v>0</v>
      </c>
      <c r="P3379">
        <v>46.18</v>
      </c>
      <c r="Q3379">
        <v>1</v>
      </c>
      <c r="R3379">
        <v>5</v>
      </c>
      <c r="S3379" t="s">
        <v>207</v>
      </c>
      <c r="T3379" t="s">
        <v>76</v>
      </c>
      <c r="U3379">
        <v>3</v>
      </c>
      <c r="V3379">
        <v>1422</v>
      </c>
      <c r="X3379" t="s">
        <v>63</v>
      </c>
      <c r="Y3379">
        <v>900</v>
      </c>
      <c r="Z3379" t="s">
        <v>64</v>
      </c>
      <c r="AA3379" t="s">
        <v>65</v>
      </c>
      <c r="AB3379" t="s">
        <v>66</v>
      </c>
      <c r="AC3379" t="s">
        <v>67</v>
      </c>
      <c r="AE3379">
        <v>6</v>
      </c>
      <c r="AF3379" t="s">
        <v>88</v>
      </c>
      <c r="AK3379" t="s">
        <v>71</v>
      </c>
      <c r="AL3379">
        <v>30</v>
      </c>
      <c r="AN3379" t="s">
        <v>82</v>
      </c>
      <c r="AP3379" t="s">
        <v>56</v>
      </c>
      <c r="AR3379">
        <v>0</v>
      </c>
      <c r="AS3379" t="s">
        <v>921</v>
      </c>
      <c r="AT3379" t="s">
        <v>74</v>
      </c>
      <c r="AV3379" t="s">
        <v>74</v>
      </c>
      <c r="AX3379">
        <v>111</v>
      </c>
      <c r="AY3379" t="s">
        <v>58</v>
      </c>
      <c r="AZ3379">
        <v>8355</v>
      </c>
      <c r="BA3379">
        <v>277310</v>
      </c>
      <c r="BC3379">
        <v>233630</v>
      </c>
      <c r="BD3379" t="s">
        <v>59</v>
      </c>
    </row>
    <row r="3380" spans="1:56" x14ac:dyDescent="0.25">
      <c r="A3380">
        <v>1</v>
      </c>
      <c r="B3380">
        <v>6</v>
      </c>
      <c r="C3380">
        <v>28</v>
      </c>
      <c r="D3380">
        <v>300490500000</v>
      </c>
      <c r="E3380" t="s">
        <v>1602</v>
      </c>
      <c r="G3380">
        <v>354</v>
      </c>
      <c r="H3380">
        <v>6</v>
      </c>
      <c r="I3380">
        <v>21</v>
      </c>
      <c r="J3380" t="str">
        <f t="shared" si="52"/>
        <v>06-28-2021</v>
      </c>
      <c r="K3380">
        <v>679000</v>
      </c>
      <c r="L3380">
        <v>0</v>
      </c>
      <c r="M3380">
        <v>0</v>
      </c>
      <c r="N3380">
        <v>0</v>
      </c>
      <c r="P3380">
        <v>10</v>
      </c>
      <c r="U3380">
        <v>0</v>
      </c>
      <c r="V3380">
        <v>0</v>
      </c>
      <c r="Y3380">
        <v>0</v>
      </c>
      <c r="AE3380">
        <v>0</v>
      </c>
      <c r="AP3380" t="s">
        <v>56</v>
      </c>
      <c r="AR3380">
        <v>0</v>
      </c>
      <c r="AS3380" t="s">
        <v>73</v>
      </c>
      <c r="AX3380">
        <v>110</v>
      </c>
      <c r="AY3380" t="s">
        <v>423</v>
      </c>
      <c r="AZ3380">
        <v>7354</v>
      </c>
      <c r="BA3380">
        <v>58340</v>
      </c>
      <c r="BC3380">
        <v>0</v>
      </c>
      <c r="BD3380" t="s">
        <v>59</v>
      </c>
    </row>
    <row r="3381" spans="1:56" x14ac:dyDescent="0.25">
      <c r="A3381">
        <v>1</v>
      </c>
      <c r="B3381">
        <v>6</v>
      </c>
      <c r="C3381">
        <v>28</v>
      </c>
      <c r="D3381">
        <v>300490500000</v>
      </c>
      <c r="E3381" t="s">
        <v>1602</v>
      </c>
      <c r="G3381">
        <v>355</v>
      </c>
      <c r="H3381">
        <v>6</v>
      </c>
      <c r="I3381">
        <v>21</v>
      </c>
      <c r="J3381" t="str">
        <f t="shared" si="52"/>
        <v>06-28-2021</v>
      </c>
      <c r="K3381">
        <v>679000</v>
      </c>
      <c r="L3381">
        <v>0</v>
      </c>
      <c r="M3381">
        <v>0</v>
      </c>
      <c r="N3381">
        <v>0</v>
      </c>
      <c r="P3381">
        <v>10</v>
      </c>
      <c r="U3381">
        <v>0</v>
      </c>
      <c r="V3381">
        <v>0</v>
      </c>
      <c r="Y3381">
        <v>0</v>
      </c>
      <c r="AE3381">
        <v>0</v>
      </c>
      <c r="AP3381" t="s">
        <v>56</v>
      </c>
      <c r="AR3381">
        <v>0</v>
      </c>
      <c r="AS3381" t="s">
        <v>73</v>
      </c>
      <c r="AX3381">
        <v>110</v>
      </c>
      <c r="AY3381" t="s">
        <v>423</v>
      </c>
      <c r="AZ3381">
        <v>8355</v>
      </c>
      <c r="BA3381">
        <v>58340</v>
      </c>
      <c r="BC3381">
        <v>0</v>
      </c>
      <c r="BD3381" t="s">
        <v>59</v>
      </c>
    </row>
    <row r="3382" spans="1:56" x14ac:dyDescent="0.25">
      <c r="A3382">
        <v>1</v>
      </c>
      <c r="B3382">
        <v>6</v>
      </c>
      <c r="C3382">
        <v>1</v>
      </c>
      <c r="D3382">
        <v>300620200300</v>
      </c>
      <c r="E3382" t="s">
        <v>1652</v>
      </c>
      <c r="G3382">
        <v>292</v>
      </c>
      <c r="H3382">
        <v>6</v>
      </c>
      <c r="I3382">
        <v>21</v>
      </c>
      <c r="J3382" t="str">
        <f t="shared" si="52"/>
        <v>06-01-2021</v>
      </c>
      <c r="K3382">
        <v>41000</v>
      </c>
      <c r="L3382">
        <v>0</v>
      </c>
      <c r="M3382">
        <v>0</v>
      </c>
      <c r="N3382">
        <v>0</v>
      </c>
      <c r="P3382">
        <v>5.0010000000000003</v>
      </c>
      <c r="U3382">
        <v>0</v>
      </c>
      <c r="V3382">
        <v>0</v>
      </c>
      <c r="Y3382">
        <v>0</v>
      </c>
      <c r="AE3382">
        <v>0</v>
      </c>
      <c r="AP3382" t="s">
        <v>56</v>
      </c>
      <c r="AR3382">
        <v>0</v>
      </c>
      <c r="AS3382" t="s">
        <v>73</v>
      </c>
      <c r="AT3382" t="s">
        <v>74</v>
      </c>
      <c r="AV3382" t="s">
        <v>74</v>
      </c>
      <c r="AX3382">
        <v>110</v>
      </c>
      <c r="AY3382" t="s">
        <v>58</v>
      </c>
      <c r="AZ3382">
        <v>1292</v>
      </c>
      <c r="BA3382">
        <v>27230</v>
      </c>
      <c r="BC3382">
        <v>0</v>
      </c>
      <c r="BD3382" t="s">
        <v>59</v>
      </c>
    </row>
    <row r="3383" spans="1:56" x14ac:dyDescent="0.25">
      <c r="A3383">
        <v>1</v>
      </c>
      <c r="B3383">
        <v>6</v>
      </c>
      <c r="C3383">
        <v>28</v>
      </c>
      <c r="D3383">
        <v>300671300000</v>
      </c>
      <c r="E3383" t="s">
        <v>1672</v>
      </c>
      <c r="G3383">
        <v>354</v>
      </c>
      <c r="H3383">
        <v>6</v>
      </c>
      <c r="I3383">
        <v>21</v>
      </c>
      <c r="J3383" t="str">
        <f t="shared" si="52"/>
        <v>06-28-2021</v>
      </c>
      <c r="K3383">
        <v>679000</v>
      </c>
      <c r="L3383">
        <v>0</v>
      </c>
      <c r="M3383">
        <v>0</v>
      </c>
      <c r="N3383">
        <v>0</v>
      </c>
      <c r="P3383">
        <v>8.1300000000000008</v>
      </c>
      <c r="U3383">
        <v>0</v>
      </c>
      <c r="V3383">
        <v>0</v>
      </c>
      <c r="Y3383">
        <v>0</v>
      </c>
      <c r="AE3383">
        <v>0</v>
      </c>
      <c r="AR3383">
        <v>0</v>
      </c>
      <c r="AS3383" t="s">
        <v>73</v>
      </c>
      <c r="AX3383">
        <v>199</v>
      </c>
      <c r="AY3383" t="s">
        <v>423</v>
      </c>
      <c r="AZ3383">
        <v>7354</v>
      </c>
      <c r="BA3383">
        <v>32830</v>
      </c>
      <c r="BC3383">
        <v>7140</v>
      </c>
      <c r="BD3383" t="s">
        <v>59</v>
      </c>
    </row>
    <row r="3384" spans="1:56" x14ac:dyDescent="0.25">
      <c r="A3384">
        <v>1</v>
      </c>
      <c r="B3384">
        <v>6</v>
      </c>
      <c r="C3384">
        <v>28</v>
      </c>
      <c r="D3384">
        <v>300671300000</v>
      </c>
      <c r="E3384" t="s">
        <v>1672</v>
      </c>
      <c r="G3384">
        <v>355</v>
      </c>
      <c r="H3384">
        <v>6</v>
      </c>
      <c r="I3384">
        <v>21</v>
      </c>
      <c r="J3384" t="str">
        <f t="shared" si="52"/>
        <v>06-28-2021</v>
      </c>
      <c r="K3384">
        <v>679000</v>
      </c>
      <c r="L3384">
        <v>0</v>
      </c>
      <c r="M3384">
        <v>0</v>
      </c>
      <c r="N3384">
        <v>0</v>
      </c>
      <c r="P3384">
        <v>8.1300000000000008</v>
      </c>
      <c r="U3384">
        <v>0</v>
      </c>
      <c r="V3384">
        <v>0</v>
      </c>
      <c r="Y3384">
        <v>0</v>
      </c>
      <c r="AE3384">
        <v>0</v>
      </c>
      <c r="AR3384">
        <v>0</v>
      </c>
      <c r="AS3384" t="s">
        <v>73</v>
      </c>
      <c r="AX3384">
        <v>199</v>
      </c>
      <c r="AY3384" t="s">
        <v>423</v>
      </c>
      <c r="AZ3384">
        <v>8355</v>
      </c>
      <c r="BA3384">
        <v>32830</v>
      </c>
      <c r="BC3384">
        <v>7140</v>
      </c>
      <c r="BD3384" t="s">
        <v>59</v>
      </c>
    </row>
    <row r="3385" spans="1:56" x14ac:dyDescent="0.25">
      <c r="A3385">
        <v>1</v>
      </c>
      <c r="B3385">
        <v>6</v>
      </c>
      <c r="C3385">
        <v>28</v>
      </c>
      <c r="D3385">
        <v>300671500000</v>
      </c>
      <c r="E3385" t="s">
        <v>1673</v>
      </c>
      <c r="G3385">
        <v>354</v>
      </c>
      <c r="H3385">
        <v>6</v>
      </c>
      <c r="I3385">
        <v>21</v>
      </c>
      <c r="J3385" t="str">
        <f t="shared" si="52"/>
        <v>06-28-2021</v>
      </c>
      <c r="K3385">
        <v>679000</v>
      </c>
      <c r="L3385">
        <v>0</v>
      </c>
      <c r="M3385">
        <v>0</v>
      </c>
      <c r="N3385">
        <v>0</v>
      </c>
      <c r="P3385">
        <v>0.14399999999999999</v>
      </c>
      <c r="U3385">
        <v>0</v>
      </c>
      <c r="V3385">
        <v>0</v>
      </c>
      <c r="Y3385">
        <v>0</v>
      </c>
      <c r="AE3385">
        <v>0</v>
      </c>
      <c r="AR3385">
        <v>0</v>
      </c>
      <c r="AS3385" t="s">
        <v>73</v>
      </c>
      <c r="AX3385">
        <v>110</v>
      </c>
      <c r="AY3385" t="s">
        <v>1604</v>
      </c>
      <c r="AZ3385">
        <v>6354</v>
      </c>
      <c r="BA3385">
        <v>1140</v>
      </c>
      <c r="BC3385">
        <v>0</v>
      </c>
      <c r="BD3385" t="s">
        <v>59</v>
      </c>
    </row>
    <row r="3386" spans="1:56" x14ac:dyDescent="0.25">
      <c r="A3386">
        <v>1</v>
      </c>
      <c r="B3386">
        <v>6</v>
      </c>
      <c r="C3386">
        <v>28</v>
      </c>
      <c r="D3386">
        <v>300671500000</v>
      </c>
      <c r="E3386" t="s">
        <v>1673</v>
      </c>
      <c r="G3386">
        <v>355</v>
      </c>
      <c r="H3386">
        <v>6</v>
      </c>
      <c r="I3386">
        <v>21</v>
      </c>
      <c r="J3386" t="str">
        <f t="shared" si="52"/>
        <v>06-28-2021</v>
      </c>
      <c r="K3386">
        <v>679000</v>
      </c>
      <c r="L3386">
        <v>0</v>
      </c>
      <c r="M3386">
        <v>0</v>
      </c>
      <c r="N3386">
        <v>0</v>
      </c>
      <c r="P3386">
        <v>0.14399999999999999</v>
      </c>
      <c r="U3386">
        <v>0</v>
      </c>
      <c r="V3386">
        <v>0</v>
      </c>
      <c r="Y3386">
        <v>0</v>
      </c>
      <c r="AE3386">
        <v>0</v>
      </c>
      <c r="AR3386">
        <v>0</v>
      </c>
      <c r="AS3386" t="s">
        <v>73</v>
      </c>
      <c r="AX3386">
        <v>110</v>
      </c>
      <c r="AY3386" t="s">
        <v>1604</v>
      </c>
      <c r="AZ3386">
        <v>7355</v>
      </c>
      <c r="BA3386">
        <v>1140</v>
      </c>
      <c r="BC3386">
        <v>0</v>
      </c>
      <c r="BD3386" t="s">
        <v>59</v>
      </c>
    </row>
    <row r="3387" spans="1:56" x14ac:dyDescent="0.25">
      <c r="A3387">
        <v>1</v>
      </c>
      <c r="B3387">
        <v>6</v>
      </c>
      <c r="C3387">
        <v>28</v>
      </c>
      <c r="D3387">
        <v>300671620100</v>
      </c>
      <c r="E3387" t="s">
        <v>1602</v>
      </c>
      <c r="G3387">
        <v>354</v>
      </c>
      <c r="H3387">
        <v>6</v>
      </c>
      <c r="I3387">
        <v>21</v>
      </c>
      <c r="J3387" t="str">
        <f t="shared" si="52"/>
        <v>06-28-2021</v>
      </c>
      <c r="K3387">
        <v>679000</v>
      </c>
      <c r="L3387">
        <v>0</v>
      </c>
      <c r="M3387">
        <v>0</v>
      </c>
      <c r="N3387">
        <v>0</v>
      </c>
      <c r="P3387">
        <v>0.60399999999999998</v>
      </c>
      <c r="U3387">
        <v>0</v>
      </c>
      <c r="V3387">
        <v>0</v>
      </c>
      <c r="Y3387">
        <v>0</v>
      </c>
      <c r="AE3387">
        <v>0</v>
      </c>
      <c r="AP3387" t="s">
        <v>56</v>
      </c>
      <c r="AR3387">
        <v>0</v>
      </c>
      <c r="AS3387" t="s">
        <v>73</v>
      </c>
      <c r="AX3387">
        <v>110</v>
      </c>
      <c r="AY3387" t="s">
        <v>58</v>
      </c>
      <c r="AZ3387">
        <v>4354</v>
      </c>
      <c r="BA3387">
        <v>4000</v>
      </c>
      <c r="BC3387">
        <v>0</v>
      </c>
      <c r="BD3387" t="s">
        <v>59</v>
      </c>
    </row>
    <row r="3388" spans="1:56" x14ac:dyDescent="0.25">
      <c r="A3388">
        <v>1</v>
      </c>
      <c r="B3388">
        <v>6</v>
      </c>
      <c r="C3388">
        <v>28</v>
      </c>
      <c r="D3388">
        <v>300671620100</v>
      </c>
      <c r="E3388" t="s">
        <v>1602</v>
      </c>
      <c r="G3388">
        <v>355</v>
      </c>
      <c r="H3388">
        <v>6</v>
      </c>
      <c r="I3388">
        <v>21</v>
      </c>
      <c r="J3388" t="str">
        <f t="shared" si="52"/>
        <v>06-28-2021</v>
      </c>
      <c r="K3388">
        <v>679000</v>
      </c>
      <c r="L3388">
        <v>0</v>
      </c>
      <c r="M3388">
        <v>0</v>
      </c>
      <c r="N3388">
        <v>0</v>
      </c>
      <c r="P3388">
        <v>0.60399999999999998</v>
      </c>
      <c r="U3388">
        <v>0</v>
      </c>
      <c r="V3388">
        <v>0</v>
      </c>
      <c r="Y3388">
        <v>0</v>
      </c>
      <c r="AE3388">
        <v>0</v>
      </c>
      <c r="AP3388" t="s">
        <v>56</v>
      </c>
      <c r="AR3388">
        <v>0</v>
      </c>
      <c r="AS3388" t="s">
        <v>73</v>
      </c>
      <c r="AX3388">
        <v>110</v>
      </c>
      <c r="AY3388" t="s">
        <v>58</v>
      </c>
      <c r="AZ3388">
        <v>5355</v>
      </c>
      <c r="BA3388">
        <v>4000</v>
      </c>
      <c r="BC3388">
        <v>0</v>
      </c>
      <c r="BD3388" t="s">
        <v>59</v>
      </c>
    </row>
    <row r="3389" spans="1:56" x14ac:dyDescent="0.25">
      <c r="A3389">
        <v>1</v>
      </c>
      <c r="B3389">
        <v>6</v>
      </c>
      <c r="C3389">
        <v>25</v>
      </c>
      <c r="D3389">
        <v>315290940000</v>
      </c>
      <c r="E3389" t="s">
        <v>1756</v>
      </c>
      <c r="G3389">
        <v>347</v>
      </c>
      <c r="H3389">
        <v>6</v>
      </c>
      <c r="I3389">
        <v>21</v>
      </c>
      <c r="J3389" t="str">
        <f t="shared" si="52"/>
        <v>06-25-2021</v>
      </c>
      <c r="K3389">
        <v>210000</v>
      </c>
      <c r="L3389">
        <v>1310</v>
      </c>
      <c r="M3389">
        <v>137</v>
      </c>
      <c r="N3389">
        <v>252</v>
      </c>
      <c r="P3389">
        <v>0.68600000000000005</v>
      </c>
      <c r="Q3389" t="s">
        <v>98</v>
      </c>
      <c r="R3389">
        <v>5</v>
      </c>
      <c r="S3389" t="s">
        <v>207</v>
      </c>
      <c r="T3389" t="s">
        <v>100</v>
      </c>
      <c r="U3389">
        <v>3</v>
      </c>
      <c r="V3389">
        <v>1002</v>
      </c>
      <c r="W3389" t="s">
        <v>71</v>
      </c>
      <c r="X3389" t="s">
        <v>63</v>
      </c>
      <c r="Y3389">
        <v>616</v>
      </c>
      <c r="Z3389" t="s">
        <v>64</v>
      </c>
      <c r="AA3389" t="s">
        <v>164</v>
      </c>
      <c r="AB3389" t="s">
        <v>66</v>
      </c>
      <c r="AC3389" t="s">
        <v>67</v>
      </c>
      <c r="AE3389">
        <v>10</v>
      </c>
      <c r="AF3389" t="s">
        <v>88</v>
      </c>
      <c r="AK3389" t="s">
        <v>71</v>
      </c>
      <c r="AL3389">
        <v>35</v>
      </c>
      <c r="AN3389" t="s">
        <v>72</v>
      </c>
      <c r="AP3389" t="s">
        <v>56</v>
      </c>
      <c r="AR3389">
        <v>3118</v>
      </c>
      <c r="AS3389" t="s">
        <v>73</v>
      </c>
      <c r="AT3389" t="s">
        <v>213</v>
      </c>
      <c r="AV3389" t="s">
        <v>213</v>
      </c>
      <c r="AX3389">
        <v>510</v>
      </c>
      <c r="AY3389" t="s">
        <v>429</v>
      </c>
      <c r="AZ3389">
        <v>4347</v>
      </c>
      <c r="BA3389">
        <v>15110</v>
      </c>
      <c r="BC3389">
        <v>125660</v>
      </c>
      <c r="BD3389" t="s">
        <v>59</v>
      </c>
    </row>
    <row r="3390" spans="1:56" x14ac:dyDescent="0.25">
      <c r="A3390">
        <v>1</v>
      </c>
      <c r="B3390">
        <v>6</v>
      </c>
      <c r="C3390">
        <v>17</v>
      </c>
      <c r="D3390">
        <v>320251700000</v>
      </c>
      <c r="E3390" t="s">
        <v>1931</v>
      </c>
      <c r="G3390">
        <v>332</v>
      </c>
      <c r="H3390">
        <v>6</v>
      </c>
      <c r="I3390">
        <v>21</v>
      </c>
      <c r="J3390" t="str">
        <f t="shared" si="52"/>
        <v>06-17-2021</v>
      </c>
      <c r="K3390">
        <v>50000</v>
      </c>
      <c r="L3390">
        <v>0</v>
      </c>
      <c r="M3390">
        <v>82</v>
      </c>
      <c r="N3390">
        <v>102</v>
      </c>
      <c r="P3390">
        <v>0</v>
      </c>
      <c r="U3390">
        <v>0</v>
      </c>
      <c r="V3390">
        <v>0</v>
      </c>
      <c r="Y3390">
        <v>0</v>
      </c>
      <c r="AA3390" t="s">
        <v>157</v>
      </c>
      <c r="AB3390" t="s">
        <v>66</v>
      </c>
      <c r="AC3390" t="s">
        <v>67</v>
      </c>
      <c r="AE3390">
        <v>0</v>
      </c>
      <c r="AF3390" t="s">
        <v>81</v>
      </c>
      <c r="AP3390" t="s">
        <v>56</v>
      </c>
      <c r="AR3390">
        <v>7322</v>
      </c>
      <c r="AS3390" t="s">
        <v>73</v>
      </c>
      <c r="AT3390" t="s">
        <v>213</v>
      </c>
      <c r="AV3390" t="s">
        <v>213</v>
      </c>
      <c r="AX3390">
        <v>447</v>
      </c>
      <c r="AY3390" t="s">
        <v>1932</v>
      </c>
      <c r="AZ3390">
        <v>4332</v>
      </c>
      <c r="BA3390">
        <v>14770</v>
      </c>
      <c r="BC3390">
        <v>16910</v>
      </c>
      <c r="BD3390" t="s">
        <v>59</v>
      </c>
    </row>
    <row r="3391" spans="1:56" x14ac:dyDescent="0.25">
      <c r="A3391">
        <v>1</v>
      </c>
      <c r="B3391">
        <v>6</v>
      </c>
      <c r="C3391">
        <v>16</v>
      </c>
      <c r="D3391">
        <v>320420700000</v>
      </c>
      <c r="E3391" t="s">
        <v>2018</v>
      </c>
      <c r="G3391">
        <v>328</v>
      </c>
      <c r="H3391">
        <v>6</v>
      </c>
      <c r="I3391">
        <v>21</v>
      </c>
      <c r="J3391" t="str">
        <f t="shared" si="52"/>
        <v>06-16-2021</v>
      </c>
      <c r="K3391">
        <v>50000</v>
      </c>
      <c r="L3391">
        <v>1568</v>
      </c>
      <c r="M3391">
        <v>45</v>
      </c>
      <c r="N3391">
        <v>162</v>
      </c>
      <c r="P3391">
        <v>0</v>
      </c>
      <c r="Q3391">
        <v>2</v>
      </c>
      <c r="R3391" t="s">
        <v>116</v>
      </c>
      <c r="S3391" t="s">
        <v>123</v>
      </c>
      <c r="T3391" t="s">
        <v>112</v>
      </c>
      <c r="U3391">
        <v>0</v>
      </c>
      <c r="V3391">
        <v>0</v>
      </c>
      <c r="Y3391">
        <v>720</v>
      </c>
      <c r="Z3391" t="s">
        <v>64</v>
      </c>
      <c r="AA3391" t="s">
        <v>164</v>
      </c>
      <c r="AB3391" t="s">
        <v>66</v>
      </c>
      <c r="AC3391" t="s">
        <v>77</v>
      </c>
      <c r="AE3391">
        <v>5</v>
      </c>
      <c r="AF3391" t="s">
        <v>81</v>
      </c>
      <c r="AK3391" t="s">
        <v>71</v>
      </c>
      <c r="AL3391">
        <v>50</v>
      </c>
      <c r="AN3391" t="s">
        <v>170</v>
      </c>
      <c r="AP3391" t="s">
        <v>56</v>
      </c>
      <c r="AR3391">
        <v>3254</v>
      </c>
      <c r="AS3391" t="s">
        <v>174</v>
      </c>
      <c r="AT3391" t="s">
        <v>213</v>
      </c>
      <c r="AV3391" t="s">
        <v>213</v>
      </c>
      <c r="AX3391">
        <v>510</v>
      </c>
      <c r="AY3391" t="s">
        <v>58</v>
      </c>
      <c r="AZ3391">
        <v>3328</v>
      </c>
      <c r="BA3391">
        <v>3600</v>
      </c>
      <c r="BC3391">
        <v>51170</v>
      </c>
      <c r="BD3391" t="s">
        <v>59</v>
      </c>
    </row>
    <row r="3392" spans="1:56" x14ac:dyDescent="0.25">
      <c r="A3392">
        <v>1</v>
      </c>
      <c r="B3392">
        <v>6</v>
      </c>
      <c r="C3392">
        <v>11</v>
      </c>
      <c r="D3392">
        <v>320430200000</v>
      </c>
      <c r="E3392" t="s">
        <v>2022</v>
      </c>
      <c r="G3392">
        <v>311</v>
      </c>
      <c r="H3392">
        <v>6</v>
      </c>
      <c r="I3392">
        <v>21</v>
      </c>
      <c r="J3392" t="str">
        <f t="shared" si="52"/>
        <v>06-11-2021</v>
      </c>
      <c r="K3392">
        <v>137900</v>
      </c>
      <c r="L3392">
        <v>1230</v>
      </c>
      <c r="M3392">
        <v>60</v>
      </c>
      <c r="N3392">
        <v>160</v>
      </c>
      <c r="P3392">
        <v>0</v>
      </c>
      <c r="Q3392" t="s">
        <v>98</v>
      </c>
      <c r="R3392" t="s">
        <v>116</v>
      </c>
      <c r="S3392" t="s">
        <v>135</v>
      </c>
      <c r="T3392" t="s">
        <v>100</v>
      </c>
      <c r="U3392">
        <v>0</v>
      </c>
      <c r="V3392">
        <v>792</v>
      </c>
      <c r="X3392" t="s">
        <v>63</v>
      </c>
      <c r="Y3392">
        <v>624</v>
      </c>
      <c r="Z3392" t="s">
        <v>64</v>
      </c>
      <c r="AA3392" t="s">
        <v>152</v>
      </c>
      <c r="AB3392" t="s">
        <v>66</v>
      </c>
      <c r="AC3392" t="s">
        <v>67</v>
      </c>
      <c r="AE3392">
        <v>10</v>
      </c>
      <c r="AF3392" t="s">
        <v>81</v>
      </c>
      <c r="AK3392" t="s">
        <v>225</v>
      </c>
      <c r="AL3392">
        <v>45</v>
      </c>
      <c r="AN3392" t="s">
        <v>72</v>
      </c>
      <c r="AP3392" t="s">
        <v>56</v>
      </c>
      <c r="AR3392">
        <v>3241</v>
      </c>
      <c r="AS3392" t="s">
        <v>73</v>
      </c>
      <c r="AT3392" t="s">
        <v>213</v>
      </c>
      <c r="AV3392" t="s">
        <v>213</v>
      </c>
      <c r="AX3392">
        <v>510</v>
      </c>
      <c r="AY3392" t="s">
        <v>473</v>
      </c>
      <c r="AZ3392">
        <v>1311</v>
      </c>
      <c r="BA3392">
        <v>11770</v>
      </c>
      <c r="BC3392">
        <v>83260</v>
      </c>
      <c r="BD3392" t="s">
        <v>59</v>
      </c>
    </row>
    <row r="3393" spans="1:56" x14ac:dyDescent="0.25">
      <c r="A3393">
        <v>1</v>
      </c>
      <c r="B3393">
        <v>6</v>
      </c>
      <c r="C3393">
        <v>25</v>
      </c>
      <c r="D3393">
        <v>320541700000</v>
      </c>
      <c r="E3393" t="s">
        <v>2053</v>
      </c>
      <c r="G3393">
        <v>351</v>
      </c>
      <c r="H3393">
        <v>6</v>
      </c>
      <c r="I3393">
        <v>21</v>
      </c>
      <c r="J3393" t="str">
        <f t="shared" si="52"/>
        <v>06-25-2021</v>
      </c>
      <c r="K3393">
        <v>155000</v>
      </c>
      <c r="L3393">
        <v>784</v>
      </c>
      <c r="M3393">
        <v>60</v>
      </c>
      <c r="N3393">
        <v>129</v>
      </c>
      <c r="P3393">
        <v>0</v>
      </c>
      <c r="Q3393" t="s">
        <v>98</v>
      </c>
      <c r="R3393">
        <v>1</v>
      </c>
      <c r="S3393">
        <v>9481</v>
      </c>
      <c r="T3393" t="s">
        <v>100</v>
      </c>
      <c r="U3393">
        <v>0</v>
      </c>
      <c r="V3393">
        <v>768</v>
      </c>
      <c r="X3393" t="s">
        <v>63</v>
      </c>
      <c r="Y3393">
        <v>0</v>
      </c>
      <c r="AA3393" t="s">
        <v>152</v>
      </c>
      <c r="AB3393" t="s">
        <v>66</v>
      </c>
      <c r="AC3393" t="s">
        <v>67</v>
      </c>
      <c r="AE3393">
        <v>5</v>
      </c>
      <c r="AF3393" t="s">
        <v>88</v>
      </c>
      <c r="AK3393" t="s">
        <v>71</v>
      </c>
      <c r="AL3393">
        <v>37</v>
      </c>
      <c r="AN3393" t="s">
        <v>82</v>
      </c>
      <c r="AP3393" t="s">
        <v>56</v>
      </c>
      <c r="AR3393">
        <v>3271</v>
      </c>
      <c r="AS3393" t="s">
        <v>73</v>
      </c>
      <c r="AT3393" t="s">
        <v>213</v>
      </c>
      <c r="AV3393" t="s">
        <v>213</v>
      </c>
      <c r="AX3393">
        <v>510</v>
      </c>
      <c r="AY3393" t="s">
        <v>2054</v>
      </c>
      <c r="AZ3393">
        <v>3351</v>
      </c>
      <c r="BA3393">
        <v>10630</v>
      </c>
      <c r="BC3393">
        <v>68090</v>
      </c>
      <c r="BD3393" t="s">
        <v>59</v>
      </c>
    </row>
    <row r="3394" spans="1:56" x14ac:dyDescent="0.25">
      <c r="A3394">
        <v>1</v>
      </c>
      <c r="B3394">
        <v>6</v>
      </c>
      <c r="C3394">
        <v>25</v>
      </c>
      <c r="D3394">
        <v>320630300000</v>
      </c>
      <c r="E3394" t="s">
        <v>2091</v>
      </c>
      <c r="G3394">
        <v>348</v>
      </c>
      <c r="H3394">
        <v>6</v>
      </c>
      <c r="I3394">
        <v>21</v>
      </c>
      <c r="J3394" t="str">
        <f t="shared" ref="J3394:J3457" si="53">CONCATENATE(TEXT(H3394,"00"),"-",TEXT(C3394,"00"),"-",TEXT(I3394,"2000"))</f>
        <v>06-25-2021</v>
      </c>
      <c r="K3394">
        <v>178500</v>
      </c>
      <c r="L3394">
        <v>1398</v>
      </c>
      <c r="M3394">
        <v>94</v>
      </c>
      <c r="N3394">
        <v>186</v>
      </c>
      <c r="P3394">
        <v>0</v>
      </c>
      <c r="Q3394">
        <v>1</v>
      </c>
      <c r="R3394">
        <v>1</v>
      </c>
      <c r="S3394">
        <v>9661</v>
      </c>
      <c r="T3394" t="s">
        <v>163</v>
      </c>
      <c r="U3394">
        <v>0</v>
      </c>
      <c r="V3394">
        <v>0</v>
      </c>
      <c r="X3394" t="s">
        <v>63</v>
      </c>
      <c r="Y3394">
        <v>572</v>
      </c>
      <c r="Z3394" t="s">
        <v>64</v>
      </c>
      <c r="AA3394" t="s">
        <v>164</v>
      </c>
      <c r="AB3394" t="s">
        <v>66</v>
      </c>
      <c r="AC3394" t="s">
        <v>77</v>
      </c>
      <c r="AE3394">
        <v>6</v>
      </c>
      <c r="AF3394" t="s">
        <v>88</v>
      </c>
      <c r="AK3394" t="s">
        <v>71</v>
      </c>
      <c r="AL3394">
        <v>35</v>
      </c>
      <c r="AN3394" t="s">
        <v>310</v>
      </c>
      <c r="AP3394" t="s">
        <v>56</v>
      </c>
      <c r="AR3394">
        <v>3231</v>
      </c>
      <c r="AS3394" t="s">
        <v>73</v>
      </c>
      <c r="AT3394" t="s">
        <v>213</v>
      </c>
      <c r="AV3394" t="s">
        <v>213</v>
      </c>
      <c r="AX3394">
        <v>510</v>
      </c>
      <c r="AY3394" t="s">
        <v>489</v>
      </c>
      <c r="AZ3394">
        <v>6348</v>
      </c>
      <c r="BA3394">
        <v>21710</v>
      </c>
      <c r="BC3394">
        <v>78740</v>
      </c>
      <c r="BD3394" t="s">
        <v>59</v>
      </c>
    </row>
    <row r="3395" spans="1:56" x14ac:dyDescent="0.25">
      <c r="A3395">
        <v>1</v>
      </c>
      <c r="B3395">
        <v>6</v>
      </c>
      <c r="C3395">
        <v>25</v>
      </c>
      <c r="D3395">
        <v>320762015900</v>
      </c>
      <c r="E3395" t="s">
        <v>2191</v>
      </c>
      <c r="G3395">
        <v>352</v>
      </c>
      <c r="H3395">
        <v>6</v>
      </c>
      <c r="I3395">
        <v>21</v>
      </c>
      <c r="J3395" t="str">
        <f t="shared" si="53"/>
        <v>06-25-2021</v>
      </c>
      <c r="K3395">
        <v>223000</v>
      </c>
      <c r="L3395">
        <v>2821</v>
      </c>
      <c r="M3395">
        <v>125</v>
      </c>
      <c r="N3395">
        <v>138</v>
      </c>
      <c r="P3395">
        <v>0</v>
      </c>
      <c r="Q3395" t="s">
        <v>115</v>
      </c>
      <c r="R3395">
        <v>1</v>
      </c>
      <c r="S3395">
        <v>9651</v>
      </c>
      <c r="T3395" t="s">
        <v>2192</v>
      </c>
      <c r="U3395">
        <v>3</v>
      </c>
      <c r="V3395">
        <v>0</v>
      </c>
      <c r="X3395" t="s">
        <v>63</v>
      </c>
      <c r="Y3395">
        <v>508</v>
      </c>
      <c r="Z3395" t="s">
        <v>64</v>
      </c>
      <c r="AA3395" t="s">
        <v>487</v>
      </c>
      <c r="AB3395" t="s">
        <v>66</v>
      </c>
      <c r="AC3395" t="s">
        <v>385</v>
      </c>
      <c r="AE3395">
        <v>12</v>
      </c>
      <c r="AF3395" t="s">
        <v>88</v>
      </c>
      <c r="AI3395" t="s">
        <v>70</v>
      </c>
      <c r="AK3395" t="s">
        <v>64</v>
      </c>
      <c r="AL3395">
        <v>25</v>
      </c>
      <c r="AN3395" t="s">
        <v>310</v>
      </c>
      <c r="AP3395" t="s">
        <v>56</v>
      </c>
      <c r="AR3395">
        <v>3248</v>
      </c>
      <c r="AS3395" t="s">
        <v>73</v>
      </c>
      <c r="AT3395" t="s">
        <v>213</v>
      </c>
      <c r="AV3395" t="s">
        <v>213</v>
      </c>
      <c r="AX3395">
        <v>510</v>
      </c>
      <c r="AY3395" t="s">
        <v>462</v>
      </c>
      <c r="AZ3395">
        <v>2352</v>
      </c>
      <c r="BA3395">
        <v>26140</v>
      </c>
      <c r="BC3395">
        <v>146970</v>
      </c>
      <c r="BD3395" t="s">
        <v>59</v>
      </c>
    </row>
    <row r="3396" spans="1:56" x14ac:dyDescent="0.25">
      <c r="A3396">
        <v>1</v>
      </c>
      <c r="B3396">
        <v>6</v>
      </c>
      <c r="C3396">
        <v>24</v>
      </c>
      <c r="D3396">
        <v>320821000000</v>
      </c>
      <c r="E3396" t="s">
        <v>2248</v>
      </c>
      <c r="G3396">
        <v>346</v>
      </c>
      <c r="H3396">
        <v>6</v>
      </c>
      <c r="I3396">
        <v>21</v>
      </c>
      <c r="J3396" t="str">
        <f t="shared" si="53"/>
        <v>06-24-2021</v>
      </c>
      <c r="K3396">
        <v>155000</v>
      </c>
      <c r="L3396">
        <v>1546</v>
      </c>
      <c r="M3396">
        <v>140</v>
      </c>
      <c r="N3396">
        <v>190</v>
      </c>
      <c r="P3396">
        <v>0</v>
      </c>
      <c r="Q3396">
        <v>1</v>
      </c>
      <c r="R3396">
        <v>5</v>
      </c>
      <c r="S3396" t="s">
        <v>513</v>
      </c>
      <c r="T3396" t="s">
        <v>76</v>
      </c>
      <c r="U3396">
        <v>4</v>
      </c>
      <c r="V3396">
        <v>912</v>
      </c>
      <c r="W3396" t="s">
        <v>71</v>
      </c>
      <c r="Y3396">
        <v>768</v>
      </c>
      <c r="Z3396" t="s">
        <v>64</v>
      </c>
      <c r="AA3396" t="s">
        <v>96</v>
      </c>
      <c r="AB3396" t="s">
        <v>66</v>
      </c>
      <c r="AC3396" t="s">
        <v>67</v>
      </c>
      <c r="AE3396">
        <v>7</v>
      </c>
      <c r="AF3396" t="s">
        <v>88</v>
      </c>
      <c r="AK3396" t="s">
        <v>64</v>
      </c>
      <c r="AL3396">
        <v>35</v>
      </c>
      <c r="AN3396" t="s">
        <v>82</v>
      </c>
      <c r="AP3396" t="s">
        <v>56</v>
      </c>
      <c r="AR3396">
        <v>3248</v>
      </c>
      <c r="AS3396" t="s">
        <v>73</v>
      </c>
      <c r="AT3396" t="s">
        <v>213</v>
      </c>
      <c r="AV3396" t="s">
        <v>213</v>
      </c>
      <c r="AX3396">
        <v>510</v>
      </c>
      <c r="AY3396" t="s">
        <v>2249</v>
      </c>
      <c r="AZ3396">
        <v>4346</v>
      </c>
      <c r="BA3396">
        <v>34170</v>
      </c>
      <c r="BC3396">
        <v>78260</v>
      </c>
      <c r="BD3396" t="s">
        <v>59</v>
      </c>
    </row>
    <row r="3397" spans="1:56" x14ac:dyDescent="0.25">
      <c r="A3397">
        <v>1</v>
      </c>
      <c r="B3397">
        <v>6</v>
      </c>
      <c r="C3397">
        <v>7</v>
      </c>
      <c r="D3397">
        <v>320860400000</v>
      </c>
      <c r="E3397" t="s">
        <v>2270</v>
      </c>
      <c r="G3397">
        <v>307</v>
      </c>
      <c r="H3397">
        <v>6</v>
      </c>
      <c r="I3397">
        <v>21</v>
      </c>
      <c r="J3397" t="str">
        <f t="shared" si="53"/>
        <v>06-07-2021</v>
      </c>
      <c r="K3397">
        <v>84966</v>
      </c>
      <c r="L3397">
        <v>1324</v>
      </c>
      <c r="M3397">
        <v>100</v>
      </c>
      <c r="N3397">
        <v>200</v>
      </c>
      <c r="P3397">
        <v>0.53</v>
      </c>
      <c r="Q3397">
        <v>1</v>
      </c>
      <c r="R3397">
        <v>1</v>
      </c>
      <c r="S3397">
        <v>9501</v>
      </c>
      <c r="T3397" t="s">
        <v>76</v>
      </c>
      <c r="U3397">
        <v>0</v>
      </c>
      <c r="V3397">
        <v>1324</v>
      </c>
      <c r="X3397" t="s">
        <v>63</v>
      </c>
      <c r="Y3397">
        <v>576</v>
      </c>
      <c r="Z3397" t="s">
        <v>64</v>
      </c>
      <c r="AA3397" t="s">
        <v>96</v>
      </c>
      <c r="AB3397" t="s">
        <v>66</v>
      </c>
      <c r="AC3397" t="s">
        <v>67</v>
      </c>
      <c r="AE3397">
        <v>7</v>
      </c>
      <c r="AF3397" t="s">
        <v>102</v>
      </c>
      <c r="AG3397" t="s">
        <v>69</v>
      </c>
      <c r="AK3397" t="s">
        <v>90</v>
      </c>
      <c r="AL3397">
        <v>37</v>
      </c>
      <c r="AN3397" t="s">
        <v>72</v>
      </c>
      <c r="AP3397" t="s">
        <v>56</v>
      </c>
      <c r="AR3397">
        <v>3247</v>
      </c>
      <c r="AS3397" t="s">
        <v>73</v>
      </c>
      <c r="AT3397" t="s">
        <v>213</v>
      </c>
      <c r="AV3397" t="s">
        <v>213</v>
      </c>
      <c r="AX3397">
        <v>510</v>
      </c>
      <c r="AY3397" t="s">
        <v>429</v>
      </c>
      <c r="AZ3397">
        <v>4307</v>
      </c>
      <c r="BA3397">
        <v>21510</v>
      </c>
      <c r="BC3397">
        <v>105940</v>
      </c>
      <c r="BD3397" t="s">
        <v>59</v>
      </c>
    </row>
    <row r="3398" spans="1:56" x14ac:dyDescent="0.25">
      <c r="A3398">
        <v>1</v>
      </c>
      <c r="B3398">
        <v>6</v>
      </c>
      <c r="C3398">
        <v>8</v>
      </c>
      <c r="D3398">
        <v>321002000000</v>
      </c>
      <c r="E3398" t="s">
        <v>2362</v>
      </c>
      <c r="G3398">
        <v>309</v>
      </c>
      <c r="H3398">
        <v>6</v>
      </c>
      <c r="I3398">
        <v>21</v>
      </c>
      <c r="J3398" t="str">
        <f t="shared" si="53"/>
        <v>06-08-2021</v>
      </c>
      <c r="K3398">
        <v>125000</v>
      </c>
      <c r="L3398">
        <v>2688</v>
      </c>
      <c r="M3398">
        <v>100</v>
      </c>
      <c r="N3398">
        <v>220</v>
      </c>
      <c r="P3398">
        <v>0.55000000000000004</v>
      </c>
      <c r="Q3398" t="s">
        <v>61</v>
      </c>
      <c r="R3398">
        <v>1</v>
      </c>
      <c r="S3398">
        <v>9751</v>
      </c>
      <c r="T3398" t="s">
        <v>143</v>
      </c>
      <c r="U3398">
        <v>0</v>
      </c>
      <c r="V3398">
        <v>0</v>
      </c>
      <c r="Y3398">
        <v>728</v>
      </c>
      <c r="Z3398" t="s">
        <v>64</v>
      </c>
      <c r="AA3398" t="s">
        <v>164</v>
      </c>
      <c r="AB3398" t="s">
        <v>66</v>
      </c>
      <c r="AC3398" t="s">
        <v>67</v>
      </c>
      <c r="AE3398">
        <v>9</v>
      </c>
      <c r="AF3398" t="s">
        <v>102</v>
      </c>
      <c r="AG3398" t="s">
        <v>69</v>
      </c>
      <c r="AI3398" t="s">
        <v>70</v>
      </c>
      <c r="AK3398" t="s">
        <v>71</v>
      </c>
      <c r="AL3398">
        <v>28</v>
      </c>
      <c r="AN3398" t="s">
        <v>310</v>
      </c>
      <c r="AP3398" t="s">
        <v>56</v>
      </c>
      <c r="AR3398">
        <v>3235</v>
      </c>
      <c r="AS3398" t="s">
        <v>73</v>
      </c>
      <c r="AT3398" t="s">
        <v>213</v>
      </c>
      <c r="AV3398" t="s">
        <v>213</v>
      </c>
      <c r="AX3398">
        <v>510</v>
      </c>
      <c r="AY3398" t="s">
        <v>2363</v>
      </c>
      <c r="AZ3398">
        <v>2309</v>
      </c>
      <c r="BA3398">
        <v>24200</v>
      </c>
      <c r="BC3398">
        <v>166910</v>
      </c>
      <c r="BD3398" t="s">
        <v>59</v>
      </c>
    </row>
    <row r="3399" spans="1:56" x14ac:dyDescent="0.25">
      <c r="A3399">
        <v>1</v>
      </c>
      <c r="B3399">
        <v>6</v>
      </c>
      <c r="C3399">
        <v>14</v>
      </c>
      <c r="D3399">
        <v>322850000000</v>
      </c>
      <c r="E3399" t="s">
        <v>2462</v>
      </c>
      <c r="G3399">
        <v>316</v>
      </c>
      <c r="H3399">
        <v>6</v>
      </c>
      <c r="I3399">
        <v>21</v>
      </c>
      <c r="J3399" t="str">
        <f t="shared" si="53"/>
        <v>06-14-2021</v>
      </c>
      <c r="K3399">
        <v>46500</v>
      </c>
      <c r="L3399">
        <v>0</v>
      </c>
      <c r="M3399">
        <v>95</v>
      </c>
      <c r="N3399">
        <v>200</v>
      </c>
      <c r="P3399">
        <v>0.438</v>
      </c>
      <c r="U3399">
        <v>0</v>
      </c>
      <c r="V3399">
        <v>0</v>
      </c>
      <c r="Y3399">
        <v>0</v>
      </c>
      <c r="AE3399">
        <v>0</v>
      </c>
      <c r="AP3399" t="s">
        <v>56</v>
      </c>
      <c r="AR3399">
        <v>3235</v>
      </c>
      <c r="AS3399" t="s">
        <v>73</v>
      </c>
      <c r="AX3399">
        <v>500</v>
      </c>
      <c r="AY3399" t="s">
        <v>58</v>
      </c>
      <c r="AZ3399">
        <v>1316</v>
      </c>
      <c r="BA3399">
        <v>21490</v>
      </c>
      <c r="BC3399">
        <v>0</v>
      </c>
      <c r="BD3399" t="s">
        <v>59</v>
      </c>
    </row>
    <row r="3400" spans="1:56" x14ac:dyDescent="0.25">
      <c r="A3400">
        <v>1</v>
      </c>
      <c r="B3400">
        <v>6</v>
      </c>
      <c r="C3400">
        <v>8</v>
      </c>
      <c r="D3400">
        <v>330111000210</v>
      </c>
      <c r="E3400" t="s">
        <v>2519</v>
      </c>
      <c r="G3400">
        <v>308</v>
      </c>
      <c r="H3400">
        <v>6</v>
      </c>
      <c r="I3400">
        <v>21</v>
      </c>
      <c r="J3400" t="str">
        <f t="shared" si="53"/>
        <v>06-08-2021</v>
      </c>
      <c r="K3400">
        <v>339000</v>
      </c>
      <c r="L3400">
        <v>0</v>
      </c>
      <c r="M3400">
        <v>0</v>
      </c>
      <c r="N3400">
        <v>0</v>
      </c>
      <c r="P3400">
        <v>2.855</v>
      </c>
      <c r="U3400">
        <v>0</v>
      </c>
      <c r="V3400">
        <v>0</v>
      </c>
      <c r="Y3400">
        <v>0</v>
      </c>
      <c r="AE3400">
        <v>0</v>
      </c>
      <c r="AR3400">
        <v>0</v>
      </c>
      <c r="AS3400" t="s">
        <v>73</v>
      </c>
      <c r="AX3400">
        <v>500</v>
      </c>
      <c r="AY3400" t="s">
        <v>58</v>
      </c>
      <c r="AZ3400">
        <v>2308</v>
      </c>
      <c r="BA3400">
        <v>0</v>
      </c>
      <c r="BC3400">
        <v>0</v>
      </c>
      <c r="BD3400" t="s">
        <v>59</v>
      </c>
    </row>
    <row r="3401" spans="1:56" x14ac:dyDescent="0.25">
      <c r="A3401">
        <v>1</v>
      </c>
      <c r="B3401">
        <v>6</v>
      </c>
      <c r="C3401">
        <v>8</v>
      </c>
      <c r="D3401">
        <v>330111010000</v>
      </c>
      <c r="E3401" t="s">
        <v>2520</v>
      </c>
      <c r="G3401">
        <v>308</v>
      </c>
      <c r="H3401">
        <v>6</v>
      </c>
      <c r="I3401">
        <v>21</v>
      </c>
      <c r="J3401" t="str">
        <f t="shared" si="53"/>
        <v>06-08-2021</v>
      </c>
      <c r="K3401">
        <v>339000</v>
      </c>
      <c r="L3401">
        <v>1812</v>
      </c>
      <c r="M3401">
        <v>0</v>
      </c>
      <c r="N3401">
        <v>0</v>
      </c>
      <c r="P3401">
        <v>1</v>
      </c>
      <c r="Q3401">
        <v>1</v>
      </c>
      <c r="R3401">
        <v>1</v>
      </c>
      <c r="S3401">
        <v>9781</v>
      </c>
      <c r="T3401" t="s">
        <v>76</v>
      </c>
      <c r="U3401">
        <v>0</v>
      </c>
      <c r="V3401">
        <v>943</v>
      </c>
      <c r="X3401" t="s">
        <v>63</v>
      </c>
      <c r="Y3401">
        <v>848</v>
      </c>
      <c r="Z3401" t="s">
        <v>64</v>
      </c>
      <c r="AA3401" t="s">
        <v>208</v>
      </c>
      <c r="AB3401" t="s">
        <v>66</v>
      </c>
      <c r="AC3401" t="s">
        <v>67</v>
      </c>
      <c r="AE3401">
        <v>7</v>
      </c>
      <c r="AF3401" t="s">
        <v>68</v>
      </c>
      <c r="AG3401" t="s">
        <v>69</v>
      </c>
      <c r="AI3401" t="s">
        <v>70</v>
      </c>
      <c r="AK3401" t="s">
        <v>71</v>
      </c>
      <c r="AL3401">
        <v>26</v>
      </c>
      <c r="AN3401" t="s">
        <v>82</v>
      </c>
      <c r="AP3401" t="s">
        <v>56</v>
      </c>
      <c r="AR3401">
        <v>0</v>
      </c>
      <c r="AS3401" t="s">
        <v>73</v>
      </c>
      <c r="AT3401" t="s">
        <v>74</v>
      </c>
      <c r="AV3401" t="s">
        <v>74</v>
      </c>
      <c r="AX3401">
        <v>510</v>
      </c>
      <c r="AY3401" t="s">
        <v>58</v>
      </c>
      <c r="AZ3401">
        <v>3308</v>
      </c>
      <c r="BA3401">
        <v>23340</v>
      </c>
      <c r="BC3401">
        <v>177830</v>
      </c>
      <c r="BD3401" t="s">
        <v>59</v>
      </c>
    </row>
    <row r="3402" spans="1:56" x14ac:dyDescent="0.25">
      <c r="A3402">
        <v>1</v>
      </c>
      <c r="B3402">
        <v>6</v>
      </c>
      <c r="C3402">
        <v>17</v>
      </c>
      <c r="D3402">
        <v>340240100100</v>
      </c>
      <c r="E3402" t="s">
        <v>275</v>
      </c>
      <c r="G3402">
        <v>333</v>
      </c>
      <c r="H3402">
        <v>6</v>
      </c>
      <c r="I3402">
        <v>21</v>
      </c>
      <c r="J3402" t="str">
        <f t="shared" si="53"/>
        <v>06-17-2021</v>
      </c>
      <c r="K3402">
        <v>125000</v>
      </c>
      <c r="L3402">
        <v>0</v>
      </c>
      <c r="M3402">
        <v>0</v>
      </c>
      <c r="N3402">
        <v>0</v>
      </c>
      <c r="P3402">
        <v>20</v>
      </c>
      <c r="U3402">
        <v>0</v>
      </c>
      <c r="V3402">
        <v>0</v>
      </c>
      <c r="Y3402">
        <v>0</v>
      </c>
      <c r="AE3402">
        <v>0</v>
      </c>
      <c r="AP3402" t="s">
        <v>56</v>
      </c>
      <c r="AR3402">
        <v>0</v>
      </c>
      <c r="AS3402" t="s">
        <v>73</v>
      </c>
      <c r="AT3402" t="s">
        <v>74</v>
      </c>
      <c r="AX3402">
        <v>110</v>
      </c>
      <c r="AY3402" t="s">
        <v>751</v>
      </c>
      <c r="AZ3402">
        <v>2333</v>
      </c>
      <c r="BA3402">
        <v>109740</v>
      </c>
      <c r="BC3402">
        <v>0</v>
      </c>
      <c r="BD3402" t="s">
        <v>59</v>
      </c>
    </row>
    <row r="3403" spans="1:56" x14ac:dyDescent="0.25">
      <c r="A3403">
        <v>1</v>
      </c>
      <c r="B3403">
        <v>6</v>
      </c>
      <c r="C3403">
        <v>24</v>
      </c>
      <c r="D3403">
        <v>400240400100</v>
      </c>
      <c r="E3403" t="s">
        <v>2673</v>
      </c>
      <c r="G3403">
        <v>345</v>
      </c>
      <c r="H3403">
        <v>6</v>
      </c>
      <c r="I3403">
        <v>21</v>
      </c>
      <c r="J3403" t="str">
        <f t="shared" si="53"/>
        <v>06-24-2021</v>
      </c>
      <c r="K3403">
        <v>170000</v>
      </c>
      <c r="L3403">
        <v>0</v>
      </c>
      <c r="M3403">
        <v>0</v>
      </c>
      <c r="N3403">
        <v>0</v>
      </c>
      <c r="P3403">
        <v>0.83</v>
      </c>
      <c r="U3403">
        <v>0</v>
      </c>
      <c r="V3403">
        <v>0</v>
      </c>
      <c r="Y3403">
        <v>0</v>
      </c>
      <c r="AE3403">
        <v>0</v>
      </c>
      <c r="AP3403" t="s">
        <v>56</v>
      </c>
      <c r="AR3403">
        <v>0</v>
      </c>
      <c r="AS3403" t="s">
        <v>73</v>
      </c>
      <c r="AX3403">
        <v>500</v>
      </c>
      <c r="AY3403" t="s">
        <v>439</v>
      </c>
      <c r="AZ3403">
        <v>3345</v>
      </c>
      <c r="BA3403">
        <v>0</v>
      </c>
      <c r="BC3403">
        <v>0</v>
      </c>
      <c r="BD3403" t="s">
        <v>59</v>
      </c>
    </row>
    <row r="3404" spans="1:56" x14ac:dyDescent="0.25">
      <c r="A3404">
        <v>1</v>
      </c>
      <c r="B3404">
        <v>6</v>
      </c>
      <c r="C3404">
        <v>24</v>
      </c>
      <c r="D3404">
        <v>400240500000</v>
      </c>
      <c r="E3404" t="s">
        <v>2674</v>
      </c>
      <c r="G3404">
        <v>345</v>
      </c>
      <c r="H3404">
        <v>6</v>
      </c>
      <c r="I3404">
        <v>21</v>
      </c>
      <c r="J3404" t="str">
        <f t="shared" si="53"/>
        <v>06-24-2021</v>
      </c>
      <c r="K3404">
        <v>170000</v>
      </c>
      <c r="L3404">
        <v>1024</v>
      </c>
      <c r="M3404">
        <v>0</v>
      </c>
      <c r="N3404">
        <v>0</v>
      </c>
      <c r="P3404">
        <v>0.94</v>
      </c>
      <c r="Q3404" t="s">
        <v>98</v>
      </c>
      <c r="R3404">
        <v>7</v>
      </c>
      <c r="S3404" t="s">
        <v>1274</v>
      </c>
      <c r="T3404" t="s">
        <v>132</v>
      </c>
      <c r="U3404">
        <v>0</v>
      </c>
      <c r="V3404">
        <v>144</v>
      </c>
      <c r="Y3404">
        <v>560</v>
      </c>
      <c r="Z3404" t="s">
        <v>92</v>
      </c>
      <c r="AA3404" t="s">
        <v>461</v>
      </c>
      <c r="AB3404" t="s">
        <v>66</v>
      </c>
      <c r="AC3404" t="s">
        <v>67</v>
      </c>
      <c r="AE3404">
        <v>5</v>
      </c>
      <c r="AF3404" t="s">
        <v>81</v>
      </c>
      <c r="AI3404" t="s">
        <v>70</v>
      </c>
      <c r="AK3404" t="s">
        <v>71</v>
      </c>
      <c r="AL3404">
        <v>26</v>
      </c>
      <c r="AN3404" t="s">
        <v>82</v>
      </c>
      <c r="AP3404" t="s">
        <v>56</v>
      </c>
      <c r="AR3404">
        <v>0</v>
      </c>
      <c r="AS3404" t="s">
        <v>73</v>
      </c>
      <c r="AT3404" t="s">
        <v>74</v>
      </c>
      <c r="AV3404" t="s">
        <v>74</v>
      </c>
      <c r="AX3404">
        <v>510</v>
      </c>
      <c r="AY3404" t="s">
        <v>58</v>
      </c>
      <c r="AZ3404">
        <v>3345</v>
      </c>
      <c r="BA3404">
        <v>11830</v>
      </c>
      <c r="BC3404">
        <v>93830</v>
      </c>
      <c r="BD3404" t="s">
        <v>59</v>
      </c>
    </row>
    <row r="3405" spans="1:56" x14ac:dyDescent="0.25">
      <c r="A3405">
        <v>1</v>
      </c>
      <c r="B3405">
        <v>6</v>
      </c>
      <c r="C3405">
        <v>15</v>
      </c>
      <c r="D3405">
        <v>400271300000</v>
      </c>
      <c r="E3405" t="s">
        <v>938</v>
      </c>
      <c r="G3405">
        <v>323</v>
      </c>
      <c r="H3405">
        <v>6</v>
      </c>
      <c r="I3405">
        <v>21</v>
      </c>
      <c r="J3405" t="str">
        <f t="shared" si="53"/>
        <v>06-15-2021</v>
      </c>
      <c r="K3405">
        <v>741075</v>
      </c>
      <c r="L3405">
        <v>0</v>
      </c>
      <c r="M3405">
        <v>0</v>
      </c>
      <c r="N3405">
        <v>0</v>
      </c>
      <c r="P3405">
        <v>81.87</v>
      </c>
      <c r="U3405">
        <v>0</v>
      </c>
      <c r="V3405">
        <v>0</v>
      </c>
      <c r="Y3405">
        <v>0</v>
      </c>
      <c r="AE3405">
        <v>0</v>
      </c>
      <c r="AP3405" t="s">
        <v>56</v>
      </c>
      <c r="AR3405">
        <v>0</v>
      </c>
      <c r="AS3405" t="s">
        <v>73</v>
      </c>
      <c r="AT3405" t="s">
        <v>74</v>
      </c>
      <c r="AV3405" t="s">
        <v>74</v>
      </c>
      <c r="AX3405">
        <v>110</v>
      </c>
      <c r="AY3405" t="s">
        <v>58</v>
      </c>
      <c r="AZ3405">
        <v>4323</v>
      </c>
      <c r="BA3405">
        <v>539910</v>
      </c>
      <c r="BC3405">
        <v>0</v>
      </c>
      <c r="BD3405" t="s">
        <v>59</v>
      </c>
    </row>
    <row r="3406" spans="1:56" x14ac:dyDescent="0.25">
      <c r="A3406">
        <v>1</v>
      </c>
      <c r="B3406">
        <v>6</v>
      </c>
      <c r="C3406">
        <v>18</v>
      </c>
      <c r="D3406">
        <v>410330400000</v>
      </c>
      <c r="E3406" t="s">
        <v>2688</v>
      </c>
      <c r="G3406">
        <v>335</v>
      </c>
      <c r="H3406">
        <v>6</v>
      </c>
      <c r="I3406">
        <v>21</v>
      </c>
      <c r="J3406" t="str">
        <f t="shared" si="53"/>
        <v>06-18-2021</v>
      </c>
      <c r="K3406">
        <v>135000</v>
      </c>
      <c r="L3406">
        <v>1400</v>
      </c>
      <c r="M3406">
        <v>60</v>
      </c>
      <c r="N3406">
        <v>87</v>
      </c>
      <c r="P3406">
        <v>0</v>
      </c>
      <c r="Q3406">
        <v>1</v>
      </c>
      <c r="R3406">
        <v>1</v>
      </c>
      <c r="S3406">
        <v>9911</v>
      </c>
      <c r="T3406" t="s">
        <v>76</v>
      </c>
      <c r="U3406">
        <v>0</v>
      </c>
      <c r="V3406">
        <v>1400</v>
      </c>
      <c r="Y3406">
        <v>0</v>
      </c>
      <c r="AA3406" t="s">
        <v>87</v>
      </c>
      <c r="AB3406" t="s">
        <v>66</v>
      </c>
      <c r="AC3406" t="s">
        <v>67</v>
      </c>
      <c r="AE3406">
        <v>8</v>
      </c>
      <c r="AF3406" t="s">
        <v>88</v>
      </c>
      <c r="AK3406" t="s">
        <v>71</v>
      </c>
      <c r="AL3406">
        <v>24</v>
      </c>
      <c r="AN3406" t="s">
        <v>252</v>
      </c>
      <c r="AP3406" t="s">
        <v>56</v>
      </c>
      <c r="AR3406">
        <v>4100</v>
      </c>
      <c r="AS3406" t="s">
        <v>73</v>
      </c>
      <c r="AT3406" t="s">
        <v>74</v>
      </c>
      <c r="AV3406" t="s">
        <v>74</v>
      </c>
      <c r="AX3406">
        <v>510</v>
      </c>
      <c r="AY3406" t="s">
        <v>58</v>
      </c>
      <c r="AZ3406">
        <v>3335</v>
      </c>
      <c r="BA3406">
        <v>1370</v>
      </c>
      <c r="BC3406">
        <v>75910</v>
      </c>
      <c r="BD3406" t="s">
        <v>59</v>
      </c>
    </row>
    <row r="3407" spans="1:56" x14ac:dyDescent="0.25">
      <c r="A3407">
        <v>1</v>
      </c>
      <c r="B3407">
        <v>6</v>
      </c>
      <c r="C3407">
        <v>4</v>
      </c>
      <c r="D3407">
        <v>460230200100</v>
      </c>
      <c r="E3407" t="s">
        <v>2834</v>
      </c>
      <c r="G3407">
        <v>303</v>
      </c>
      <c r="H3407">
        <v>6</v>
      </c>
      <c r="I3407">
        <v>21</v>
      </c>
      <c r="J3407" t="str">
        <f t="shared" si="53"/>
        <v>06-04-2021</v>
      </c>
      <c r="K3407">
        <v>170000</v>
      </c>
      <c r="L3407">
        <v>0</v>
      </c>
      <c r="M3407">
        <v>0</v>
      </c>
      <c r="N3407">
        <v>0</v>
      </c>
      <c r="P3407">
        <v>0.44500000000000001</v>
      </c>
      <c r="U3407">
        <v>0</v>
      </c>
      <c r="V3407">
        <v>0</v>
      </c>
      <c r="Y3407">
        <v>0</v>
      </c>
      <c r="AE3407">
        <v>0</v>
      </c>
      <c r="AR3407">
        <v>0</v>
      </c>
      <c r="AS3407" t="s">
        <v>73</v>
      </c>
      <c r="AX3407">
        <v>500</v>
      </c>
      <c r="AY3407" t="s">
        <v>58</v>
      </c>
      <c r="AZ3407">
        <v>5303</v>
      </c>
      <c r="BA3407">
        <v>0</v>
      </c>
      <c r="BC3407">
        <v>0</v>
      </c>
      <c r="BD3407" t="s">
        <v>59</v>
      </c>
    </row>
    <row r="3408" spans="1:56" x14ac:dyDescent="0.25">
      <c r="A3408">
        <v>1</v>
      </c>
      <c r="B3408">
        <v>6</v>
      </c>
      <c r="C3408">
        <v>4</v>
      </c>
      <c r="D3408">
        <v>460230220000</v>
      </c>
      <c r="E3408" t="s">
        <v>2835</v>
      </c>
      <c r="G3408">
        <v>303</v>
      </c>
      <c r="H3408">
        <v>6</v>
      </c>
      <c r="I3408">
        <v>21</v>
      </c>
      <c r="J3408" t="str">
        <f t="shared" si="53"/>
        <v>06-04-2021</v>
      </c>
      <c r="K3408">
        <v>170000</v>
      </c>
      <c r="L3408">
        <v>1552</v>
      </c>
      <c r="M3408">
        <v>0</v>
      </c>
      <c r="N3408">
        <v>0</v>
      </c>
      <c r="P3408">
        <v>0.46899999999999997</v>
      </c>
      <c r="Q3408">
        <v>1</v>
      </c>
      <c r="R3408">
        <v>1</v>
      </c>
      <c r="S3408">
        <v>9731</v>
      </c>
      <c r="T3408" t="s">
        <v>112</v>
      </c>
      <c r="U3408">
        <v>0</v>
      </c>
      <c r="V3408">
        <v>0</v>
      </c>
      <c r="X3408" t="s">
        <v>63</v>
      </c>
      <c r="Y3408">
        <v>840</v>
      </c>
      <c r="Z3408" t="s">
        <v>64</v>
      </c>
      <c r="AA3408" t="s">
        <v>87</v>
      </c>
      <c r="AB3408" t="s">
        <v>66</v>
      </c>
      <c r="AC3408" t="s">
        <v>67</v>
      </c>
      <c r="AE3408">
        <v>6</v>
      </c>
      <c r="AF3408" t="s">
        <v>81</v>
      </c>
      <c r="AK3408" t="s">
        <v>71</v>
      </c>
      <c r="AL3408">
        <v>30</v>
      </c>
      <c r="AN3408" t="s">
        <v>82</v>
      </c>
      <c r="AP3408" t="s">
        <v>56</v>
      </c>
      <c r="AR3408">
        <v>0</v>
      </c>
      <c r="AS3408" t="s">
        <v>73</v>
      </c>
      <c r="AT3408" t="s">
        <v>74</v>
      </c>
      <c r="AV3408" t="s">
        <v>74</v>
      </c>
      <c r="AX3408">
        <v>510</v>
      </c>
      <c r="AY3408" t="s">
        <v>473</v>
      </c>
      <c r="AZ3408">
        <v>5303</v>
      </c>
      <c r="BA3408">
        <v>14570</v>
      </c>
      <c r="BC3408">
        <v>113630</v>
      </c>
      <c r="BD3408" t="s">
        <v>59</v>
      </c>
    </row>
    <row r="3409" spans="1:56" x14ac:dyDescent="0.25">
      <c r="A3409">
        <v>1</v>
      </c>
      <c r="B3409">
        <v>6</v>
      </c>
      <c r="C3409">
        <v>15</v>
      </c>
      <c r="D3409">
        <v>460270600100</v>
      </c>
      <c r="E3409" t="s">
        <v>2848</v>
      </c>
      <c r="G3409">
        <v>326</v>
      </c>
      <c r="H3409">
        <v>6</v>
      </c>
      <c r="I3409">
        <v>21</v>
      </c>
      <c r="J3409" t="str">
        <f t="shared" si="53"/>
        <v>06-15-2021</v>
      </c>
      <c r="K3409">
        <v>55000</v>
      </c>
      <c r="L3409">
        <v>2804</v>
      </c>
      <c r="M3409">
        <v>0</v>
      </c>
      <c r="N3409">
        <v>0</v>
      </c>
      <c r="P3409">
        <v>2.2999999999999998</v>
      </c>
      <c r="Q3409">
        <v>2</v>
      </c>
      <c r="R3409">
        <v>2</v>
      </c>
      <c r="S3409">
        <v>232</v>
      </c>
      <c r="T3409" t="s">
        <v>112</v>
      </c>
      <c r="U3409">
        <v>3</v>
      </c>
      <c r="V3409">
        <v>0</v>
      </c>
      <c r="X3409" t="s">
        <v>63</v>
      </c>
      <c r="Y3409">
        <v>0</v>
      </c>
      <c r="AA3409" t="s">
        <v>157</v>
      </c>
      <c r="AB3409" t="s">
        <v>137</v>
      </c>
      <c r="AC3409" t="s">
        <v>67</v>
      </c>
      <c r="AE3409">
        <v>6</v>
      </c>
      <c r="AF3409" t="s">
        <v>68</v>
      </c>
      <c r="AG3409" t="s">
        <v>69</v>
      </c>
      <c r="AM3409">
        <v>0</v>
      </c>
      <c r="AN3409" t="s">
        <v>92</v>
      </c>
      <c r="AP3409" t="s">
        <v>56</v>
      </c>
      <c r="AR3409">
        <v>0</v>
      </c>
      <c r="AS3409" t="s">
        <v>73</v>
      </c>
      <c r="AT3409" t="s">
        <v>74</v>
      </c>
      <c r="AV3409" t="s">
        <v>74</v>
      </c>
      <c r="AX3409">
        <v>510</v>
      </c>
      <c r="AY3409" t="s">
        <v>58</v>
      </c>
      <c r="AZ3409">
        <v>3326</v>
      </c>
      <c r="BA3409">
        <v>20030</v>
      </c>
      <c r="BC3409">
        <v>62860</v>
      </c>
      <c r="BD3409" t="s">
        <v>59</v>
      </c>
    </row>
    <row r="3410" spans="1:56" x14ac:dyDescent="0.25">
      <c r="A3410">
        <v>1</v>
      </c>
      <c r="B3410">
        <v>6</v>
      </c>
      <c r="C3410">
        <v>30</v>
      </c>
      <c r="D3410">
        <v>460390100000</v>
      </c>
      <c r="E3410" t="s">
        <v>2893</v>
      </c>
      <c r="G3410">
        <v>363</v>
      </c>
      <c r="H3410">
        <v>6</v>
      </c>
      <c r="I3410">
        <v>21</v>
      </c>
      <c r="J3410" t="str">
        <f t="shared" si="53"/>
        <v>06-30-2021</v>
      </c>
      <c r="K3410">
        <v>160000</v>
      </c>
      <c r="L3410">
        <v>0</v>
      </c>
      <c r="M3410">
        <v>0</v>
      </c>
      <c r="N3410">
        <v>0</v>
      </c>
      <c r="P3410">
        <v>19.571000000000002</v>
      </c>
      <c r="U3410">
        <v>0</v>
      </c>
      <c r="V3410">
        <v>0</v>
      </c>
      <c r="Y3410">
        <v>0</v>
      </c>
      <c r="AE3410">
        <v>0</v>
      </c>
      <c r="AP3410" t="s">
        <v>56</v>
      </c>
      <c r="AR3410">
        <v>0</v>
      </c>
      <c r="AS3410" t="s">
        <v>73</v>
      </c>
      <c r="AX3410">
        <v>110</v>
      </c>
      <c r="AY3410" t="s">
        <v>480</v>
      </c>
      <c r="AZ3410">
        <v>1363</v>
      </c>
      <c r="BA3410">
        <v>145340</v>
      </c>
      <c r="BC3410">
        <v>0</v>
      </c>
      <c r="BD3410" t="s">
        <v>59</v>
      </c>
    </row>
    <row r="3411" spans="1:56" x14ac:dyDescent="0.25">
      <c r="A3411">
        <v>1</v>
      </c>
      <c r="B3411">
        <v>6</v>
      </c>
      <c r="C3411">
        <v>14</v>
      </c>
      <c r="D3411">
        <v>460470500300</v>
      </c>
      <c r="E3411" t="s">
        <v>2906</v>
      </c>
      <c r="G3411">
        <v>312</v>
      </c>
      <c r="H3411">
        <v>6</v>
      </c>
      <c r="I3411">
        <v>21</v>
      </c>
      <c r="J3411" t="str">
        <f t="shared" si="53"/>
        <v>06-14-2021</v>
      </c>
      <c r="K3411">
        <v>230000</v>
      </c>
      <c r="L3411">
        <v>1792</v>
      </c>
      <c r="M3411">
        <v>0</v>
      </c>
      <c r="N3411">
        <v>0</v>
      </c>
      <c r="P3411">
        <v>1.002</v>
      </c>
      <c r="Q3411">
        <v>1</v>
      </c>
      <c r="R3411">
        <v>2</v>
      </c>
      <c r="S3411">
        <v>21</v>
      </c>
      <c r="T3411" t="s">
        <v>76</v>
      </c>
      <c r="U3411">
        <v>3</v>
      </c>
      <c r="V3411">
        <v>1792</v>
      </c>
      <c r="X3411" t="s">
        <v>63</v>
      </c>
      <c r="Y3411">
        <v>672</v>
      </c>
      <c r="Z3411" t="s">
        <v>64</v>
      </c>
      <c r="AA3411" t="s">
        <v>65</v>
      </c>
      <c r="AB3411" t="s">
        <v>66</v>
      </c>
      <c r="AC3411" t="s">
        <v>67</v>
      </c>
      <c r="AE3411">
        <v>6</v>
      </c>
      <c r="AF3411" t="s">
        <v>102</v>
      </c>
      <c r="AG3411" t="s">
        <v>69</v>
      </c>
      <c r="AI3411" t="s">
        <v>70</v>
      </c>
      <c r="AK3411" t="s">
        <v>71</v>
      </c>
      <c r="AL3411">
        <v>14</v>
      </c>
      <c r="AN3411" t="s">
        <v>72</v>
      </c>
      <c r="AR3411">
        <v>0</v>
      </c>
      <c r="AX3411">
        <v>510</v>
      </c>
      <c r="AY3411" t="s">
        <v>848</v>
      </c>
      <c r="AZ3411">
        <v>4312</v>
      </c>
      <c r="BA3411">
        <v>15400</v>
      </c>
      <c r="BC3411">
        <v>186340</v>
      </c>
      <c r="BD3411" t="s">
        <v>59</v>
      </c>
    </row>
    <row r="3412" spans="1:56" x14ac:dyDescent="0.25">
      <c r="A3412">
        <v>1</v>
      </c>
      <c r="B3412">
        <v>6</v>
      </c>
      <c r="C3412">
        <v>14</v>
      </c>
      <c r="D3412">
        <v>460470500400</v>
      </c>
      <c r="E3412" t="s">
        <v>2907</v>
      </c>
      <c r="G3412">
        <v>313</v>
      </c>
      <c r="H3412">
        <v>6</v>
      </c>
      <c r="I3412">
        <v>21</v>
      </c>
      <c r="J3412" t="str">
        <f t="shared" si="53"/>
        <v>06-14-2021</v>
      </c>
      <c r="K3412">
        <v>300000</v>
      </c>
      <c r="L3412">
        <v>2592</v>
      </c>
      <c r="M3412">
        <v>0</v>
      </c>
      <c r="N3412">
        <v>0</v>
      </c>
      <c r="P3412">
        <v>1</v>
      </c>
      <c r="Q3412">
        <v>1</v>
      </c>
      <c r="R3412">
        <v>2</v>
      </c>
      <c r="S3412">
        <v>11</v>
      </c>
      <c r="T3412" t="s">
        <v>76</v>
      </c>
      <c r="U3412">
        <v>3</v>
      </c>
      <c r="V3412">
        <v>1712</v>
      </c>
      <c r="X3412" t="s">
        <v>63</v>
      </c>
      <c r="Y3412">
        <v>784</v>
      </c>
      <c r="Z3412" t="s">
        <v>64</v>
      </c>
      <c r="AA3412" t="s">
        <v>65</v>
      </c>
      <c r="AB3412" t="s">
        <v>66</v>
      </c>
      <c r="AC3412" t="s">
        <v>67</v>
      </c>
      <c r="AE3412">
        <v>9</v>
      </c>
      <c r="AF3412" t="s">
        <v>68</v>
      </c>
      <c r="AG3412" t="s">
        <v>69</v>
      </c>
      <c r="AI3412" t="s">
        <v>70</v>
      </c>
      <c r="AK3412" t="s">
        <v>71</v>
      </c>
      <c r="AL3412">
        <v>14</v>
      </c>
      <c r="AN3412" t="s">
        <v>310</v>
      </c>
      <c r="AP3412" t="s">
        <v>56</v>
      </c>
      <c r="AR3412">
        <v>0</v>
      </c>
      <c r="AS3412" t="s">
        <v>73</v>
      </c>
      <c r="AT3412" t="s">
        <v>74</v>
      </c>
      <c r="AV3412" t="s">
        <v>74</v>
      </c>
      <c r="AX3412">
        <v>510</v>
      </c>
      <c r="AY3412" t="s">
        <v>2908</v>
      </c>
      <c r="AZ3412">
        <v>2313</v>
      </c>
      <c r="BA3412">
        <v>16200</v>
      </c>
      <c r="BC3412">
        <v>285690</v>
      </c>
      <c r="BD3412" t="s">
        <v>59</v>
      </c>
    </row>
    <row r="3413" spans="1:56" x14ac:dyDescent="0.25">
      <c r="A3413">
        <v>1</v>
      </c>
      <c r="B3413">
        <v>6</v>
      </c>
      <c r="C3413">
        <v>14</v>
      </c>
      <c r="D3413">
        <v>460470500700</v>
      </c>
      <c r="E3413" t="s">
        <v>2909</v>
      </c>
      <c r="G3413">
        <v>313</v>
      </c>
      <c r="H3413">
        <v>6</v>
      </c>
      <c r="I3413">
        <v>21</v>
      </c>
      <c r="J3413" t="str">
        <f t="shared" si="53"/>
        <v>06-14-2021</v>
      </c>
      <c r="K3413">
        <v>300000</v>
      </c>
      <c r="L3413">
        <v>0</v>
      </c>
      <c r="M3413">
        <v>0</v>
      </c>
      <c r="N3413">
        <v>0</v>
      </c>
      <c r="P3413">
        <v>3.766</v>
      </c>
      <c r="U3413">
        <v>0</v>
      </c>
      <c r="V3413">
        <v>0</v>
      </c>
      <c r="Y3413">
        <v>0</v>
      </c>
      <c r="AE3413">
        <v>0</v>
      </c>
      <c r="AR3413">
        <v>0</v>
      </c>
      <c r="AS3413" t="s">
        <v>73</v>
      </c>
      <c r="AX3413">
        <v>500</v>
      </c>
      <c r="AY3413" t="s">
        <v>58</v>
      </c>
      <c r="AZ3413">
        <v>2313</v>
      </c>
      <c r="BA3413">
        <v>12430</v>
      </c>
      <c r="BC3413">
        <v>0</v>
      </c>
      <c r="BD3413" t="s">
        <v>59</v>
      </c>
    </row>
    <row r="3414" spans="1:56" x14ac:dyDescent="0.25">
      <c r="A3414">
        <v>1</v>
      </c>
      <c r="B3414">
        <v>6</v>
      </c>
      <c r="C3414">
        <v>23</v>
      </c>
      <c r="D3414">
        <v>470631700000</v>
      </c>
      <c r="E3414" t="s">
        <v>886</v>
      </c>
      <c r="G3414">
        <v>343</v>
      </c>
      <c r="H3414">
        <v>6</v>
      </c>
      <c r="I3414">
        <v>21</v>
      </c>
      <c r="J3414" t="str">
        <f t="shared" si="53"/>
        <v>06-23-2021</v>
      </c>
      <c r="K3414">
        <v>120000</v>
      </c>
      <c r="L3414">
        <v>0</v>
      </c>
      <c r="M3414">
        <v>33</v>
      </c>
      <c r="N3414">
        <v>78</v>
      </c>
      <c r="P3414">
        <v>0</v>
      </c>
      <c r="U3414">
        <v>0</v>
      </c>
      <c r="V3414">
        <v>0</v>
      </c>
      <c r="Y3414">
        <v>0</v>
      </c>
      <c r="AE3414">
        <v>0</v>
      </c>
      <c r="AR3414">
        <v>4793</v>
      </c>
      <c r="AS3414" t="s">
        <v>73</v>
      </c>
      <c r="AX3414">
        <v>500</v>
      </c>
      <c r="AY3414" t="s">
        <v>58</v>
      </c>
      <c r="AZ3414">
        <v>5343</v>
      </c>
      <c r="BA3414">
        <v>3340</v>
      </c>
      <c r="BC3414">
        <v>0</v>
      </c>
      <c r="BD3414" t="s">
        <v>59</v>
      </c>
    </row>
    <row r="3415" spans="1:56" x14ac:dyDescent="0.25">
      <c r="A3415">
        <v>1</v>
      </c>
      <c r="B3415">
        <v>6</v>
      </c>
      <c r="C3415">
        <v>23</v>
      </c>
      <c r="D3415">
        <v>470631800000</v>
      </c>
      <c r="E3415" t="s">
        <v>886</v>
      </c>
      <c r="G3415">
        <v>343</v>
      </c>
      <c r="H3415">
        <v>6</v>
      </c>
      <c r="I3415">
        <v>21</v>
      </c>
      <c r="J3415" t="str">
        <f t="shared" si="53"/>
        <v>06-23-2021</v>
      </c>
      <c r="K3415">
        <v>120000</v>
      </c>
      <c r="L3415">
        <v>0</v>
      </c>
      <c r="M3415">
        <v>40</v>
      </c>
      <c r="N3415">
        <v>78</v>
      </c>
      <c r="P3415">
        <v>0</v>
      </c>
      <c r="U3415">
        <v>0</v>
      </c>
      <c r="V3415">
        <v>0</v>
      </c>
      <c r="Y3415">
        <v>0</v>
      </c>
      <c r="AE3415">
        <v>0</v>
      </c>
      <c r="AR3415">
        <v>4793</v>
      </c>
      <c r="AS3415" t="s">
        <v>73</v>
      </c>
      <c r="AX3415">
        <v>500</v>
      </c>
      <c r="AY3415" t="s">
        <v>755</v>
      </c>
      <c r="AZ3415">
        <v>5343</v>
      </c>
      <c r="BA3415">
        <v>0</v>
      </c>
      <c r="BC3415">
        <v>0</v>
      </c>
      <c r="BD3415" t="s">
        <v>59</v>
      </c>
    </row>
    <row r="3416" spans="1:56" x14ac:dyDescent="0.25">
      <c r="A3416">
        <v>1</v>
      </c>
      <c r="B3416">
        <v>6</v>
      </c>
      <c r="C3416">
        <v>23</v>
      </c>
      <c r="D3416">
        <v>470631900000</v>
      </c>
      <c r="E3416" t="s">
        <v>2987</v>
      </c>
      <c r="G3416">
        <v>343</v>
      </c>
      <c r="H3416">
        <v>6</v>
      </c>
      <c r="I3416">
        <v>21</v>
      </c>
      <c r="J3416" t="str">
        <f t="shared" si="53"/>
        <v>06-23-2021</v>
      </c>
      <c r="K3416">
        <v>120000</v>
      </c>
      <c r="L3416">
        <v>1652</v>
      </c>
      <c r="M3416">
        <v>80</v>
      </c>
      <c r="N3416">
        <v>78</v>
      </c>
      <c r="P3416">
        <v>0</v>
      </c>
      <c r="Q3416">
        <v>2</v>
      </c>
      <c r="R3416" t="s">
        <v>116</v>
      </c>
      <c r="S3416" t="s">
        <v>123</v>
      </c>
      <c r="T3416" t="s">
        <v>112</v>
      </c>
      <c r="U3416">
        <v>0</v>
      </c>
      <c r="V3416">
        <v>0</v>
      </c>
      <c r="X3416" t="s">
        <v>63</v>
      </c>
      <c r="Y3416">
        <v>624</v>
      </c>
      <c r="Z3416" t="s">
        <v>64</v>
      </c>
      <c r="AA3416" t="s">
        <v>152</v>
      </c>
      <c r="AB3416" t="s">
        <v>137</v>
      </c>
      <c r="AC3416" t="s">
        <v>67</v>
      </c>
      <c r="AE3416">
        <v>6</v>
      </c>
      <c r="AF3416" t="s">
        <v>81</v>
      </c>
      <c r="AK3416" t="s">
        <v>71</v>
      </c>
      <c r="AL3416">
        <v>45</v>
      </c>
      <c r="AN3416" t="s">
        <v>82</v>
      </c>
      <c r="AP3416" t="s">
        <v>56</v>
      </c>
      <c r="AR3416">
        <v>4793</v>
      </c>
      <c r="AS3416" t="s">
        <v>73</v>
      </c>
      <c r="AT3416" t="s">
        <v>213</v>
      </c>
      <c r="AV3416" t="s">
        <v>213</v>
      </c>
      <c r="AX3416">
        <v>510</v>
      </c>
      <c r="AY3416" t="s">
        <v>429</v>
      </c>
      <c r="AZ3416">
        <v>5343</v>
      </c>
      <c r="BA3416">
        <v>8090</v>
      </c>
      <c r="BC3416">
        <v>78200</v>
      </c>
      <c r="BD3416" t="s">
        <v>59</v>
      </c>
    </row>
    <row r="3417" spans="1:56" x14ac:dyDescent="0.25">
      <c r="A3417">
        <v>1</v>
      </c>
      <c r="B3417">
        <v>6</v>
      </c>
      <c r="C3417">
        <v>3</v>
      </c>
      <c r="D3417">
        <v>470820200000</v>
      </c>
      <c r="E3417" t="s">
        <v>3074</v>
      </c>
      <c r="G3417">
        <v>302</v>
      </c>
      <c r="H3417">
        <v>6</v>
      </c>
      <c r="I3417">
        <v>21</v>
      </c>
      <c r="J3417" t="str">
        <f t="shared" si="53"/>
        <v>06-03-2021</v>
      </c>
      <c r="K3417">
        <v>250000</v>
      </c>
      <c r="L3417">
        <v>2568</v>
      </c>
      <c r="M3417">
        <v>68</v>
      </c>
      <c r="N3417">
        <v>115</v>
      </c>
      <c r="P3417">
        <v>0</v>
      </c>
      <c r="Q3417" t="s">
        <v>279</v>
      </c>
      <c r="R3417" t="s">
        <v>116</v>
      </c>
      <c r="S3417" t="s">
        <v>123</v>
      </c>
      <c r="T3417" t="s">
        <v>384</v>
      </c>
      <c r="U3417">
        <v>5</v>
      </c>
      <c r="V3417">
        <v>225</v>
      </c>
      <c r="Y3417">
        <v>528</v>
      </c>
      <c r="Z3417" t="s">
        <v>92</v>
      </c>
      <c r="AA3417" t="s">
        <v>772</v>
      </c>
      <c r="AB3417" t="s">
        <v>80</v>
      </c>
      <c r="AC3417" t="s">
        <v>67</v>
      </c>
      <c r="AE3417">
        <v>9</v>
      </c>
      <c r="AF3417" t="s">
        <v>88</v>
      </c>
      <c r="AI3417" t="s">
        <v>70</v>
      </c>
      <c r="AK3417" t="s">
        <v>154</v>
      </c>
      <c r="AL3417">
        <v>40</v>
      </c>
      <c r="AN3417" t="s">
        <v>310</v>
      </c>
      <c r="AP3417" t="s">
        <v>56</v>
      </c>
      <c r="AR3417">
        <v>4796</v>
      </c>
      <c r="AS3417" t="s">
        <v>73</v>
      </c>
      <c r="AT3417" t="s">
        <v>213</v>
      </c>
      <c r="AV3417" t="s">
        <v>213</v>
      </c>
      <c r="AX3417">
        <v>510</v>
      </c>
      <c r="AY3417" t="s">
        <v>3075</v>
      </c>
      <c r="AZ3417">
        <v>3302</v>
      </c>
      <c r="BA3417">
        <v>10060</v>
      </c>
      <c r="BC3417">
        <v>140310</v>
      </c>
      <c r="BD3417" t="s">
        <v>59</v>
      </c>
    </row>
    <row r="3418" spans="1:56" x14ac:dyDescent="0.25">
      <c r="A3418">
        <v>1</v>
      </c>
      <c r="B3418">
        <v>6</v>
      </c>
      <c r="C3418">
        <v>3</v>
      </c>
      <c r="D3418">
        <v>470820300100</v>
      </c>
      <c r="E3418" t="s">
        <v>3076</v>
      </c>
      <c r="G3418">
        <v>302</v>
      </c>
      <c r="H3418">
        <v>6</v>
      </c>
      <c r="I3418">
        <v>21</v>
      </c>
      <c r="J3418" t="str">
        <f t="shared" si="53"/>
        <v>06-03-2021</v>
      </c>
      <c r="K3418">
        <v>250000</v>
      </c>
      <c r="L3418">
        <v>0</v>
      </c>
      <c r="M3418">
        <v>2</v>
      </c>
      <c r="N3418">
        <v>115</v>
      </c>
      <c r="P3418">
        <v>0</v>
      </c>
      <c r="U3418">
        <v>0</v>
      </c>
      <c r="V3418">
        <v>0</v>
      </c>
      <c r="Y3418">
        <v>0</v>
      </c>
      <c r="AE3418">
        <v>0</v>
      </c>
      <c r="AR3418">
        <v>4796</v>
      </c>
      <c r="AS3418" t="s">
        <v>73</v>
      </c>
      <c r="AX3418">
        <v>500</v>
      </c>
      <c r="AY3418" t="s">
        <v>439</v>
      </c>
      <c r="AZ3418">
        <v>3302</v>
      </c>
      <c r="BA3418">
        <v>0</v>
      </c>
      <c r="BC3418">
        <v>0</v>
      </c>
      <c r="BD3418" t="s">
        <v>59</v>
      </c>
    </row>
    <row r="3419" spans="1:56" x14ac:dyDescent="0.25">
      <c r="A3419">
        <v>1</v>
      </c>
      <c r="B3419">
        <v>6</v>
      </c>
      <c r="C3419">
        <v>7</v>
      </c>
      <c r="D3419">
        <v>471160800000</v>
      </c>
      <c r="E3419" t="s">
        <v>3217</v>
      </c>
      <c r="G3419">
        <v>305</v>
      </c>
      <c r="H3419">
        <v>6</v>
      </c>
      <c r="I3419">
        <v>21</v>
      </c>
      <c r="J3419" t="str">
        <f t="shared" si="53"/>
        <v>06-07-2021</v>
      </c>
      <c r="K3419">
        <v>80000</v>
      </c>
      <c r="L3419">
        <v>1664</v>
      </c>
      <c r="M3419">
        <v>0</v>
      </c>
      <c r="N3419">
        <v>0</v>
      </c>
      <c r="P3419">
        <v>0</v>
      </c>
      <c r="Q3419">
        <v>2</v>
      </c>
      <c r="R3419" t="s">
        <v>116</v>
      </c>
      <c r="S3419" t="s">
        <v>123</v>
      </c>
      <c r="T3419" t="s">
        <v>76</v>
      </c>
      <c r="U3419">
        <v>0</v>
      </c>
      <c r="V3419">
        <v>371</v>
      </c>
      <c r="Y3419">
        <v>864</v>
      </c>
      <c r="Z3419" t="s">
        <v>92</v>
      </c>
      <c r="AA3419" t="s">
        <v>152</v>
      </c>
      <c r="AB3419" t="s">
        <v>137</v>
      </c>
      <c r="AC3419" t="s">
        <v>67</v>
      </c>
      <c r="AE3419">
        <v>9</v>
      </c>
      <c r="AF3419" t="s">
        <v>102</v>
      </c>
      <c r="AG3419" t="s">
        <v>69</v>
      </c>
      <c r="AK3419" t="s">
        <v>3218</v>
      </c>
      <c r="AL3419">
        <v>65</v>
      </c>
      <c r="AN3419" t="s">
        <v>170</v>
      </c>
      <c r="AP3419" t="s">
        <v>56</v>
      </c>
      <c r="AR3419">
        <v>4796</v>
      </c>
      <c r="AS3419" t="s">
        <v>73</v>
      </c>
      <c r="AT3419" t="s">
        <v>213</v>
      </c>
      <c r="AV3419" t="s">
        <v>213</v>
      </c>
      <c r="AX3419">
        <v>510</v>
      </c>
      <c r="AY3419" t="s">
        <v>58</v>
      </c>
      <c r="AZ3419">
        <v>3305</v>
      </c>
      <c r="BA3419">
        <v>17770</v>
      </c>
      <c r="BC3419">
        <v>43060</v>
      </c>
      <c r="BD3419" t="s">
        <v>59</v>
      </c>
    </row>
    <row r="3420" spans="1:56" x14ac:dyDescent="0.25">
      <c r="A3420">
        <v>1</v>
      </c>
      <c r="B3420">
        <v>6</v>
      </c>
      <c r="C3420">
        <v>17</v>
      </c>
      <c r="D3420">
        <v>471160860000</v>
      </c>
      <c r="E3420" t="s">
        <v>3219</v>
      </c>
      <c r="G3420">
        <v>330</v>
      </c>
      <c r="H3420">
        <v>6</v>
      </c>
      <c r="I3420">
        <v>21</v>
      </c>
      <c r="J3420" t="str">
        <f t="shared" si="53"/>
        <v>06-17-2021</v>
      </c>
      <c r="K3420">
        <v>127000</v>
      </c>
      <c r="L3420">
        <v>1510</v>
      </c>
      <c r="M3420">
        <v>0</v>
      </c>
      <c r="N3420">
        <v>0</v>
      </c>
      <c r="P3420">
        <v>0.46</v>
      </c>
      <c r="Q3420">
        <v>1</v>
      </c>
      <c r="R3420">
        <v>1</v>
      </c>
      <c r="S3420">
        <v>9561</v>
      </c>
      <c r="T3420" t="s">
        <v>112</v>
      </c>
      <c r="U3420">
        <v>0</v>
      </c>
      <c r="V3420">
        <v>0</v>
      </c>
      <c r="Y3420">
        <v>624</v>
      </c>
      <c r="Z3420" t="s">
        <v>64</v>
      </c>
      <c r="AA3420" t="s">
        <v>359</v>
      </c>
      <c r="AB3420" t="s">
        <v>66</v>
      </c>
      <c r="AC3420" t="s">
        <v>67</v>
      </c>
      <c r="AE3420">
        <v>6</v>
      </c>
      <c r="AF3420" t="s">
        <v>81</v>
      </c>
      <c r="AK3420" t="s">
        <v>71</v>
      </c>
      <c r="AL3420">
        <v>42</v>
      </c>
      <c r="AN3420" t="s">
        <v>82</v>
      </c>
      <c r="AP3420" t="s">
        <v>56</v>
      </c>
      <c r="AR3420">
        <v>4794</v>
      </c>
      <c r="AS3420" t="s">
        <v>73</v>
      </c>
      <c r="AT3420" t="s">
        <v>74</v>
      </c>
      <c r="AV3420" t="s">
        <v>74</v>
      </c>
      <c r="AX3420">
        <v>510</v>
      </c>
      <c r="AY3420" t="s">
        <v>473</v>
      </c>
      <c r="AZ3420">
        <v>5330</v>
      </c>
      <c r="BA3420">
        <v>8710</v>
      </c>
      <c r="BC3420">
        <v>73740</v>
      </c>
      <c r="BD3420" t="s">
        <v>59</v>
      </c>
    </row>
    <row r="3421" spans="1:56" x14ac:dyDescent="0.25">
      <c r="A3421">
        <v>1</v>
      </c>
      <c r="B3421">
        <v>6</v>
      </c>
      <c r="C3421">
        <v>28</v>
      </c>
      <c r="D3421">
        <v>480141400000</v>
      </c>
      <c r="E3421" t="s">
        <v>3304</v>
      </c>
      <c r="G3421">
        <v>357</v>
      </c>
      <c r="H3421">
        <v>6</v>
      </c>
      <c r="I3421">
        <v>21</v>
      </c>
      <c r="J3421" t="str">
        <f t="shared" si="53"/>
        <v>06-28-2021</v>
      </c>
      <c r="K3421">
        <v>162500</v>
      </c>
      <c r="L3421">
        <v>1698</v>
      </c>
      <c r="M3421">
        <v>0</v>
      </c>
      <c r="N3421">
        <v>0</v>
      </c>
      <c r="P3421">
        <v>2.4969999999999999</v>
      </c>
      <c r="Q3421" t="s">
        <v>61</v>
      </c>
      <c r="R3421" t="s">
        <v>116</v>
      </c>
      <c r="S3421" t="s">
        <v>419</v>
      </c>
      <c r="T3421" t="s">
        <v>62</v>
      </c>
      <c r="U3421">
        <v>0</v>
      </c>
      <c r="V3421">
        <v>772</v>
      </c>
      <c r="Y3421">
        <v>624</v>
      </c>
      <c r="Z3421" t="s">
        <v>64</v>
      </c>
      <c r="AA3421" t="s">
        <v>3305</v>
      </c>
      <c r="AB3421" t="s">
        <v>80</v>
      </c>
      <c r="AC3421" t="s">
        <v>67</v>
      </c>
      <c r="AE3421">
        <v>10</v>
      </c>
      <c r="AF3421" t="s">
        <v>81</v>
      </c>
      <c r="AK3421" t="s">
        <v>71</v>
      </c>
      <c r="AL3421">
        <v>42</v>
      </c>
      <c r="AN3421" t="s">
        <v>72</v>
      </c>
      <c r="AP3421" t="s">
        <v>56</v>
      </c>
      <c r="AR3421">
        <v>0</v>
      </c>
      <c r="AS3421" t="s">
        <v>73</v>
      </c>
      <c r="AT3421" t="s">
        <v>74</v>
      </c>
      <c r="AV3421" t="s">
        <v>74</v>
      </c>
      <c r="AX3421">
        <v>111</v>
      </c>
      <c r="AY3421" t="s">
        <v>429</v>
      </c>
      <c r="AZ3421">
        <v>3357</v>
      </c>
      <c r="BA3421">
        <v>27260</v>
      </c>
      <c r="BC3421">
        <v>89460</v>
      </c>
      <c r="BD3421" t="s">
        <v>59</v>
      </c>
    </row>
    <row r="3422" spans="1:56" x14ac:dyDescent="0.25">
      <c r="A3422">
        <v>1</v>
      </c>
      <c r="B3422">
        <v>6</v>
      </c>
      <c r="C3422">
        <v>21</v>
      </c>
      <c r="D3422">
        <v>480191500000</v>
      </c>
      <c r="E3422" t="s">
        <v>3325</v>
      </c>
      <c r="G3422">
        <v>340</v>
      </c>
      <c r="H3422">
        <v>6</v>
      </c>
      <c r="I3422">
        <v>21</v>
      </c>
      <c r="J3422" t="str">
        <f t="shared" si="53"/>
        <v>06-21-2021</v>
      </c>
      <c r="K3422">
        <v>176500</v>
      </c>
      <c r="L3422">
        <v>1205</v>
      </c>
      <c r="M3422">
        <v>0</v>
      </c>
      <c r="N3422">
        <v>0</v>
      </c>
      <c r="P3422">
        <v>0</v>
      </c>
      <c r="Q3422">
        <v>1</v>
      </c>
      <c r="R3422">
        <v>1</v>
      </c>
      <c r="S3422">
        <v>9581</v>
      </c>
      <c r="T3422" t="s">
        <v>76</v>
      </c>
      <c r="U3422">
        <v>0</v>
      </c>
      <c r="V3422">
        <v>1205</v>
      </c>
      <c r="W3422" t="s">
        <v>71</v>
      </c>
      <c r="X3422" t="s">
        <v>63</v>
      </c>
      <c r="Y3422">
        <v>620</v>
      </c>
      <c r="Z3422" t="s">
        <v>64</v>
      </c>
      <c r="AA3422" t="s">
        <v>152</v>
      </c>
      <c r="AB3422" t="s">
        <v>66</v>
      </c>
      <c r="AC3422" t="s">
        <v>67</v>
      </c>
      <c r="AE3422">
        <v>5</v>
      </c>
      <c r="AF3422" t="s">
        <v>309</v>
      </c>
      <c r="AI3422" t="s">
        <v>89</v>
      </c>
      <c r="AK3422" t="s">
        <v>71</v>
      </c>
      <c r="AL3422">
        <v>40</v>
      </c>
      <c r="AN3422" t="s">
        <v>72</v>
      </c>
      <c r="AP3422" t="s">
        <v>56</v>
      </c>
      <c r="AR3422">
        <v>4804</v>
      </c>
      <c r="AS3422" t="s">
        <v>73</v>
      </c>
      <c r="AT3422" t="s">
        <v>74</v>
      </c>
      <c r="AV3422" t="s">
        <v>74</v>
      </c>
      <c r="AX3422">
        <v>510</v>
      </c>
      <c r="AY3422" t="s">
        <v>429</v>
      </c>
      <c r="AZ3422">
        <v>4340</v>
      </c>
      <c r="BA3422">
        <v>7860</v>
      </c>
      <c r="BC3422">
        <v>99600</v>
      </c>
      <c r="BD3422" t="s">
        <v>59</v>
      </c>
    </row>
    <row r="3423" spans="1:56" x14ac:dyDescent="0.25">
      <c r="A3423">
        <v>1</v>
      </c>
      <c r="B3423">
        <v>6</v>
      </c>
      <c r="C3423">
        <v>9</v>
      </c>
      <c r="D3423">
        <v>480260800800</v>
      </c>
      <c r="E3423" t="s">
        <v>3341</v>
      </c>
      <c r="G3423">
        <v>310</v>
      </c>
      <c r="H3423">
        <v>6</v>
      </c>
      <c r="I3423">
        <v>21</v>
      </c>
      <c r="J3423" t="str">
        <f t="shared" si="53"/>
        <v>06-09-2021</v>
      </c>
      <c r="K3423">
        <v>40000</v>
      </c>
      <c r="L3423">
        <v>0</v>
      </c>
      <c r="M3423">
        <v>0</v>
      </c>
      <c r="N3423">
        <v>0</v>
      </c>
      <c r="P3423">
        <v>2.2490000000000001</v>
      </c>
      <c r="U3423">
        <v>0</v>
      </c>
      <c r="V3423">
        <v>0</v>
      </c>
      <c r="Y3423">
        <v>0</v>
      </c>
      <c r="AE3423">
        <v>0</v>
      </c>
      <c r="AP3423" t="s">
        <v>56</v>
      </c>
      <c r="AR3423">
        <v>0</v>
      </c>
      <c r="AS3423" t="s">
        <v>73</v>
      </c>
      <c r="AX3423">
        <v>110</v>
      </c>
      <c r="AY3423" t="s">
        <v>58</v>
      </c>
      <c r="AZ3423">
        <v>1310</v>
      </c>
      <c r="BA3423">
        <v>0</v>
      </c>
      <c r="BC3423">
        <v>0</v>
      </c>
      <c r="BD3423" t="s">
        <v>59</v>
      </c>
    </row>
    <row r="3424" spans="1:56" x14ac:dyDescent="0.25">
      <c r="A3424">
        <v>1</v>
      </c>
      <c r="B3424">
        <v>6</v>
      </c>
      <c r="C3424">
        <v>18</v>
      </c>
      <c r="D3424">
        <v>490540300000</v>
      </c>
      <c r="E3424" t="s">
        <v>3448</v>
      </c>
      <c r="G3424">
        <v>339</v>
      </c>
      <c r="H3424">
        <v>6</v>
      </c>
      <c r="I3424">
        <v>21</v>
      </c>
      <c r="J3424" t="str">
        <f t="shared" si="53"/>
        <v>06-18-2021</v>
      </c>
      <c r="K3424">
        <v>149000</v>
      </c>
      <c r="L3424">
        <v>1040</v>
      </c>
      <c r="M3424">
        <v>82</v>
      </c>
      <c r="N3424">
        <v>145</v>
      </c>
      <c r="P3424">
        <v>0</v>
      </c>
      <c r="Q3424">
        <v>1</v>
      </c>
      <c r="R3424">
        <v>1</v>
      </c>
      <c r="S3424">
        <v>9721</v>
      </c>
      <c r="T3424" t="s">
        <v>112</v>
      </c>
      <c r="U3424">
        <v>0</v>
      </c>
      <c r="V3424">
        <v>0</v>
      </c>
      <c r="X3424" t="s">
        <v>63</v>
      </c>
      <c r="Y3424">
        <v>299</v>
      </c>
      <c r="Z3424" t="s">
        <v>64</v>
      </c>
      <c r="AA3424" t="s">
        <v>87</v>
      </c>
      <c r="AB3424" t="s">
        <v>66</v>
      </c>
      <c r="AC3424" t="s">
        <v>67</v>
      </c>
      <c r="AE3424">
        <v>6</v>
      </c>
      <c r="AF3424" t="s">
        <v>81</v>
      </c>
      <c r="AK3424" t="s">
        <v>898</v>
      </c>
      <c r="AL3424">
        <v>30</v>
      </c>
      <c r="AN3424" t="s">
        <v>72</v>
      </c>
      <c r="AP3424" t="s">
        <v>56</v>
      </c>
      <c r="AR3424">
        <v>4918</v>
      </c>
      <c r="AS3424" t="s">
        <v>73</v>
      </c>
      <c r="AT3424" t="s">
        <v>213</v>
      </c>
      <c r="AV3424" t="s">
        <v>74</v>
      </c>
      <c r="AX3424">
        <v>510</v>
      </c>
      <c r="AY3424" t="s">
        <v>473</v>
      </c>
      <c r="AZ3424">
        <v>3339</v>
      </c>
      <c r="BA3424">
        <v>13690</v>
      </c>
      <c r="BC3424">
        <v>68890</v>
      </c>
      <c r="BD3424" t="s">
        <v>59</v>
      </c>
    </row>
    <row r="3425" spans="1:56" x14ac:dyDescent="0.25">
      <c r="A3425">
        <v>1</v>
      </c>
      <c r="B3425">
        <v>6</v>
      </c>
      <c r="C3425">
        <v>16</v>
      </c>
      <c r="D3425">
        <v>490890000000</v>
      </c>
      <c r="E3425" t="s">
        <v>3508</v>
      </c>
      <c r="G3425">
        <v>329</v>
      </c>
      <c r="H3425">
        <v>6</v>
      </c>
      <c r="I3425">
        <v>21</v>
      </c>
      <c r="J3425" t="str">
        <f t="shared" si="53"/>
        <v>06-16-2021</v>
      </c>
      <c r="K3425">
        <v>158000</v>
      </c>
      <c r="L3425">
        <v>1540</v>
      </c>
      <c r="M3425">
        <v>143</v>
      </c>
      <c r="N3425">
        <v>100</v>
      </c>
      <c r="P3425">
        <v>0.32800000000000001</v>
      </c>
      <c r="Q3425">
        <v>1</v>
      </c>
      <c r="R3425">
        <v>2</v>
      </c>
      <c r="S3425">
        <v>31</v>
      </c>
      <c r="T3425" t="s">
        <v>112</v>
      </c>
      <c r="U3425">
        <v>3</v>
      </c>
      <c r="V3425">
        <v>0</v>
      </c>
      <c r="X3425" t="s">
        <v>63</v>
      </c>
      <c r="Y3425">
        <v>440</v>
      </c>
      <c r="Z3425" t="s">
        <v>64</v>
      </c>
      <c r="AA3425" t="s">
        <v>65</v>
      </c>
      <c r="AB3425" t="s">
        <v>66</v>
      </c>
      <c r="AC3425" t="s">
        <v>67</v>
      </c>
      <c r="AE3425">
        <v>5</v>
      </c>
      <c r="AF3425" t="s">
        <v>88</v>
      </c>
      <c r="AL3425">
        <v>12</v>
      </c>
      <c r="AN3425" t="s">
        <v>82</v>
      </c>
      <c r="AR3425">
        <v>4920</v>
      </c>
      <c r="AX3425">
        <v>510</v>
      </c>
      <c r="AY3425" t="s">
        <v>58</v>
      </c>
      <c r="AZ3425">
        <v>5329</v>
      </c>
      <c r="BA3425">
        <v>19740</v>
      </c>
      <c r="BC3425">
        <v>97910</v>
      </c>
      <c r="BD3425" t="s">
        <v>59</v>
      </c>
    </row>
    <row r="3426" spans="1:56" x14ac:dyDescent="0.25">
      <c r="A3426">
        <v>1</v>
      </c>
      <c r="B3426">
        <v>6</v>
      </c>
      <c r="C3426">
        <v>2</v>
      </c>
      <c r="D3426">
        <v>500171400000</v>
      </c>
      <c r="E3426" t="s">
        <v>3600</v>
      </c>
      <c r="G3426">
        <v>298</v>
      </c>
      <c r="H3426">
        <v>6</v>
      </c>
      <c r="I3426">
        <v>21</v>
      </c>
      <c r="J3426" t="str">
        <f t="shared" si="53"/>
        <v>06-02-2021</v>
      </c>
      <c r="K3426">
        <v>202259</v>
      </c>
      <c r="L3426">
        <v>1396</v>
      </c>
      <c r="M3426">
        <v>0</v>
      </c>
      <c r="N3426">
        <v>0</v>
      </c>
      <c r="P3426">
        <v>110.1</v>
      </c>
      <c r="Q3426">
        <v>1</v>
      </c>
      <c r="R3426">
        <v>1</v>
      </c>
      <c r="S3426">
        <v>9631</v>
      </c>
      <c r="T3426" t="s">
        <v>76</v>
      </c>
      <c r="U3426">
        <v>0</v>
      </c>
      <c r="V3426">
        <v>1396</v>
      </c>
      <c r="Y3426">
        <v>576</v>
      </c>
      <c r="Z3426" t="s">
        <v>64</v>
      </c>
      <c r="AA3426" t="s">
        <v>785</v>
      </c>
      <c r="AB3426" t="s">
        <v>66</v>
      </c>
      <c r="AC3426" t="s">
        <v>77</v>
      </c>
      <c r="AE3426">
        <v>7</v>
      </c>
      <c r="AF3426" t="s">
        <v>81</v>
      </c>
      <c r="AI3426" t="s">
        <v>70</v>
      </c>
      <c r="AK3426" t="s">
        <v>71</v>
      </c>
      <c r="AL3426">
        <v>40</v>
      </c>
      <c r="AN3426" t="s">
        <v>72</v>
      </c>
      <c r="AP3426" t="s">
        <v>56</v>
      </c>
      <c r="AR3426">
        <v>0</v>
      </c>
      <c r="AS3426" t="s">
        <v>73</v>
      </c>
      <c r="AT3426" t="s">
        <v>74</v>
      </c>
      <c r="AV3426" t="s">
        <v>74</v>
      </c>
      <c r="AX3426">
        <v>111</v>
      </c>
      <c r="AY3426" t="s">
        <v>58</v>
      </c>
      <c r="AZ3426">
        <v>17298</v>
      </c>
      <c r="BA3426">
        <v>796370</v>
      </c>
      <c r="BC3426">
        <v>98770</v>
      </c>
      <c r="BD3426" t="s">
        <v>59</v>
      </c>
    </row>
    <row r="3427" spans="1:56" x14ac:dyDescent="0.25">
      <c r="A3427">
        <v>1</v>
      </c>
      <c r="B3427">
        <v>6</v>
      </c>
      <c r="C3427">
        <v>2</v>
      </c>
      <c r="D3427">
        <v>500171400000</v>
      </c>
      <c r="E3427" t="s">
        <v>3600</v>
      </c>
      <c r="G3427">
        <v>299</v>
      </c>
      <c r="H3427">
        <v>6</v>
      </c>
      <c r="I3427">
        <v>21</v>
      </c>
      <c r="J3427" t="str">
        <f t="shared" si="53"/>
        <v>06-02-2021</v>
      </c>
      <c r="K3427">
        <v>202259</v>
      </c>
      <c r="L3427">
        <v>1396</v>
      </c>
      <c r="M3427">
        <v>0</v>
      </c>
      <c r="N3427">
        <v>0</v>
      </c>
      <c r="P3427">
        <v>110.1</v>
      </c>
      <c r="Q3427">
        <v>1</v>
      </c>
      <c r="R3427">
        <v>1</v>
      </c>
      <c r="S3427">
        <v>9631</v>
      </c>
      <c r="T3427" t="s">
        <v>76</v>
      </c>
      <c r="U3427">
        <v>0</v>
      </c>
      <c r="V3427">
        <v>1396</v>
      </c>
      <c r="Y3427">
        <v>576</v>
      </c>
      <c r="Z3427" t="s">
        <v>64</v>
      </c>
      <c r="AA3427" t="s">
        <v>785</v>
      </c>
      <c r="AB3427" t="s">
        <v>66</v>
      </c>
      <c r="AC3427" t="s">
        <v>77</v>
      </c>
      <c r="AE3427">
        <v>7</v>
      </c>
      <c r="AF3427" t="s">
        <v>81</v>
      </c>
      <c r="AI3427" t="s">
        <v>70</v>
      </c>
      <c r="AK3427" t="s">
        <v>71</v>
      </c>
      <c r="AL3427">
        <v>40</v>
      </c>
      <c r="AN3427" t="s">
        <v>72</v>
      </c>
      <c r="AP3427" t="s">
        <v>56</v>
      </c>
      <c r="AR3427">
        <v>0</v>
      </c>
      <c r="AS3427" t="s">
        <v>73</v>
      </c>
      <c r="AT3427" t="s">
        <v>74</v>
      </c>
      <c r="AV3427" t="s">
        <v>74</v>
      </c>
      <c r="AX3427">
        <v>111</v>
      </c>
      <c r="AY3427" t="s">
        <v>58</v>
      </c>
      <c r="AZ3427">
        <v>18299</v>
      </c>
      <c r="BA3427">
        <v>796370</v>
      </c>
      <c r="BC3427">
        <v>98770</v>
      </c>
      <c r="BD3427" t="s">
        <v>59</v>
      </c>
    </row>
    <row r="3428" spans="1:56" x14ac:dyDescent="0.25">
      <c r="A3428">
        <v>1</v>
      </c>
      <c r="B3428">
        <v>6</v>
      </c>
      <c r="C3428">
        <v>28</v>
      </c>
      <c r="D3428">
        <v>500391800000</v>
      </c>
      <c r="E3428" t="s">
        <v>3656</v>
      </c>
      <c r="G3428">
        <v>358</v>
      </c>
      <c r="H3428">
        <v>6</v>
      </c>
      <c r="I3428">
        <v>21</v>
      </c>
      <c r="J3428" t="str">
        <f t="shared" si="53"/>
        <v>06-28-2021</v>
      </c>
      <c r="K3428">
        <v>35200</v>
      </c>
      <c r="L3428">
        <v>1228</v>
      </c>
      <c r="M3428">
        <v>0</v>
      </c>
      <c r="N3428">
        <v>0</v>
      </c>
      <c r="P3428">
        <v>0</v>
      </c>
      <c r="Q3428" t="s">
        <v>223</v>
      </c>
      <c r="R3428" t="s">
        <v>116</v>
      </c>
      <c r="S3428" t="s">
        <v>135</v>
      </c>
      <c r="T3428" t="s">
        <v>623</v>
      </c>
      <c r="U3428">
        <v>0</v>
      </c>
      <c r="V3428">
        <v>972</v>
      </c>
      <c r="X3428" t="s">
        <v>63</v>
      </c>
      <c r="Y3428">
        <v>825</v>
      </c>
      <c r="Z3428" t="s">
        <v>92</v>
      </c>
      <c r="AA3428" t="s">
        <v>300</v>
      </c>
      <c r="AB3428" t="s">
        <v>66</v>
      </c>
      <c r="AC3428" t="s">
        <v>67</v>
      </c>
      <c r="AE3428">
        <v>6</v>
      </c>
      <c r="AF3428" t="s">
        <v>81</v>
      </c>
      <c r="AI3428" t="s">
        <v>70</v>
      </c>
      <c r="AK3428" t="s">
        <v>90</v>
      </c>
      <c r="AL3428">
        <v>45</v>
      </c>
      <c r="AN3428" t="s">
        <v>138</v>
      </c>
      <c r="AP3428" t="s">
        <v>56</v>
      </c>
      <c r="AR3428">
        <v>5000</v>
      </c>
      <c r="AS3428" t="s">
        <v>73</v>
      </c>
      <c r="AT3428" t="s">
        <v>74</v>
      </c>
      <c r="AV3428" t="s">
        <v>74</v>
      </c>
      <c r="AX3428">
        <v>510</v>
      </c>
      <c r="AY3428" t="s">
        <v>3657</v>
      </c>
      <c r="AZ3428">
        <v>4358</v>
      </c>
      <c r="BA3428">
        <v>4940</v>
      </c>
      <c r="BC3428">
        <v>72970</v>
      </c>
      <c r="BD3428" t="s">
        <v>59</v>
      </c>
    </row>
    <row r="3429" spans="1:56" x14ac:dyDescent="0.25">
      <c r="A3429">
        <v>1</v>
      </c>
      <c r="B3429">
        <v>6</v>
      </c>
      <c r="C3429">
        <v>28</v>
      </c>
      <c r="D3429">
        <v>500391900000</v>
      </c>
      <c r="E3429" t="s">
        <v>3648</v>
      </c>
      <c r="G3429">
        <v>358</v>
      </c>
      <c r="H3429">
        <v>6</v>
      </c>
      <c r="I3429">
        <v>21</v>
      </c>
      <c r="J3429" t="str">
        <f t="shared" si="53"/>
        <v>06-28-2021</v>
      </c>
      <c r="K3429">
        <v>35200</v>
      </c>
      <c r="L3429">
        <v>0</v>
      </c>
      <c r="M3429">
        <v>0</v>
      </c>
      <c r="N3429">
        <v>0</v>
      </c>
      <c r="P3429">
        <v>0</v>
      </c>
      <c r="U3429">
        <v>0</v>
      </c>
      <c r="V3429">
        <v>0</v>
      </c>
      <c r="Y3429">
        <v>0</v>
      </c>
      <c r="AE3429">
        <v>0</v>
      </c>
      <c r="AR3429">
        <v>5000</v>
      </c>
      <c r="AS3429" t="s">
        <v>73</v>
      </c>
      <c r="AX3429">
        <v>500</v>
      </c>
      <c r="AY3429" t="s">
        <v>442</v>
      </c>
      <c r="AZ3429">
        <v>4358</v>
      </c>
      <c r="BA3429">
        <v>0</v>
      </c>
      <c r="BC3429">
        <v>0</v>
      </c>
      <c r="BD3429" t="s">
        <v>59</v>
      </c>
    </row>
    <row r="3430" spans="1:56" x14ac:dyDescent="0.25">
      <c r="A3430">
        <v>1</v>
      </c>
      <c r="B3430">
        <v>6</v>
      </c>
      <c r="C3430">
        <v>2</v>
      </c>
      <c r="D3430">
        <v>560540200000</v>
      </c>
      <c r="E3430" t="s">
        <v>3758</v>
      </c>
      <c r="G3430">
        <v>297</v>
      </c>
      <c r="H3430">
        <v>6</v>
      </c>
      <c r="I3430">
        <v>21</v>
      </c>
      <c r="J3430" t="str">
        <f t="shared" si="53"/>
        <v>06-02-2021</v>
      </c>
      <c r="K3430">
        <v>158000</v>
      </c>
      <c r="L3430">
        <v>1370</v>
      </c>
      <c r="M3430">
        <v>66</v>
      </c>
      <c r="N3430">
        <v>132</v>
      </c>
      <c r="P3430">
        <v>0</v>
      </c>
      <c r="Q3430" t="s">
        <v>61</v>
      </c>
      <c r="R3430" t="s">
        <v>116</v>
      </c>
      <c r="S3430" t="s">
        <v>224</v>
      </c>
      <c r="T3430" t="s">
        <v>143</v>
      </c>
      <c r="U3430">
        <v>0</v>
      </c>
      <c r="V3430">
        <v>0</v>
      </c>
      <c r="Y3430">
        <v>0</v>
      </c>
      <c r="AA3430" t="s">
        <v>164</v>
      </c>
      <c r="AB3430" t="s">
        <v>137</v>
      </c>
      <c r="AC3430" t="s">
        <v>67</v>
      </c>
      <c r="AE3430">
        <v>7</v>
      </c>
      <c r="AF3430" t="s">
        <v>81</v>
      </c>
      <c r="AK3430" t="s">
        <v>71</v>
      </c>
      <c r="AL3430">
        <v>45</v>
      </c>
      <c r="AN3430" t="s">
        <v>82</v>
      </c>
      <c r="AP3430" t="s">
        <v>56</v>
      </c>
      <c r="AR3430">
        <v>5616</v>
      </c>
      <c r="AS3430" t="s">
        <v>73</v>
      </c>
      <c r="AX3430">
        <v>510</v>
      </c>
      <c r="AY3430" t="s">
        <v>429</v>
      </c>
      <c r="AZ3430">
        <v>4297</v>
      </c>
      <c r="BA3430">
        <v>8710</v>
      </c>
      <c r="BC3430">
        <v>69490</v>
      </c>
      <c r="BD3430" t="s">
        <v>59</v>
      </c>
    </row>
    <row r="3431" spans="1:56" x14ac:dyDescent="0.25">
      <c r="A3431">
        <v>1</v>
      </c>
      <c r="B3431">
        <v>6</v>
      </c>
      <c r="C3431">
        <v>23</v>
      </c>
      <c r="D3431">
        <v>560761041100</v>
      </c>
      <c r="E3431" t="s">
        <v>3827</v>
      </c>
      <c r="G3431">
        <v>344</v>
      </c>
      <c r="H3431">
        <v>6</v>
      </c>
      <c r="I3431">
        <v>21</v>
      </c>
      <c r="J3431" t="str">
        <f t="shared" si="53"/>
        <v>06-23-2021</v>
      </c>
      <c r="K3431">
        <v>485000</v>
      </c>
      <c r="L3431">
        <v>2261</v>
      </c>
      <c r="M3431">
        <v>150</v>
      </c>
      <c r="N3431">
        <v>135</v>
      </c>
      <c r="P3431">
        <v>0</v>
      </c>
      <c r="Q3431">
        <v>1</v>
      </c>
      <c r="R3431">
        <v>2</v>
      </c>
      <c r="S3431">
        <v>71</v>
      </c>
      <c r="T3431" t="s">
        <v>86</v>
      </c>
      <c r="U3431">
        <v>3</v>
      </c>
      <c r="V3431">
        <v>2261</v>
      </c>
      <c r="X3431" t="s">
        <v>63</v>
      </c>
      <c r="Y3431">
        <v>1116</v>
      </c>
      <c r="Z3431" t="s">
        <v>64</v>
      </c>
      <c r="AA3431" t="s">
        <v>192</v>
      </c>
      <c r="AB3431" t="s">
        <v>66</v>
      </c>
      <c r="AC3431" t="s">
        <v>77</v>
      </c>
      <c r="AE3431">
        <v>7</v>
      </c>
      <c r="AF3431" t="s">
        <v>68</v>
      </c>
      <c r="AG3431" t="s">
        <v>69</v>
      </c>
      <c r="AI3431" t="s">
        <v>70</v>
      </c>
      <c r="AK3431" t="s">
        <v>71</v>
      </c>
      <c r="AL3431">
        <v>7</v>
      </c>
      <c r="AN3431" t="s">
        <v>1254</v>
      </c>
      <c r="AP3431" t="s">
        <v>56</v>
      </c>
      <c r="AR3431">
        <v>5601</v>
      </c>
      <c r="AS3431" t="s">
        <v>73</v>
      </c>
      <c r="AT3431" t="s">
        <v>213</v>
      </c>
      <c r="AV3431" t="s">
        <v>213</v>
      </c>
      <c r="AX3431">
        <v>510</v>
      </c>
      <c r="AY3431" t="s">
        <v>3828</v>
      </c>
      <c r="AZ3431">
        <v>4344</v>
      </c>
      <c r="BA3431">
        <v>24310</v>
      </c>
      <c r="BC3431">
        <v>361260</v>
      </c>
      <c r="BD3431" t="s">
        <v>59</v>
      </c>
    </row>
    <row r="3432" spans="1:56" x14ac:dyDescent="0.25">
      <c r="A3432">
        <v>1</v>
      </c>
      <c r="B3432">
        <v>6</v>
      </c>
      <c r="C3432">
        <v>15</v>
      </c>
      <c r="D3432">
        <v>600480400000</v>
      </c>
      <c r="E3432" t="s">
        <v>3927</v>
      </c>
      <c r="G3432">
        <v>322</v>
      </c>
      <c r="H3432">
        <v>6</v>
      </c>
      <c r="I3432">
        <v>21</v>
      </c>
      <c r="J3432" t="str">
        <f t="shared" si="53"/>
        <v>06-15-2021</v>
      </c>
      <c r="K3432">
        <v>500</v>
      </c>
      <c r="L3432">
        <v>0</v>
      </c>
      <c r="M3432">
        <v>66</v>
      </c>
      <c r="N3432">
        <v>88</v>
      </c>
      <c r="P3432">
        <v>0</v>
      </c>
      <c r="U3432">
        <v>0</v>
      </c>
      <c r="V3432">
        <v>0</v>
      </c>
      <c r="Y3432">
        <v>0</v>
      </c>
      <c r="AE3432">
        <v>0</v>
      </c>
      <c r="AP3432" t="s">
        <v>56</v>
      </c>
      <c r="AR3432">
        <v>6000</v>
      </c>
      <c r="AS3432" t="s">
        <v>73</v>
      </c>
      <c r="AT3432" t="s">
        <v>74</v>
      </c>
      <c r="AV3432" t="s">
        <v>74</v>
      </c>
      <c r="AX3432">
        <v>500</v>
      </c>
      <c r="AY3432" t="s">
        <v>58</v>
      </c>
      <c r="AZ3432">
        <v>8322</v>
      </c>
      <c r="BA3432">
        <v>1510</v>
      </c>
      <c r="BC3432">
        <v>0</v>
      </c>
      <c r="BD3432" t="s">
        <v>59</v>
      </c>
    </row>
    <row r="3433" spans="1:56" x14ac:dyDescent="0.25">
      <c r="A3433">
        <v>1</v>
      </c>
      <c r="B3433">
        <v>6</v>
      </c>
      <c r="C3433">
        <v>14</v>
      </c>
      <c r="D3433">
        <v>610571300000</v>
      </c>
      <c r="E3433" t="s">
        <v>3963</v>
      </c>
      <c r="G3433">
        <v>318</v>
      </c>
      <c r="H3433">
        <v>6</v>
      </c>
      <c r="I3433">
        <v>21</v>
      </c>
      <c r="J3433" t="str">
        <f t="shared" si="53"/>
        <v>06-14-2021</v>
      </c>
      <c r="K3433">
        <v>11900</v>
      </c>
      <c r="L3433">
        <v>0</v>
      </c>
      <c r="M3433">
        <v>0</v>
      </c>
      <c r="N3433">
        <v>0</v>
      </c>
      <c r="P3433">
        <v>0</v>
      </c>
      <c r="U3433">
        <v>0</v>
      </c>
      <c r="V3433">
        <v>0</v>
      </c>
      <c r="Y3433">
        <v>0</v>
      </c>
      <c r="AE3433">
        <v>0</v>
      </c>
      <c r="AP3433" t="s">
        <v>56</v>
      </c>
      <c r="AR3433">
        <v>6121</v>
      </c>
      <c r="AS3433" t="s">
        <v>73</v>
      </c>
      <c r="AX3433">
        <v>500</v>
      </c>
      <c r="AY3433" t="s">
        <v>3952</v>
      </c>
      <c r="AZ3433">
        <v>5318</v>
      </c>
      <c r="BA3433">
        <v>0</v>
      </c>
      <c r="BC3433">
        <v>0</v>
      </c>
      <c r="BD3433" t="s">
        <v>59</v>
      </c>
    </row>
    <row r="3434" spans="1:56" x14ac:dyDescent="0.25">
      <c r="A3434">
        <v>1</v>
      </c>
      <c r="B3434">
        <v>6</v>
      </c>
      <c r="C3434">
        <v>14</v>
      </c>
      <c r="D3434">
        <v>610580700000</v>
      </c>
      <c r="E3434" t="s">
        <v>3975</v>
      </c>
      <c r="G3434">
        <v>318</v>
      </c>
      <c r="H3434">
        <v>6</v>
      </c>
      <c r="I3434">
        <v>21</v>
      </c>
      <c r="J3434" t="str">
        <f t="shared" si="53"/>
        <v>06-14-2021</v>
      </c>
      <c r="K3434">
        <v>11900</v>
      </c>
      <c r="L3434">
        <v>0</v>
      </c>
      <c r="M3434">
        <v>121</v>
      </c>
      <c r="N3434">
        <v>66</v>
      </c>
      <c r="P3434">
        <v>0</v>
      </c>
      <c r="U3434">
        <v>0</v>
      </c>
      <c r="V3434">
        <v>0</v>
      </c>
      <c r="Y3434">
        <v>0</v>
      </c>
      <c r="AE3434">
        <v>0</v>
      </c>
      <c r="AP3434" t="s">
        <v>56</v>
      </c>
      <c r="AR3434">
        <v>6121</v>
      </c>
      <c r="AS3434" t="s">
        <v>73</v>
      </c>
      <c r="AT3434" t="s">
        <v>213</v>
      </c>
      <c r="AX3434">
        <v>500</v>
      </c>
      <c r="AY3434" t="s">
        <v>58</v>
      </c>
      <c r="AZ3434">
        <v>5318</v>
      </c>
      <c r="BA3434">
        <v>11370</v>
      </c>
      <c r="BC3434">
        <v>0</v>
      </c>
      <c r="BD3434" t="s">
        <v>59</v>
      </c>
    </row>
    <row r="3435" spans="1:56" x14ac:dyDescent="0.25">
      <c r="A3435">
        <v>1</v>
      </c>
      <c r="B3435">
        <v>6</v>
      </c>
      <c r="C3435">
        <v>4</v>
      </c>
      <c r="D3435">
        <v>610841500000</v>
      </c>
      <c r="E3435" t="s">
        <v>4107</v>
      </c>
      <c r="G3435">
        <v>304</v>
      </c>
      <c r="H3435">
        <v>6</v>
      </c>
      <c r="I3435">
        <v>21</v>
      </c>
      <c r="J3435" t="str">
        <f t="shared" si="53"/>
        <v>06-04-2021</v>
      </c>
      <c r="K3435">
        <v>25466</v>
      </c>
      <c r="L3435">
        <v>1712</v>
      </c>
      <c r="M3435">
        <v>50</v>
      </c>
      <c r="N3435">
        <v>200</v>
      </c>
      <c r="P3435">
        <v>0</v>
      </c>
      <c r="Q3435" t="s">
        <v>61</v>
      </c>
      <c r="R3435" t="s">
        <v>116</v>
      </c>
      <c r="S3435" t="s">
        <v>117</v>
      </c>
      <c r="T3435" t="s">
        <v>62</v>
      </c>
      <c r="U3435">
        <v>0</v>
      </c>
      <c r="V3435">
        <v>736</v>
      </c>
      <c r="X3435" t="s">
        <v>63</v>
      </c>
      <c r="Y3435">
        <v>576</v>
      </c>
      <c r="Z3435" t="s">
        <v>92</v>
      </c>
      <c r="AA3435" t="s">
        <v>152</v>
      </c>
      <c r="AB3435" t="s">
        <v>66</v>
      </c>
      <c r="AC3435" t="s">
        <v>67</v>
      </c>
      <c r="AE3435">
        <v>10</v>
      </c>
      <c r="AF3435" t="s">
        <v>81</v>
      </c>
      <c r="AK3435" t="s">
        <v>154</v>
      </c>
      <c r="AL3435">
        <v>42</v>
      </c>
      <c r="AN3435" t="s">
        <v>72</v>
      </c>
      <c r="AP3435" t="s">
        <v>56</v>
      </c>
      <c r="AR3435">
        <v>6119</v>
      </c>
      <c r="AS3435" t="s">
        <v>73</v>
      </c>
      <c r="AT3435" t="s">
        <v>213</v>
      </c>
      <c r="AV3435" t="s">
        <v>213</v>
      </c>
      <c r="AX3435">
        <v>510</v>
      </c>
      <c r="AY3435" t="s">
        <v>58</v>
      </c>
      <c r="AZ3435">
        <v>2304</v>
      </c>
      <c r="BA3435">
        <v>7910</v>
      </c>
      <c r="BC3435">
        <v>79860</v>
      </c>
      <c r="BD3435" t="s">
        <v>59</v>
      </c>
    </row>
    <row r="3436" spans="1:56" x14ac:dyDescent="0.25">
      <c r="A3436">
        <v>1</v>
      </c>
      <c r="B3436">
        <v>6</v>
      </c>
      <c r="C3436">
        <v>1</v>
      </c>
      <c r="D3436">
        <v>610921500000</v>
      </c>
      <c r="E3436" t="s">
        <v>4138</v>
      </c>
      <c r="G3436">
        <v>293</v>
      </c>
      <c r="H3436">
        <v>6</v>
      </c>
      <c r="I3436">
        <v>21</v>
      </c>
      <c r="J3436" t="str">
        <f t="shared" si="53"/>
        <v>06-01-2021</v>
      </c>
      <c r="K3436">
        <v>100000</v>
      </c>
      <c r="L3436">
        <v>1152</v>
      </c>
      <c r="M3436">
        <v>40</v>
      </c>
      <c r="N3436">
        <v>132</v>
      </c>
      <c r="P3436">
        <v>0</v>
      </c>
      <c r="Q3436" t="s">
        <v>98</v>
      </c>
      <c r="R3436" t="s">
        <v>116</v>
      </c>
      <c r="S3436" t="s">
        <v>135</v>
      </c>
      <c r="T3436" t="s">
        <v>132</v>
      </c>
      <c r="U3436">
        <v>0</v>
      </c>
      <c r="V3436">
        <v>0</v>
      </c>
      <c r="X3436" t="s">
        <v>63</v>
      </c>
      <c r="Y3436">
        <v>0</v>
      </c>
      <c r="AA3436" t="s">
        <v>152</v>
      </c>
      <c r="AB3436" t="s">
        <v>66</v>
      </c>
      <c r="AC3436" t="s">
        <v>67</v>
      </c>
      <c r="AE3436">
        <v>6</v>
      </c>
      <c r="AF3436" t="s">
        <v>81</v>
      </c>
      <c r="AK3436" t="s">
        <v>154</v>
      </c>
      <c r="AL3436">
        <v>40</v>
      </c>
      <c r="AN3436" t="s">
        <v>138</v>
      </c>
      <c r="AP3436" t="s">
        <v>56</v>
      </c>
      <c r="AR3436">
        <v>6121</v>
      </c>
      <c r="AS3436" t="s">
        <v>73</v>
      </c>
      <c r="AT3436" t="s">
        <v>213</v>
      </c>
      <c r="AV3436" t="s">
        <v>213</v>
      </c>
      <c r="AX3436">
        <v>510</v>
      </c>
      <c r="AY3436" t="s">
        <v>1343</v>
      </c>
      <c r="AZ3436">
        <v>3293</v>
      </c>
      <c r="BA3436">
        <v>5290</v>
      </c>
      <c r="BC3436">
        <v>43940</v>
      </c>
      <c r="BD3436" t="s">
        <v>59</v>
      </c>
    </row>
    <row r="3437" spans="1:56" x14ac:dyDescent="0.25">
      <c r="A3437">
        <v>1</v>
      </c>
      <c r="B3437">
        <v>6</v>
      </c>
      <c r="C3437">
        <v>22</v>
      </c>
      <c r="D3437">
        <v>611020260000</v>
      </c>
      <c r="E3437" t="s">
        <v>4180</v>
      </c>
      <c r="G3437">
        <v>342</v>
      </c>
      <c r="H3437">
        <v>6</v>
      </c>
      <c r="I3437">
        <v>21</v>
      </c>
      <c r="J3437" t="str">
        <f t="shared" si="53"/>
        <v>06-22-2021</v>
      </c>
      <c r="K3437">
        <v>160000</v>
      </c>
      <c r="L3437">
        <v>1416</v>
      </c>
      <c r="M3437">
        <v>132</v>
      </c>
      <c r="N3437">
        <v>145</v>
      </c>
      <c r="P3437">
        <v>0.5</v>
      </c>
      <c r="Q3437">
        <v>1</v>
      </c>
      <c r="R3437">
        <v>1</v>
      </c>
      <c r="S3437">
        <v>9721</v>
      </c>
      <c r="T3437" t="s">
        <v>112</v>
      </c>
      <c r="U3437">
        <v>3</v>
      </c>
      <c r="V3437">
        <v>0</v>
      </c>
      <c r="X3437" t="s">
        <v>63</v>
      </c>
      <c r="Y3437">
        <v>624</v>
      </c>
      <c r="Z3437" t="s">
        <v>64</v>
      </c>
      <c r="AA3437" t="s">
        <v>208</v>
      </c>
      <c r="AB3437" t="s">
        <v>66</v>
      </c>
      <c r="AC3437" t="s">
        <v>67</v>
      </c>
      <c r="AE3437">
        <v>5</v>
      </c>
      <c r="AF3437" t="s">
        <v>88</v>
      </c>
      <c r="AK3437" t="s">
        <v>71</v>
      </c>
      <c r="AL3437">
        <v>30</v>
      </c>
      <c r="AN3437" t="s">
        <v>72</v>
      </c>
      <c r="AP3437" t="s">
        <v>56</v>
      </c>
      <c r="AR3437">
        <v>6116</v>
      </c>
      <c r="AS3437" t="s">
        <v>73</v>
      </c>
      <c r="AT3437" t="s">
        <v>213</v>
      </c>
      <c r="AV3437" t="s">
        <v>213</v>
      </c>
      <c r="AX3437">
        <v>510</v>
      </c>
      <c r="AY3437" t="s">
        <v>58</v>
      </c>
      <c r="AZ3437">
        <v>5342</v>
      </c>
      <c r="BA3437">
        <v>23230</v>
      </c>
      <c r="BC3437">
        <v>83600</v>
      </c>
      <c r="BD3437" t="s">
        <v>59</v>
      </c>
    </row>
    <row r="3438" spans="1:56" x14ac:dyDescent="0.25">
      <c r="A3438">
        <v>1</v>
      </c>
      <c r="B3438">
        <v>6</v>
      </c>
      <c r="C3438">
        <v>1</v>
      </c>
      <c r="D3438">
        <v>630030400000</v>
      </c>
      <c r="E3438" t="s">
        <v>4201</v>
      </c>
      <c r="G3438">
        <v>291</v>
      </c>
      <c r="H3438">
        <v>6</v>
      </c>
      <c r="I3438">
        <v>21</v>
      </c>
      <c r="J3438" t="str">
        <f t="shared" si="53"/>
        <v>06-01-2021</v>
      </c>
      <c r="K3438">
        <v>79900</v>
      </c>
      <c r="L3438">
        <v>1680</v>
      </c>
      <c r="M3438">
        <v>0</v>
      </c>
      <c r="N3438">
        <v>0</v>
      </c>
      <c r="P3438">
        <v>1.4390000000000001</v>
      </c>
      <c r="Q3438">
        <v>2</v>
      </c>
      <c r="R3438" t="s">
        <v>116</v>
      </c>
      <c r="S3438" t="s">
        <v>123</v>
      </c>
      <c r="T3438" t="s">
        <v>76</v>
      </c>
      <c r="U3438">
        <v>0</v>
      </c>
      <c r="V3438">
        <v>750</v>
      </c>
      <c r="Y3438">
        <v>576</v>
      </c>
      <c r="Z3438" t="s">
        <v>64</v>
      </c>
      <c r="AA3438" t="s">
        <v>300</v>
      </c>
      <c r="AB3438" t="s">
        <v>66</v>
      </c>
      <c r="AC3438" t="s">
        <v>77</v>
      </c>
      <c r="AE3438">
        <v>11</v>
      </c>
      <c r="AF3438" t="s">
        <v>81</v>
      </c>
      <c r="AK3438" t="s">
        <v>154</v>
      </c>
      <c r="AL3438">
        <v>50</v>
      </c>
      <c r="AN3438" t="s">
        <v>170</v>
      </c>
      <c r="AP3438" t="s">
        <v>56</v>
      </c>
      <c r="AR3438">
        <v>0</v>
      </c>
      <c r="AS3438" t="s">
        <v>73</v>
      </c>
      <c r="AT3438" t="s">
        <v>213</v>
      </c>
      <c r="AV3438" t="s">
        <v>213</v>
      </c>
      <c r="AX3438">
        <v>510</v>
      </c>
      <c r="AY3438" t="s">
        <v>58</v>
      </c>
      <c r="AZ3438">
        <v>3291</v>
      </c>
      <c r="BA3438">
        <v>11060</v>
      </c>
      <c r="BC3438">
        <v>40940</v>
      </c>
      <c r="BD3438" t="s">
        <v>59</v>
      </c>
    </row>
    <row r="3439" spans="1:56" x14ac:dyDescent="0.25">
      <c r="A3439">
        <v>1</v>
      </c>
      <c r="B3439">
        <v>5</v>
      </c>
      <c r="C3439">
        <v>19</v>
      </c>
      <c r="D3439">
        <v>10211700000</v>
      </c>
      <c r="E3439" t="s">
        <v>165</v>
      </c>
      <c r="G3439">
        <v>255</v>
      </c>
      <c r="H3439">
        <v>5</v>
      </c>
      <c r="I3439">
        <v>21</v>
      </c>
      <c r="J3439" t="str">
        <f t="shared" si="53"/>
        <v>05-19-2021</v>
      </c>
      <c r="K3439">
        <v>40000</v>
      </c>
      <c r="L3439">
        <v>0</v>
      </c>
      <c r="M3439">
        <v>0</v>
      </c>
      <c r="N3439">
        <v>0</v>
      </c>
      <c r="P3439">
        <v>0.1</v>
      </c>
      <c r="U3439">
        <v>0</v>
      </c>
      <c r="V3439">
        <v>0</v>
      </c>
      <c r="Y3439">
        <v>0</v>
      </c>
      <c r="AE3439">
        <v>0</v>
      </c>
      <c r="AP3439" t="s">
        <v>56</v>
      </c>
      <c r="AR3439">
        <v>0</v>
      </c>
      <c r="AX3439">
        <v>500</v>
      </c>
      <c r="AY3439" t="s">
        <v>58</v>
      </c>
      <c r="AZ3439">
        <v>5255</v>
      </c>
      <c r="BA3439">
        <v>0</v>
      </c>
      <c r="BC3439">
        <v>0</v>
      </c>
      <c r="BD3439" t="s">
        <v>59</v>
      </c>
    </row>
    <row r="3440" spans="1:56" x14ac:dyDescent="0.25">
      <c r="A3440">
        <v>1</v>
      </c>
      <c r="B3440">
        <v>5</v>
      </c>
      <c r="C3440">
        <v>28</v>
      </c>
      <c r="D3440">
        <v>50510900000</v>
      </c>
      <c r="E3440" t="s">
        <v>244</v>
      </c>
      <c r="G3440">
        <v>274</v>
      </c>
      <c r="H3440">
        <v>5</v>
      </c>
      <c r="I3440">
        <v>21</v>
      </c>
      <c r="J3440" t="str">
        <f t="shared" si="53"/>
        <v>05-28-2021</v>
      </c>
      <c r="K3440">
        <v>156500</v>
      </c>
      <c r="L3440">
        <v>1490</v>
      </c>
      <c r="M3440">
        <v>148</v>
      </c>
      <c r="N3440">
        <v>132</v>
      </c>
      <c r="P3440">
        <v>0</v>
      </c>
      <c r="Q3440">
        <v>1</v>
      </c>
      <c r="R3440">
        <v>1</v>
      </c>
      <c r="S3440">
        <v>9581</v>
      </c>
      <c r="T3440" t="s">
        <v>163</v>
      </c>
      <c r="U3440">
        <v>3</v>
      </c>
      <c r="V3440">
        <v>0</v>
      </c>
      <c r="X3440" t="s">
        <v>63</v>
      </c>
      <c r="Y3440">
        <v>576</v>
      </c>
      <c r="Z3440" t="s">
        <v>64</v>
      </c>
      <c r="AA3440" t="s">
        <v>245</v>
      </c>
      <c r="AB3440" t="s">
        <v>66</v>
      </c>
      <c r="AC3440" t="s">
        <v>77</v>
      </c>
      <c r="AE3440">
        <v>6</v>
      </c>
      <c r="AF3440" t="s">
        <v>102</v>
      </c>
      <c r="AG3440" t="s">
        <v>69</v>
      </c>
      <c r="AK3440" t="s">
        <v>71</v>
      </c>
      <c r="AL3440">
        <v>40</v>
      </c>
      <c r="AN3440" t="s">
        <v>82</v>
      </c>
      <c r="AP3440" t="s">
        <v>56</v>
      </c>
      <c r="AR3440">
        <v>500</v>
      </c>
      <c r="AS3440" t="s">
        <v>73</v>
      </c>
      <c r="AT3440" t="s">
        <v>74</v>
      </c>
      <c r="AV3440" t="s">
        <v>74</v>
      </c>
      <c r="AX3440">
        <v>510</v>
      </c>
      <c r="AY3440" t="s">
        <v>58</v>
      </c>
      <c r="AZ3440">
        <v>4274</v>
      </c>
      <c r="BA3440">
        <v>5630</v>
      </c>
      <c r="BC3440">
        <v>90370</v>
      </c>
      <c r="BD3440" t="s">
        <v>59</v>
      </c>
    </row>
    <row r="3441" spans="1:56" x14ac:dyDescent="0.25">
      <c r="A3441">
        <v>1</v>
      </c>
      <c r="B3441">
        <v>5</v>
      </c>
      <c r="C3441">
        <v>28</v>
      </c>
      <c r="D3441">
        <v>50511000000</v>
      </c>
      <c r="E3441" t="s">
        <v>239</v>
      </c>
      <c r="G3441">
        <v>274</v>
      </c>
      <c r="H3441">
        <v>5</v>
      </c>
      <c r="I3441">
        <v>21</v>
      </c>
      <c r="J3441" t="str">
        <f t="shared" si="53"/>
        <v>05-28-2021</v>
      </c>
      <c r="K3441">
        <v>156500</v>
      </c>
      <c r="L3441">
        <v>0</v>
      </c>
      <c r="M3441">
        <v>74</v>
      </c>
      <c r="N3441">
        <v>132</v>
      </c>
      <c r="P3441">
        <v>0</v>
      </c>
      <c r="U3441">
        <v>0</v>
      </c>
      <c r="V3441">
        <v>0</v>
      </c>
      <c r="Y3441">
        <v>0</v>
      </c>
      <c r="AE3441">
        <v>0</v>
      </c>
      <c r="AP3441" t="s">
        <v>56</v>
      </c>
      <c r="AR3441">
        <v>500</v>
      </c>
      <c r="AS3441" t="s">
        <v>73</v>
      </c>
      <c r="AX3441">
        <v>500</v>
      </c>
      <c r="AY3441" t="s">
        <v>58</v>
      </c>
      <c r="AZ3441">
        <v>4274</v>
      </c>
      <c r="BA3441">
        <v>0</v>
      </c>
      <c r="BC3441">
        <v>0</v>
      </c>
      <c r="BD3441" t="s">
        <v>59</v>
      </c>
    </row>
    <row r="3442" spans="1:56" x14ac:dyDescent="0.25">
      <c r="A3442">
        <v>1</v>
      </c>
      <c r="B3442">
        <v>5</v>
      </c>
      <c r="C3442">
        <v>27</v>
      </c>
      <c r="D3442">
        <v>50540500000</v>
      </c>
      <c r="E3442" t="s">
        <v>258</v>
      </c>
      <c r="G3442">
        <v>270</v>
      </c>
      <c r="H3442">
        <v>5</v>
      </c>
      <c r="I3442">
        <v>21</v>
      </c>
      <c r="J3442" t="str">
        <f t="shared" si="53"/>
        <v>05-27-2021</v>
      </c>
      <c r="K3442">
        <v>26000</v>
      </c>
      <c r="L3442">
        <v>1040</v>
      </c>
      <c r="M3442">
        <v>77</v>
      </c>
      <c r="N3442">
        <v>281</v>
      </c>
      <c r="P3442">
        <v>0.498</v>
      </c>
      <c r="Q3442" t="s">
        <v>98</v>
      </c>
      <c r="R3442" t="s">
        <v>116</v>
      </c>
      <c r="S3442" t="s">
        <v>224</v>
      </c>
      <c r="T3442" t="s">
        <v>100</v>
      </c>
      <c r="U3442">
        <v>3</v>
      </c>
      <c r="V3442">
        <v>400</v>
      </c>
      <c r="X3442" t="s">
        <v>63</v>
      </c>
      <c r="Y3442">
        <v>682</v>
      </c>
      <c r="Z3442" t="s">
        <v>64</v>
      </c>
      <c r="AA3442" t="s">
        <v>259</v>
      </c>
      <c r="AB3442" t="s">
        <v>66</v>
      </c>
      <c r="AC3442" t="s">
        <v>67</v>
      </c>
      <c r="AE3442">
        <v>7</v>
      </c>
      <c r="AF3442" t="s">
        <v>81</v>
      </c>
      <c r="AK3442" t="s">
        <v>90</v>
      </c>
      <c r="AL3442">
        <v>45</v>
      </c>
      <c r="AN3442" t="s">
        <v>82</v>
      </c>
      <c r="AP3442" t="s">
        <v>56</v>
      </c>
      <c r="AR3442">
        <v>500</v>
      </c>
      <c r="AS3442" t="s">
        <v>73</v>
      </c>
      <c r="AT3442" t="s">
        <v>74</v>
      </c>
      <c r="AV3442" t="s">
        <v>74</v>
      </c>
      <c r="AX3442">
        <v>510</v>
      </c>
      <c r="AY3442" t="s">
        <v>58</v>
      </c>
      <c r="AZ3442">
        <v>4270</v>
      </c>
      <c r="BA3442">
        <v>3710</v>
      </c>
      <c r="BC3442">
        <v>89000</v>
      </c>
      <c r="BD3442" t="s">
        <v>59</v>
      </c>
    </row>
    <row r="3443" spans="1:56" x14ac:dyDescent="0.25">
      <c r="A3443">
        <v>1</v>
      </c>
      <c r="B3443">
        <v>5</v>
      </c>
      <c r="C3443">
        <v>27</v>
      </c>
      <c r="D3443">
        <v>50540500100</v>
      </c>
      <c r="E3443" t="s">
        <v>256</v>
      </c>
      <c r="G3443">
        <v>270</v>
      </c>
      <c r="H3443">
        <v>5</v>
      </c>
      <c r="I3443">
        <v>21</v>
      </c>
      <c r="J3443" t="str">
        <f t="shared" si="53"/>
        <v>05-27-2021</v>
      </c>
      <c r="K3443">
        <v>26000</v>
      </c>
      <c r="L3443">
        <v>0</v>
      </c>
      <c r="M3443">
        <v>52</v>
      </c>
      <c r="N3443">
        <v>281</v>
      </c>
      <c r="P3443">
        <v>0.33600000000000002</v>
      </c>
      <c r="U3443">
        <v>0</v>
      </c>
      <c r="V3443">
        <v>0</v>
      </c>
      <c r="Y3443">
        <v>0</v>
      </c>
      <c r="AE3443">
        <v>0</v>
      </c>
      <c r="AP3443" t="s">
        <v>56</v>
      </c>
      <c r="AR3443">
        <v>500</v>
      </c>
      <c r="AS3443" t="s">
        <v>73</v>
      </c>
      <c r="AX3443">
        <v>500</v>
      </c>
      <c r="AY3443" t="s">
        <v>58</v>
      </c>
      <c r="AZ3443">
        <v>5270</v>
      </c>
      <c r="BA3443">
        <v>2510</v>
      </c>
      <c r="BC3443">
        <v>0</v>
      </c>
      <c r="BD3443" t="s">
        <v>59</v>
      </c>
    </row>
    <row r="3444" spans="1:56" x14ac:dyDescent="0.25">
      <c r="A3444">
        <v>1</v>
      </c>
      <c r="B3444">
        <v>5</v>
      </c>
      <c r="C3444">
        <v>19</v>
      </c>
      <c r="D3444">
        <v>50550700000</v>
      </c>
      <c r="E3444" t="s">
        <v>261</v>
      </c>
      <c r="G3444">
        <v>255</v>
      </c>
      <c r="H3444">
        <v>5</v>
      </c>
      <c r="I3444">
        <v>21</v>
      </c>
      <c r="J3444" t="str">
        <f t="shared" si="53"/>
        <v>05-19-2021</v>
      </c>
      <c r="K3444">
        <v>40000</v>
      </c>
      <c r="L3444">
        <v>0</v>
      </c>
      <c r="M3444">
        <v>156</v>
      </c>
      <c r="N3444">
        <v>73</v>
      </c>
      <c r="P3444">
        <v>0.1</v>
      </c>
      <c r="U3444">
        <v>0</v>
      </c>
      <c r="V3444">
        <v>0</v>
      </c>
      <c r="Y3444">
        <v>0</v>
      </c>
      <c r="AE3444">
        <v>0</v>
      </c>
      <c r="AP3444" t="s">
        <v>56</v>
      </c>
      <c r="AR3444">
        <v>500</v>
      </c>
      <c r="AS3444" t="s">
        <v>73</v>
      </c>
      <c r="AT3444" t="s">
        <v>74</v>
      </c>
      <c r="AX3444">
        <v>599</v>
      </c>
      <c r="AY3444" t="s">
        <v>58</v>
      </c>
      <c r="AZ3444">
        <v>5255</v>
      </c>
      <c r="BA3444">
        <v>4370</v>
      </c>
      <c r="BC3444">
        <v>3740</v>
      </c>
      <c r="BD3444" t="s">
        <v>59</v>
      </c>
    </row>
    <row r="3445" spans="1:56" x14ac:dyDescent="0.25">
      <c r="A3445">
        <v>1</v>
      </c>
      <c r="B3445">
        <v>5</v>
      </c>
      <c r="C3445">
        <v>4</v>
      </c>
      <c r="D3445">
        <v>80192000000</v>
      </c>
      <c r="E3445" t="s">
        <v>331</v>
      </c>
      <c r="G3445">
        <v>224</v>
      </c>
      <c r="H3445">
        <v>5</v>
      </c>
      <c r="I3445">
        <v>21</v>
      </c>
      <c r="J3445" t="str">
        <f t="shared" si="53"/>
        <v>05-04-2021</v>
      </c>
      <c r="K3445">
        <v>147440</v>
      </c>
      <c r="L3445">
        <v>0</v>
      </c>
      <c r="M3445">
        <v>0</v>
      </c>
      <c r="N3445">
        <v>0</v>
      </c>
      <c r="P3445">
        <v>36.851999999999997</v>
      </c>
      <c r="U3445">
        <v>0</v>
      </c>
      <c r="V3445">
        <v>0</v>
      </c>
      <c r="Y3445">
        <v>0</v>
      </c>
      <c r="AE3445">
        <v>0</v>
      </c>
      <c r="AP3445" t="s">
        <v>56</v>
      </c>
      <c r="AR3445">
        <v>0</v>
      </c>
      <c r="AS3445" t="s">
        <v>73</v>
      </c>
      <c r="AX3445">
        <v>110</v>
      </c>
      <c r="AY3445" t="s">
        <v>58</v>
      </c>
      <c r="AZ3445">
        <v>2224</v>
      </c>
      <c r="BA3445">
        <v>234910</v>
      </c>
      <c r="BC3445">
        <v>0</v>
      </c>
      <c r="BD3445" t="s">
        <v>59</v>
      </c>
    </row>
    <row r="3446" spans="1:56" x14ac:dyDescent="0.25">
      <c r="A3446">
        <v>1</v>
      </c>
      <c r="B3446">
        <v>5</v>
      </c>
      <c r="C3446">
        <v>14</v>
      </c>
      <c r="D3446">
        <v>80240100100</v>
      </c>
      <c r="E3446" t="s">
        <v>342</v>
      </c>
      <c r="G3446">
        <v>249</v>
      </c>
      <c r="H3446">
        <v>5</v>
      </c>
      <c r="I3446">
        <v>21</v>
      </c>
      <c r="J3446" t="str">
        <f t="shared" si="53"/>
        <v>05-14-2021</v>
      </c>
      <c r="K3446">
        <v>3500</v>
      </c>
      <c r="L3446">
        <v>0</v>
      </c>
      <c r="M3446">
        <v>0</v>
      </c>
      <c r="N3446">
        <v>0</v>
      </c>
      <c r="P3446">
        <v>0.36</v>
      </c>
      <c r="U3446">
        <v>0</v>
      </c>
      <c r="V3446">
        <v>0</v>
      </c>
      <c r="Y3446">
        <v>0</v>
      </c>
      <c r="AE3446">
        <v>0</v>
      </c>
      <c r="AR3446">
        <v>0</v>
      </c>
      <c r="AX3446">
        <v>110</v>
      </c>
      <c r="AY3446" t="s">
        <v>58</v>
      </c>
      <c r="AZ3446">
        <v>1249</v>
      </c>
      <c r="BA3446">
        <v>0</v>
      </c>
      <c r="BC3446">
        <v>0</v>
      </c>
      <c r="BD3446" t="s">
        <v>59</v>
      </c>
    </row>
    <row r="3447" spans="1:56" x14ac:dyDescent="0.25">
      <c r="A3447">
        <v>1</v>
      </c>
      <c r="B3447">
        <v>5</v>
      </c>
      <c r="C3447">
        <v>19</v>
      </c>
      <c r="D3447">
        <v>80261400100</v>
      </c>
      <c r="E3447" t="s">
        <v>353</v>
      </c>
      <c r="G3447">
        <v>256</v>
      </c>
      <c r="H3447">
        <v>5</v>
      </c>
      <c r="I3447">
        <v>21</v>
      </c>
      <c r="J3447" t="str">
        <f t="shared" si="53"/>
        <v>05-19-2021</v>
      </c>
      <c r="K3447">
        <v>55000</v>
      </c>
      <c r="L3447">
        <v>2624</v>
      </c>
      <c r="M3447">
        <v>0</v>
      </c>
      <c r="N3447">
        <v>0</v>
      </c>
      <c r="P3447">
        <v>1.9</v>
      </c>
      <c r="Q3447">
        <v>2</v>
      </c>
      <c r="R3447" t="s">
        <v>116</v>
      </c>
      <c r="S3447" t="s">
        <v>123</v>
      </c>
      <c r="T3447" t="s">
        <v>76</v>
      </c>
      <c r="U3447">
        <v>0</v>
      </c>
      <c r="V3447">
        <v>192</v>
      </c>
      <c r="X3447" t="s">
        <v>63</v>
      </c>
      <c r="Y3447">
        <v>0</v>
      </c>
      <c r="AA3447" t="s">
        <v>354</v>
      </c>
      <c r="AB3447" t="s">
        <v>64</v>
      </c>
      <c r="AC3447" t="s">
        <v>67</v>
      </c>
      <c r="AE3447">
        <v>10</v>
      </c>
      <c r="AF3447" t="s">
        <v>355</v>
      </c>
      <c r="AK3447" t="s">
        <v>71</v>
      </c>
      <c r="AL3447">
        <v>65</v>
      </c>
      <c r="AN3447" t="s">
        <v>170</v>
      </c>
      <c r="AP3447" t="s">
        <v>56</v>
      </c>
      <c r="AR3447">
        <v>0</v>
      </c>
      <c r="AS3447" t="s">
        <v>73</v>
      </c>
      <c r="AT3447" t="s">
        <v>74</v>
      </c>
      <c r="AV3447" t="s">
        <v>74</v>
      </c>
      <c r="AX3447">
        <v>530</v>
      </c>
      <c r="AY3447" t="s">
        <v>58</v>
      </c>
      <c r="AZ3447">
        <v>4256</v>
      </c>
      <c r="BA3447">
        <v>16710</v>
      </c>
      <c r="BC3447">
        <v>72430</v>
      </c>
      <c r="BD3447" t="s">
        <v>59</v>
      </c>
    </row>
    <row r="3448" spans="1:56" x14ac:dyDescent="0.25">
      <c r="A3448">
        <v>1</v>
      </c>
      <c r="B3448">
        <v>5</v>
      </c>
      <c r="C3448">
        <v>19</v>
      </c>
      <c r="D3448">
        <v>80261400200</v>
      </c>
      <c r="E3448" t="s">
        <v>352</v>
      </c>
      <c r="G3448">
        <v>256</v>
      </c>
      <c r="H3448">
        <v>5</v>
      </c>
      <c r="I3448">
        <v>21</v>
      </c>
      <c r="J3448" t="str">
        <f t="shared" si="53"/>
        <v>05-19-2021</v>
      </c>
      <c r="K3448">
        <v>55000</v>
      </c>
      <c r="L3448">
        <v>0</v>
      </c>
      <c r="M3448">
        <v>0</v>
      </c>
      <c r="N3448">
        <v>0</v>
      </c>
      <c r="P3448">
        <v>0.1</v>
      </c>
      <c r="U3448">
        <v>0</v>
      </c>
      <c r="V3448">
        <v>0</v>
      </c>
      <c r="Y3448">
        <v>0</v>
      </c>
      <c r="AE3448">
        <v>0</v>
      </c>
      <c r="AR3448">
        <v>0</v>
      </c>
      <c r="AS3448" t="s">
        <v>73</v>
      </c>
      <c r="AX3448">
        <v>500</v>
      </c>
      <c r="AY3448" t="s">
        <v>58</v>
      </c>
      <c r="AZ3448">
        <v>4256</v>
      </c>
      <c r="BA3448">
        <v>0</v>
      </c>
      <c r="BC3448">
        <v>0</v>
      </c>
      <c r="BD3448" t="s">
        <v>59</v>
      </c>
    </row>
    <row r="3449" spans="1:56" x14ac:dyDescent="0.25">
      <c r="A3449">
        <v>1</v>
      </c>
      <c r="B3449">
        <v>5</v>
      </c>
      <c r="C3449">
        <v>28</v>
      </c>
      <c r="D3449">
        <v>99311830400</v>
      </c>
      <c r="E3449" t="s">
        <v>408</v>
      </c>
      <c r="G3449">
        <v>276</v>
      </c>
      <c r="H3449">
        <v>5</v>
      </c>
      <c r="I3449">
        <v>21</v>
      </c>
      <c r="J3449" t="str">
        <f t="shared" si="53"/>
        <v>05-28-2021</v>
      </c>
      <c r="K3449">
        <v>410000</v>
      </c>
      <c r="L3449">
        <v>2308</v>
      </c>
      <c r="M3449">
        <v>119</v>
      </c>
      <c r="N3449">
        <v>126</v>
      </c>
      <c r="P3449">
        <v>0.34499999999999997</v>
      </c>
      <c r="Q3449">
        <v>1</v>
      </c>
      <c r="R3449">
        <v>1</v>
      </c>
      <c r="S3449">
        <v>9961</v>
      </c>
      <c r="T3449" t="s">
        <v>112</v>
      </c>
      <c r="U3449">
        <v>8</v>
      </c>
      <c r="V3449">
        <v>0</v>
      </c>
      <c r="X3449" t="s">
        <v>63</v>
      </c>
      <c r="Y3449">
        <v>624</v>
      </c>
      <c r="Z3449" t="s">
        <v>64</v>
      </c>
      <c r="AA3449" t="s">
        <v>205</v>
      </c>
      <c r="AB3449" t="s">
        <v>66</v>
      </c>
      <c r="AC3449" t="s">
        <v>67</v>
      </c>
      <c r="AE3449">
        <v>10</v>
      </c>
      <c r="AF3449" t="s">
        <v>88</v>
      </c>
      <c r="AK3449" t="s">
        <v>71</v>
      </c>
      <c r="AL3449">
        <v>22</v>
      </c>
      <c r="AN3449" t="s">
        <v>82</v>
      </c>
      <c r="AP3449" t="s">
        <v>56</v>
      </c>
      <c r="AR3449">
        <v>900</v>
      </c>
      <c r="AS3449" t="s">
        <v>73</v>
      </c>
      <c r="AT3449" t="s">
        <v>74</v>
      </c>
      <c r="AV3449" t="s">
        <v>74</v>
      </c>
      <c r="AX3449">
        <v>520</v>
      </c>
      <c r="AY3449" t="s">
        <v>58</v>
      </c>
      <c r="AZ3449">
        <v>1276</v>
      </c>
      <c r="BA3449">
        <v>11940</v>
      </c>
      <c r="BC3449">
        <v>176970</v>
      </c>
      <c r="BD3449" t="s">
        <v>59</v>
      </c>
    </row>
    <row r="3450" spans="1:56" x14ac:dyDescent="0.25">
      <c r="A3450">
        <v>1</v>
      </c>
      <c r="B3450">
        <v>5</v>
      </c>
      <c r="C3450">
        <v>28</v>
      </c>
      <c r="D3450">
        <v>99311830500</v>
      </c>
      <c r="E3450" t="s">
        <v>408</v>
      </c>
      <c r="G3450">
        <v>276</v>
      </c>
      <c r="H3450">
        <v>5</v>
      </c>
      <c r="I3450">
        <v>21</v>
      </c>
      <c r="J3450" t="str">
        <f t="shared" si="53"/>
        <v>05-28-2021</v>
      </c>
      <c r="K3450">
        <v>410000</v>
      </c>
      <c r="L3450">
        <v>2308</v>
      </c>
      <c r="M3450">
        <v>122</v>
      </c>
      <c r="N3450">
        <v>137</v>
      </c>
      <c r="P3450">
        <v>0.35299999999999998</v>
      </c>
      <c r="Q3450">
        <v>1</v>
      </c>
      <c r="R3450">
        <v>1</v>
      </c>
      <c r="S3450">
        <v>9961</v>
      </c>
      <c r="T3450" t="s">
        <v>112</v>
      </c>
      <c r="U3450">
        <v>8</v>
      </c>
      <c r="V3450">
        <v>0</v>
      </c>
      <c r="X3450" t="s">
        <v>63</v>
      </c>
      <c r="Y3450">
        <v>624</v>
      </c>
      <c r="Z3450" t="s">
        <v>64</v>
      </c>
      <c r="AA3450" t="s">
        <v>157</v>
      </c>
      <c r="AB3450" t="s">
        <v>66</v>
      </c>
      <c r="AC3450" t="s">
        <v>67</v>
      </c>
      <c r="AE3450">
        <v>10</v>
      </c>
      <c r="AF3450" t="s">
        <v>88</v>
      </c>
      <c r="AK3450" t="s">
        <v>71</v>
      </c>
      <c r="AL3450">
        <v>22</v>
      </c>
      <c r="AN3450" t="s">
        <v>82</v>
      </c>
      <c r="AP3450" t="s">
        <v>56</v>
      </c>
      <c r="AR3450">
        <v>900</v>
      </c>
      <c r="AS3450" t="s">
        <v>73</v>
      </c>
      <c r="AT3450" t="s">
        <v>74</v>
      </c>
      <c r="AV3450" t="s">
        <v>74</v>
      </c>
      <c r="AX3450">
        <v>520</v>
      </c>
      <c r="AY3450" t="s">
        <v>58</v>
      </c>
      <c r="AZ3450">
        <v>1276</v>
      </c>
      <c r="BA3450">
        <v>12860</v>
      </c>
      <c r="BC3450">
        <v>141170</v>
      </c>
      <c r="BD3450" t="s">
        <v>59</v>
      </c>
    </row>
    <row r="3451" spans="1:56" x14ac:dyDescent="0.25">
      <c r="A3451">
        <v>1</v>
      </c>
      <c r="B3451">
        <v>5</v>
      </c>
      <c r="C3451">
        <v>28</v>
      </c>
      <c r="D3451">
        <v>99311830600</v>
      </c>
      <c r="E3451" t="s">
        <v>409</v>
      </c>
      <c r="G3451">
        <v>276</v>
      </c>
      <c r="H3451">
        <v>5</v>
      </c>
      <c r="I3451">
        <v>21</v>
      </c>
      <c r="J3451" t="str">
        <f t="shared" si="53"/>
        <v>05-28-2021</v>
      </c>
      <c r="K3451">
        <v>410000</v>
      </c>
      <c r="L3451">
        <v>2308</v>
      </c>
      <c r="M3451">
        <v>94</v>
      </c>
      <c r="N3451">
        <v>140</v>
      </c>
      <c r="P3451">
        <v>0.30499999999999999</v>
      </c>
      <c r="Q3451">
        <v>1</v>
      </c>
      <c r="R3451">
        <v>1</v>
      </c>
      <c r="S3451">
        <v>9961</v>
      </c>
      <c r="T3451" t="s">
        <v>112</v>
      </c>
      <c r="U3451">
        <v>8</v>
      </c>
      <c r="V3451">
        <v>0</v>
      </c>
      <c r="X3451" t="s">
        <v>63</v>
      </c>
      <c r="Y3451">
        <v>624</v>
      </c>
      <c r="Z3451" t="s">
        <v>64</v>
      </c>
      <c r="AA3451" t="s">
        <v>157</v>
      </c>
      <c r="AB3451" t="s">
        <v>66</v>
      </c>
      <c r="AC3451" t="s">
        <v>67</v>
      </c>
      <c r="AE3451">
        <v>10</v>
      </c>
      <c r="AF3451" t="s">
        <v>88</v>
      </c>
      <c r="AK3451" t="s">
        <v>71</v>
      </c>
      <c r="AL3451">
        <v>22</v>
      </c>
      <c r="AN3451" t="s">
        <v>82</v>
      </c>
      <c r="AP3451" t="s">
        <v>56</v>
      </c>
      <c r="AR3451">
        <v>900</v>
      </c>
      <c r="AS3451" t="s">
        <v>73</v>
      </c>
      <c r="AX3451">
        <v>520</v>
      </c>
      <c r="AY3451" t="s">
        <v>58</v>
      </c>
      <c r="AZ3451">
        <v>1276</v>
      </c>
      <c r="BA3451">
        <v>9940</v>
      </c>
      <c r="BC3451">
        <v>140290</v>
      </c>
      <c r="BD3451" t="s">
        <v>59</v>
      </c>
    </row>
    <row r="3452" spans="1:56" x14ac:dyDescent="0.25">
      <c r="A3452">
        <v>1</v>
      </c>
      <c r="B3452">
        <v>5</v>
      </c>
      <c r="C3452">
        <v>28</v>
      </c>
      <c r="D3452">
        <v>100090810000</v>
      </c>
      <c r="E3452" t="s">
        <v>437</v>
      </c>
      <c r="G3452">
        <v>283</v>
      </c>
      <c r="H3452">
        <v>5</v>
      </c>
      <c r="I3452">
        <v>21</v>
      </c>
      <c r="J3452" t="str">
        <f t="shared" si="53"/>
        <v>05-28-2021</v>
      </c>
      <c r="K3452">
        <v>40000</v>
      </c>
      <c r="L3452">
        <v>0</v>
      </c>
      <c r="M3452">
        <v>0</v>
      </c>
      <c r="N3452">
        <v>0</v>
      </c>
      <c r="P3452">
        <v>2.4500000000000002</v>
      </c>
      <c r="U3452">
        <v>0</v>
      </c>
      <c r="V3452">
        <v>0</v>
      </c>
      <c r="Y3452">
        <v>0</v>
      </c>
      <c r="AE3452">
        <v>0</v>
      </c>
      <c r="AP3452" t="s">
        <v>56</v>
      </c>
      <c r="AR3452">
        <v>0</v>
      </c>
      <c r="AS3452" t="s">
        <v>73</v>
      </c>
      <c r="AT3452" t="s">
        <v>74</v>
      </c>
      <c r="AV3452" t="s">
        <v>74</v>
      </c>
      <c r="AX3452">
        <v>599</v>
      </c>
      <c r="AY3452" t="s">
        <v>438</v>
      </c>
      <c r="AZ3452">
        <v>3283</v>
      </c>
      <c r="BA3452">
        <v>14740</v>
      </c>
      <c r="BC3452">
        <v>8890</v>
      </c>
      <c r="BD3452" t="s">
        <v>59</v>
      </c>
    </row>
    <row r="3453" spans="1:56" x14ac:dyDescent="0.25">
      <c r="A3453">
        <v>1</v>
      </c>
      <c r="B3453">
        <v>5</v>
      </c>
      <c r="C3453">
        <v>4</v>
      </c>
      <c r="D3453">
        <v>120231800000</v>
      </c>
      <c r="E3453" t="s">
        <v>451</v>
      </c>
      <c r="G3453">
        <v>223</v>
      </c>
      <c r="H3453">
        <v>5</v>
      </c>
      <c r="I3453">
        <v>21</v>
      </c>
      <c r="J3453" t="str">
        <f t="shared" si="53"/>
        <v>05-04-2021</v>
      </c>
      <c r="K3453">
        <v>1253900</v>
      </c>
      <c r="L3453">
        <v>0</v>
      </c>
      <c r="M3453">
        <v>0</v>
      </c>
      <c r="N3453">
        <v>0</v>
      </c>
      <c r="P3453">
        <v>79.31</v>
      </c>
      <c r="U3453">
        <v>0</v>
      </c>
      <c r="V3453">
        <v>0</v>
      </c>
      <c r="Y3453">
        <v>576</v>
      </c>
      <c r="Z3453" t="s">
        <v>64</v>
      </c>
      <c r="AE3453">
        <v>0</v>
      </c>
      <c r="AP3453" t="s">
        <v>56</v>
      </c>
      <c r="AR3453">
        <v>0</v>
      </c>
      <c r="AS3453" t="s">
        <v>174</v>
      </c>
      <c r="AT3453" t="s">
        <v>74</v>
      </c>
      <c r="AV3453" t="s">
        <v>74</v>
      </c>
      <c r="AX3453">
        <v>114</v>
      </c>
      <c r="AY3453" t="s">
        <v>58</v>
      </c>
      <c r="AZ3453">
        <v>1223</v>
      </c>
      <c r="BA3453">
        <v>547770</v>
      </c>
      <c r="BC3453">
        <v>44690</v>
      </c>
      <c r="BD3453" t="s">
        <v>59</v>
      </c>
    </row>
    <row r="3454" spans="1:56" x14ac:dyDescent="0.25">
      <c r="A3454">
        <v>1</v>
      </c>
      <c r="B3454">
        <v>5</v>
      </c>
      <c r="C3454">
        <v>4</v>
      </c>
      <c r="D3454">
        <v>120240100000</v>
      </c>
      <c r="E3454" t="s">
        <v>452</v>
      </c>
      <c r="G3454">
        <v>223</v>
      </c>
      <c r="H3454">
        <v>5</v>
      </c>
      <c r="I3454">
        <v>21</v>
      </c>
      <c r="J3454" t="str">
        <f t="shared" si="53"/>
        <v>05-04-2021</v>
      </c>
      <c r="K3454">
        <v>1253900</v>
      </c>
      <c r="L3454">
        <v>0</v>
      </c>
      <c r="M3454">
        <v>0</v>
      </c>
      <c r="N3454">
        <v>0</v>
      </c>
      <c r="P3454">
        <v>37.902999999999999</v>
      </c>
      <c r="U3454">
        <v>0</v>
      </c>
      <c r="V3454">
        <v>0</v>
      </c>
      <c r="Y3454">
        <v>0</v>
      </c>
      <c r="AE3454">
        <v>0</v>
      </c>
      <c r="AP3454" t="s">
        <v>56</v>
      </c>
      <c r="AR3454">
        <v>0</v>
      </c>
      <c r="AS3454" t="s">
        <v>73</v>
      </c>
      <c r="AX3454">
        <v>114</v>
      </c>
      <c r="AY3454" t="s">
        <v>58</v>
      </c>
      <c r="AZ3454">
        <v>1223</v>
      </c>
      <c r="BA3454">
        <v>558600</v>
      </c>
      <c r="BC3454">
        <v>59370</v>
      </c>
      <c r="BD3454" t="s">
        <v>59</v>
      </c>
    </row>
    <row r="3455" spans="1:56" x14ac:dyDescent="0.25">
      <c r="A3455">
        <v>1</v>
      </c>
      <c r="B3455">
        <v>5</v>
      </c>
      <c r="C3455">
        <v>20</v>
      </c>
      <c r="D3455">
        <v>140011000000</v>
      </c>
      <c r="E3455" t="s">
        <v>484</v>
      </c>
      <c r="G3455">
        <v>258</v>
      </c>
      <c r="H3455">
        <v>5</v>
      </c>
      <c r="I3455">
        <v>21</v>
      </c>
      <c r="J3455" t="str">
        <f t="shared" si="53"/>
        <v>05-20-2021</v>
      </c>
      <c r="K3455">
        <v>492480</v>
      </c>
      <c r="L3455">
        <v>0</v>
      </c>
      <c r="M3455">
        <v>0</v>
      </c>
      <c r="N3455">
        <v>0</v>
      </c>
      <c r="P3455">
        <v>13</v>
      </c>
      <c r="U3455">
        <v>0</v>
      </c>
      <c r="V3455">
        <v>0</v>
      </c>
      <c r="Y3455">
        <v>0</v>
      </c>
      <c r="AE3455">
        <v>0</v>
      </c>
      <c r="AR3455">
        <v>0</v>
      </c>
      <c r="AS3455" t="s">
        <v>73</v>
      </c>
      <c r="AX3455">
        <v>110</v>
      </c>
      <c r="AY3455" t="s">
        <v>450</v>
      </c>
      <c r="AZ3455">
        <v>2258</v>
      </c>
      <c r="BA3455">
        <v>101090</v>
      </c>
      <c r="BC3455">
        <v>0</v>
      </c>
      <c r="BD3455" t="s">
        <v>59</v>
      </c>
    </row>
    <row r="3456" spans="1:56" x14ac:dyDescent="0.25">
      <c r="A3456">
        <v>1</v>
      </c>
      <c r="B3456">
        <v>5</v>
      </c>
      <c r="C3456">
        <v>20</v>
      </c>
      <c r="D3456">
        <v>140011010000</v>
      </c>
      <c r="E3456" t="s">
        <v>484</v>
      </c>
      <c r="G3456">
        <v>258</v>
      </c>
      <c r="H3456">
        <v>5</v>
      </c>
      <c r="I3456">
        <v>21</v>
      </c>
      <c r="J3456" t="str">
        <f t="shared" si="53"/>
        <v>05-20-2021</v>
      </c>
      <c r="K3456">
        <v>492480</v>
      </c>
      <c r="L3456">
        <v>0</v>
      </c>
      <c r="M3456">
        <v>0</v>
      </c>
      <c r="N3456">
        <v>0</v>
      </c>
      <c r="P3456">
        <v>19.079999999999998</v>
      </c>
      <c r="U3456">
        <v>0</v>
      </c>
      <c r="V3456">
        <v>0</v>
      </c>
      <c r="Y3456">
        <v>0</v>
      </c>
      <c r="AE3456">
        <v>0</v>
      </c>
      <c r="AR3456">
        <v>0</v>
      </c>
      <c r="AS3456" t="s">
        <v>73</v>
      </c>
      <c r="AX3456">
        <v>110</v>
      </c>
      <c r="AY3456" t="s">
        <v>450</v>
      </c>
      <c r="AZ3456">
        <v>3258</v>
      </c>
      <c r="BA3456">
        <v>148740</v>
      </c>
      <c r="BC3456">
        <v>0</v>
      </c>
      <c r="BD3456" t="s">
        <v>59</v>
      </c>
    </row>
    <row r="3457" spans="1:56" x14ac:dyDescent="0.25">
      <c r="A3457">
        <v>1</v>
      </c>
      <c r="B3457">
        <v>5</v>
      </c>
      <c r="C3457">
        <v>20</v>
      </c>
      <c r="D3457">
        <v>140011200000</v>
      </c>
      <c r="E3457" t="s">
        <v>484</v>
      </c>
      <c r="G3457">
        <v>258</v>
      </c>
      <c r="H3457">
        <v>5</v>
      </c>
      <c r="I3457">
        <v>21</v>
      </c>
      <c r="J3457" t="str">
        <f t="shared" si="53"/>
        <v>05-20-2021</v>
      </c>
      <c r="K3457">
        <v>492480</v>
      </c>
      <c r="L3457">
        <v>0</v>
      </c>
      <c r="M3457">
        <v>0</v>
      </c>
      <c r="N3457">
        <v>0</v>
      </c>
      <c r="P3457">
        <v>16.18</v>
      </c>
      <c r="U3457">
        <v>0</v>
      </c>
      <c r="V3457">
        <v>0</v>
      </c>
      <c r="Y3457">
        <v>0</v>
      </c>
      <c r="AE3457">
        <v>0</v>
      </c>
      <c r="AR3457">
        <v>0</v>
      </c>
      <c r="AS3457" t="s">
        <v>73</v>
      </c>
      <c r="AX3457">
        <v>110</v>
      </c>
      <c r="AY3457" t="s">
        <v>450</v>
      </c>
      <c r="AZ3457">
        <v>3258</v>
      </c>
      <c r="BA3457">
        <v>89340</v>
      </c>
      <c r="BC3457">
        <v>0</v>
      </c>
      <c r="BD3457" t="s">
        <v>59</v>
      </c>
    </row>
    <row r="3458" spans="1:56" x14ac:dyDescent="0.25">
      <c r="A3458">
        <v>1</v>
      </c>
      <c r="B3458">
        <v>5</v>
      </c>
      <c r="C3458">
        <v>14</v>
      </c>
      <c r="D3458">
        <v>140081000000</v>
      </c>
      <c r="E3458" t="s">
        <v>521</v>
      </c>
      <c r="G3458">
        <v>248</v>
      </c>
      <c r="H3458">
        <v>5</v>
      </c>
      <c r="I3458">
        <v>21</v>
      </c>
      <c r="J3458" t="str">
        <f t="shared" ref="J3458:J3521" si="54">CONCATENATE(TEXT(H3458,"00"),"-",TEXT(C3458,"00"),"-",TEXT(I3458,"2000"))</f>
        <v>05-14-2021</v>
      </c>
      <c r="K3458">
        <v>675000</v>
      </c>
      <c r="L3458">
        <v>0</v>
      </c>
      <c r="M3458">
        <v>0</v>
      </c>
      <c r="N3458">
        <v>0</v>
      </c>
      <c r="P3458">
        <v>70.953999999999994</v>
      </c>
      <c r="U3458">
        <v>0</v>
      </c>
      <c r="V3458">
        <v>0</v>
      </c>
      <c r="Y3458">
        <v>0</v>
      </c>
      <c r="AE3458">
        <v>0</v>
      </c>
      <c r="AP3458" t="s">
        <v>56</v>
      </c>
      <c r="AR3458">
        <v>0</v>
      </c>
      <c r="AS3458" t="s">
        <v>73</v>
      </c>
      <c r="AX3458">
        <v>110</v>
      </c>
      <c r="AY3458" t="s">
        <v>480</v>
      </c>
      <c r="AZ3458">
        <v>1248</v>
      </c>
      <c r="BA3458">
        <v>501110</v>
      </c>
      <c r="BC3458">
        <v>0</v>
      </c>
      <c r="BD3458" t="s">
        <v>59</v>
      </c>
    </row>
    <row r="3459" spans="1:56" x14ac:dyDescent="0.25">
      <c r="A3459">
        <v>1</v>
      </c>
      <c r="B3459">
        <v>5</v>
      </c>
      <c r="C3459">
        <v>4</v>
      </c>
      <c r="D3459">
        <v>140220500800</v>
      </c>
      <c r="E3459" t="s">
        <v>578</v>
      </c>
      <c r="G3459">
        <v>225</v>
      </c>
      <c r="H3459">
        <v>5</v>
      </c>
      <c r="I3459">
        <v>21</v>
      </c>
      <c r="J3459" t="str">
        <f t="shared" si="54"/>
        <v>05-04-2021</v>
      </c>
      <c r="K3459">
        <v>224000</v>
      </c>
      <c r="L3459">
        <v>1660</v>
      </c>
      <c r="M3459">
        <v>0</v>
      </c>
      <c r="N3459">
        <v>0</v>
      </c>
      <c r="P3459">
        <v>1</v>
      </c>
      <c r="Q3459">
        <v>1</v>
      </c>
      <c r="R3459">
        <v>2</v>
      </c>
      <c r="S3459">
        <v>21</v>
      </c>
      <c r="T3459" t="s">
        <v>112</v>
      </c>
      <c r="U3459">
        <v>2</v>
      </c>
      <c r="V3459">
        <v>0</v>
      </c>
      <c r="X3459" t="s">
        <v>63</v>
      </c>
      <c r="Y3459">
        <v>780</v>
      </c>
      <c r="Z3459" t="s">
        <v>64</v>
      </c>
      <c r="AA3459" t="s">
        <v>579</v>
      </c>
      <c r="AB3459" t="s">
        <v>66</v>
      </c>
      <c r="AC3459" t="s">
        <v>67</v>
      </c>
      <c r="AE3459">
        <v>5</v>
      </c>
      <c r="AF3459" t="s">
        <v>88</v>
      </c>
      <c r="AK3459" t="s">
        <v>71</v>
      </c>
      <c r="AL3459">
        <v>14</v>
      </c>
      <c r="AN3459" t="s">
        <v>72</v>
      </c>
      <c r="AP3459" t="s">
        <v>56</v>
      </c>
      <c r="AR3459">
        <v>0</v>
      </c>
      <c r="AS3459" t="s">
        <v>73</v>
      </c>
      <c r="AX3459">
        <v>510</v>
      </c>
      <c r="AY3459" t="s">
        <v>429</v>
      </c>
      <c r="AZ3459">
        <v>4225</v>
      </c>
      <c r="BA3459">
        <v>10830</v>
      </c>
      <c r="BC3459">
        <v>183540</v>
      </c>
      <c r="BD3459" t="s">
        <v>59</v>
      </c>
    </row>
    <row r="3460" spans="1:56" x14ac:dyDescent="0.25">
      <c r="A3460">
        <v>1</v>
      </c>
      <c r="B3460">
        <v>5</v>
      </c>
      <c r="C3460">
        <v>21</v>
      </c>
      <c r="D3460">
        <v>160370800000</v>
      </c>
      <c r="E3460" t="s">
        <v>624</v>
      </c>
      <c r="G3460">
        <v>259</v>
      </c>
      <c r="H3460">
        <v>5</v>
      </c>
      <c r="I3460">
        <v>21</v>
      </c>
      <c r="J3460" t="str">
        <f t="shared" si="54"/>
        <v>05-21-2021</v>
      </c>
      <c r="K3460">
        <v>589000</v>
      </c>
      <c r="L3460">
        <v>0</v>
      </c>
      <c r="M3460">
        <v>0</v>
      </c>
      <c r="N3460">
        <v>0</v>
      </c>
      <c r="P3460">
        <v>62.088000000000001</v>
      </c>
      <c r="U3460">
        <v>0</v>
      </c>
      <c r="V3460">
        <v>0</v>
      </c>
      <c r="Y3460">
        <v>0</v>
      </c>
      <c r="AE3460">
        <v>0</v>
      </c>
      <c r="AR3460">
        <v>0</v>
      </c>
      <c r="AS3460" t="s">
        <v>73</v>
      </c>
      <c r="AX3460">
        <v>110</v>
      </c>
      <c r="AY3460" t="s">
        <v>450</v>
      </c>
      <c r="AZ3460">
        <v>3259</v>
      </c>
      <c r="BA3460">
        <v>194110</v>
      </c>
      <c r="BC3460">
        <v>0</v>
      </c>
      <c r="BD3460" t="s">
        <v>59</v>
      </c>
    </row>
    <row r="3461" spans="1:56" x14ac:dyDescent="0.25">
      <c r="A3461">
        <v>1</v>
      </c>
      <c r="B3461">
        <v>5</v>
      </c>
      <c r="C3461">
        <v>27</v>
      </c>
      <c r="D3461">
        <v>180160830000</v>
      </c>
      <c r="E3461" t="s">
        <v>766</v>
      </c>
      <c r="G3461">
        <v>272</v>
      </c>
      <c r="H3461">
        <v>5</v>
      </c>
      <c r="I3461">
        <v>21</v>
      </c>
      <c r="J3461" t="str">
        <f t="shared" si="54"/>
        <v>05-27-2021</v>
      </c>
      <c r="K3461">
        <v>290000</v>
      </c>
      <c r="L3461">
        <v>2124</v>
      </c>
      <c r="M3461">
        <v>0</v>
      </c>
      <c r="N3461">
        <v>0</v>
      </c>
      <c r="P3461">
        <v>5</v>
      </c>
      <c r="Q3461">
        <v>1</v>
      </c>
      <c r="R3461">
        <v>1</v>
      </c>
      <c r="S3461">
        <v>9621</v>
      </c>
      <c r="T3461" t="s">
        <v>86</v>
      </c>
      <c r="U3461">
        <v>2</v>
      </c>
      <c r="V3461">
        <v>1062</v>
      </c>
      <c r="W3461" t="s">
        <v>71</v>
      </c>
      <c r="X3461" t="s">
        <v>63</v>
      </c>
      <c r="Y3461">
        <v>832</v>
      </c>
      <c r="Z3461" t="s">
        <v>64</v>
      </c>
      <c r="AA3461" t="s">
        <v>208</v>
      </c>
      <c r="AB3461" t="s">
        <v>66</v>
      </c>
      <c r="AC3461" t="s">
        <v>67</v>
      </c>
      <c r="AE3461">
        <v>6</v>
      </c>
      <c r="AF3461" t="s">
        <v>102</v>
      </c>
      <c r="AG3461" t="s">
        <v>69</v>
      </c>
      <c r="AI3461" t="s">
        <v>89</v>
      </c>
      <c r="AK3461" t="s">
        <v>71</v>
      </c>
      <c r="AL3461">
        <v>25</v>
      </c>
      <c r="AN3461" t="s">
        <v>310</v>
      </c>
      <c r="AP3461" t="s">
        <v>56</v>
      </c>
      <c r="AR3461">
        <v>0</v>
      </c>
      <c r="AS3461" t="s">
        <v>73</v>
      </c>
      <c r="AT3461" t="s">
        <v>74</v>
      </c>
      <c r="AV3461" t="s">
        <v>74</v>
      </c>
      <c r="AX3461">
        <v>510</v>
      </c>
      <c r="AY3461" t="s">
        <v>58</v>
      </c>
      <c r="AZ3461">
        <v>2272</v>
      </c>
      <c r="BA3461">
        <v>22770</v>
      </c>
      <c r="BC3461">
        <v>213290</v>
      </c>
      <c r="BD3461" t="s">
        <v>59</v>
      </c>
    </row>
    <row r="3462" spans="1:56" x14ac:dyDescent="0.25">
      <c r="A3462">
        <v>1</v>
      </c>
      <c r="B3462">
        <v>5</v>
      </c>
      <c r="C3462">
        <v>12</v>
      </c>
      <c r="D3462">
        <v>190270100200</v>
      </c>
      <c r="E3462" t="s">
        <v>803</v>
      </c>
      <c r="G3462">
        <v>243</v>
      </c>
      <c r="H3462">
        <v>5</v>
      </c>
      <c r="I3462">
        <v>21</v>
      </c>
      <c r="J3462" t="str">
        <f t="shared" si="54"/>
        <v>05-12-2021</v>
      </c>
      <c r="K3462">
        <v>398500</v>
      </c>
      <c r="L3462">
        <v>2988</v>
      </c>
      <c r="M3462">
        <v>0</v>
      </c>
      <c r="N3462">
        <v>0</v>
      </c>
      <c r="P3462">
        <v>8.5060000000000002</v>
      </c>
      <c r="Q3462">
        <v>2</v>
      </c>
      <c r="R3462">
        <v>1</v>
      </c>
      <c r="S3462">
        <v>9952</v>
      </c>
      <c r="T3462" t="s">
        <v>86</v>
      </c>
      <c r="U3462">
        <v>4</v>
      </c>
      <c r="V3462">
        <v>1620</v>
      </c>
      <c r="W3462" t="s">
        <v>71</v>
      </c>
      <c r="X3462" t="s">
        <v>63</v>
      </c>
      <c r="Y3462">
        <v>1370</v>
      </c>
      <c r="Z3462" t="s">
        <v>64</v>
      </c>
      <c r="AA3462" t="s">
        <v>79</v>
      </c>
      <c r="AB3462" t="s">
        <v>66</v>
      </c>
      <c r="AC3462" t="s">
        <v>67</v>
      </c>
      <c r="AE3462">
        <v>10</v>
      </c>
      <c r="AF3462" t="s">
        <v>161</v>
      </c>
      <c r="AG3462" t="s">
        <v>69</v>
      </c>
      <c r="AI3462" t="s">
        <v>70</v>
      </c>
      <c r="AK3462" t="s">
        <v>71</v>
      </c>
      <c r="AL3462">
        <v>15</v>
      </c>
      <c r="AN3462" t="s">
        <v>310</v>
      </c>
      <c r="AP3462" t="s">
        <v>56</v>
      </c>
      <c r="AR3462">
        <v>0</v>
      </c>
      <c r="AS3462" t="s">
        <v>73</v>
      </c>
      <c r="AT3462" t="s">
        <v>74</v>
      </c>
      <c r="AV3462" t="s">
        <v>74</v>
      </c>
      <c r="AX3462">
        <v>111</v>
      </c>
      <c r="AY3462" t="s">
        <v>58</v>
      </c>
      <c r="AZ3462">
        <v>3243</v>
      </c>
      <c r="BA3462">
        <v>63400</v>
      </c>
      <c r="BC3462">
        <v>299230</v>
      </c>
      <c r="BD3462" t="s">
        <v>59</v>
      </c>
    </row>
    <row r="3463" spans="1:56" x14ac:dyDescent="0.25">
      <c r="A3463">
        <v>1</v>
      </c>
      <c r="B3463">
        <v>5</v>
      </c>
      <c r="C3463">
        <v>7</v>
      </c>
      <c r="D3463">
        <v>190300600400</v>
      </c>
      <c r="E3463" t="s">
        <v>740</v>
      </c>
      <c r="G3463">
        <v>229</v>
      </c>
      <c r="H3463">
        <v>5</v>
      </c>
      <c r="I3463">
        <v>21</v>
      </c>
      <c r="J3463" t="str">
        <f t="shared" si="54"/>
        <v>05-07-2021</v>
      </c>
      <c r="K3463">
        <v>135937</v>
      </c>
      <c r="L3463">
        <v>0</v>
      </c>
      <c r="M3463">
        <v>0</v>
      </c>
      <c r="N3463">
        <v>0</v>
      </c>
      <c r="P3463">
        <v>1.409</v>
      </c>
      <c r="U3463">
        <v>0</v>
      </c>
      <c r="V3463">
        <v>0</v>
      </c>
      <c r="Y3463">
        <v>0</v>
      </c>
      <c r="AE3463">
        <v>0</v>
      </c>
      <c r="AF3463" t="s">
        <v>81</v>
      </c>
      <c r="AR3463">
        <v>7181</v>
      </c>
      <c r="AX3463">
        <v>480</v>
      </c>
      <c r="AY3463" t="s">
        <v>58</v>
      </c>
      <c r="AZ3463">
        <v>2229</v>
      </c>
      <c r="BA3463">
        <v>14030</v>
      </c>
      <c r="BC3463">
        <v>97600</v>
      </c>
      <c r="BD3463" t="s">
        <v>59</v>
      </c>
    </row>
    <row r="3464" spans="1:56" x14ac:dyDescent="0.25">
      <c r="A3464">
        <v>1</v>
      </c>
      <c r="B3464">
        <v>5</v>
      </c>
      <c r="C3464">
        <v>7</v>
      </c>
      <c r="D3464">
        <v>190301900100</v>
      </c>
      <c r="E3464" t="s">
        <v>821</v>
      </c>
      <c r="G3464">
        <v>229</v>
      </c>
      <c r="H3464">
        <v>5</v>
      </c>
      <c r="I3464">
        <v>21</v>
      </c>
      <c r="J3464" t="str">
        <f t="shared" si="54"/>
        <v>05-07-2021</v>
      </c>
      <c r="K3464">
        <v>135937</v>
      </c>
      <c r="L3464">
        <v>0</v>
      </c>
      <c r="M3464">
        <v>0</v>
      </c>
      <c r="N3464">
        <v>0</v>
      </c>
      <c r="P3464">
        <v>3.3530000000000002</v>
      </c>
      <c r="U3464">
        <v>0</v>
      </c>
      <c r="V3464">
        <v>0</v>
      </c>
      <c r="Y3464">
        <v>0</v>
      </c>
      <c r="AE3464">
        <v>0</v>
      </c>
      <c r="AF3464" t="s">
        <v>81</v>
      </c>
      <c r="AP3464" t="s">
        <v>56</v>
      </c>
      <c r="AR3464">
        <v>7181</v>
      </c>
      <c r="AS3464" t="s">
        <v>73</v>
      </c>
      <c r="AT3464" t="s">
        <v>74</v>
      </c>
      <c r="AV3464" t="s">
        <v>74</v>
      </c>
      <c r="AX3464">
        <v>480</v>
      </c>
      <c r="AY3464" t="s">
        <v>58</v>
      </c>
      <c r="AZ3464">
        <v>3229</v>
      </c>
      <c r="BA3464">
        <v>25690</v>
      </c>
      <c r="BC3464">
        <v>125230</v>
      </c>
      <c r="BD3464" t="s">
        <v>59</v>
      </c>
    </row>
    <row r="3465" spans="1:56" x14ac:dyDescent="0.25">
      <c r="A3465">
        <v>1</v>
      </c>
      <c r="B3465">
        <v>5</v>
      </c>
      <c r="C3465">
        <v>24</v>
      </c>
      <c r="D3465">
        <v>210490300000</v>
      </c>
      <c r="E3465" t="s">
        <v>868</v>
      </c>
      <c r="G3465">
        <v>263</v>
      </c>
      <c r="H3465">
        <v>5</v>
      </c>
      <c r="I3465">
        <v>21</v>
      </c>
      <c r="J3465" t="str">
        <f t="shared" si="54"/>
        <v>05-24-2021</v>
      </c>
      <c r="K3465">
        <v>63000</v>
      </c>
      <c r="L3465">
        <v>1070</v>
      </c>
      <c r="M3465">
        <v>134</v>
      </c>
      <c r="N3465">
        <v>50</v>
      </c>
      <c r="P3465">
        <v>0</v>
      </c>
      <c r="Q3465">
        <v>1</v>
      </c>
      <c r="R3465">
        <v>6</v>
      </c>
      <c r="S3465" t="s">
        <v>584</v>
      </c>
      <c r="T3465" t="s">
        <v>112</v>
      </c>
      <c r="U3465">
        <v>3</v>
      </c>
      <c r="V3465">
        <v>0</v>
      </c>
      <c r="Y3465">
        <v>336</v>
      </c>
      <c r="Z3465" t="s">
        <v>64</v>
      </c>
      <c r="AA3465" t="s">
        <v>87</v>
      </c>
      <c r="AB3465" t="s">
        <v>66</v>
      </c>
      <c r="AC3465" t="s">
        <v>77</v>
      </c>
      <c r="AE3465">
        <v>6</v>
      </c>
      <c r="AF3465" t="s">
        <v>102</v>
      </c>
      <c r="AG3465" t="s">
        <v>69</v>
      </c>
      <c r="AK3465" t="s">
        <v>71</v>
      </c>
      <c r="AL3465">
        <v>28</v>
      </c>
      <c r="AN3465" t="s">
        <v>170</v>
      </c>
      <c r="AP3465" t="s">
        <v>56</v>
      </c>
      <c r="AR3465">
        <v>2121</v>
      </c>
      <c r="AS3465" t="s">
        <v>73</v>
      </c>
      <c r="AT3465" t="s">
        <v>74</v>
      </c>
      <c r="AV3465" t="s">
        <v>74</v>
      </c>
      <c r="AX3465">
        <v>510</v>
      </c>
      <c r="AY3465" t="s">
        <v>429</v>
      </c>
      <c r="AZ3465">
        <v>1263</v>
      </c>
      <c r="BA3465">
        <v>2630</v>
      </c>
      <c r="BC3465">
        <v>46230</v>
      </c>
      <c r="BD3465" t="s">
        <v>59</v>
      </c>
    </row>
    <row r="3466" spans="1:56" x14ac:dyDescent="0.25">
      <c r="A3466">
        <v>1</v>
      </c>
      <c r="B3466">
        <v>5</v>
      </c>
      <c r="C3466">
        <v>24</v>
      </c>
      <c r="D3466">
        <v>210541800000</v>
      </c>
      <c r="E3466" t="s">
        <v>232</v>
      </c>
      <c r="G3466">
        <v>263</v>
      </c>
      <c r="H3466">
        <v>5</v>
      </c>
      <c r="I3466">
        <v>21</v>
      </c>
      <c r="J3466" t="str">
        <f t="shared" si="54"/>
        <v>05-24-2021</v>
      </c>
      <c r="K3466">
        <v>63000</v>
      </c>
      <c r="L3466">
        <v>0</v>
      </c>
      <c r="M3466">
        <v>68</v>
      </c>
      <c r="N3466">
        <v>22</v>
      </c>
      <c r="P3466">
        <v>0</v>
      </c>
      <c r="U3466">
        <v>0</v>
      </c>
      <c r="V3466">
        <v>0</v>
      </c>
      <c r="Y3466">
        <v>0</v>
      </c>
      <c r="AE3466">
        <v>0</v>
      </c>
      <c r="AP3466" t="s">
        <v>56</v>
      </c>
      <c r="AR3466">
        <v>2121</v>
      </c>
      <c r="AS3466" t="s">
        <v>73</v>
      </c>
      <c r="AX3466">
        <v>500</v>
      </c>
      <c r="AY3466" t="s">
        <v>439</v>
      </c>
      <c r="AZ3466">
        <v>1263</v>
      </c>
      <c r="BA3466">
        <v>0</v>
      </c>
      <c r="BC3466">
        <v>0</v>
      </c>
      <c r="BD3466" t="s">
        <v>59</v>
      </c>
    </row>
    <row r="3467" spans="1:56" x14ac:dyDescent="0.25">
      <c r="A3467">
        <v>1</v>
      </c>
      <c r="B3467">
        <v>5</v>
      </c>
      <c r="C3467">
        <v>19</v>
      </c>
      <c r="D3467">
        <v>220131100100</v>
      </c>
      <c r="E3467" t="s">
        <v>937</v>
      </c>
      <c r="G3467">
        <v>253</v>
      </c>
      <c r="H3467">
        <v>5</v>
      </c>
      <c r="I3467">
        <v>21</v>
      </c>
      <c r="J3467" t="str">
        <f t="shared" si="54"/>
        <v>05-19-2021</v>
      </c>
      <c r="K3467">
        <v>210000</v>
      </c>
      <c r="L3467">
        <v>0</v>
      </c>
      <c r="M3467">
        <v>0</v>
      </c>
      <c r="N3467">
        <v>0</v>
      </c>
      <c r="P3467">
        <v>30.393999999999998</v>
      </c>
      <c r="U3467">
        <v>0</v>
      </c>
      <c r="V3467">
        <v>0</v>
      </c>
      <c r="Y3467">
        <v>0</v>
      </c>
      <c r="AE3467">
        <v>0</v>
      </c>
      <c r="AP3467" t="s">
        <v>56</v>
      </c>
      <c r="AR3467">
        <v>0</v>
      </c>
      <c r="AS3467" t="s">
        <v>73</v>
      </c>
      <c r="AT3467" t="s">
        <v>74</v>
      </c>
      <c r="AV3467" t="s">
        <v>74</v>
      </c>
      <c r="AX3467">
        <v>199</v>
      </c>
      <c r="AY3467" t="s">
        <v>58</v>
      </c>
      <c r="AZ3467">
        <v>3253</v>
      </c>
      <c r="BA3467">
        <v>124600</v>
      </c>
      <c r="BC3467">
        <v>6060</v>
      </c>
      <c r="BD3467" t="s">
        <v>59</v>
      </c>
    </row>
    <row r="3468" spans="1:56" x14ac:dyDescent="0.25">
      <c r="A3468">
        <v>1</v>
      </c>
      <c r="B3468">
        <v>5</v>
      </c>
      <c r="C3468">
        <v>26</v>
      </c>
      <c r="D3468">
        <v>220211100000</v>
      </c>
      <c r="E3468" t="s">
        <v>956</v>
      </c>
      <c r="G3468">
        <v>266</v>
      </c>
      <c r="H3468">
        <v>5</v>
      </c>
      <c r="I3468">
        <v>21</v>
      </c>
      <c r="J3468" t="str">
        <f t="shared" si="54"/>
        <v>05-26-2021</v>
      </c>
      <c r="K3468">
        <v>156000</v>
      </c>
      <c r="L3468">
        <v>1608</v>
      </c>
      <c r="M3468">
        <v>120</v>
      </c>
      <c r="N3468">
        <v>160</v>
      </c>
      <c r="P3468">
        <v>0.55000000000000004</v>
      </c>
      <c r="Q3468">
        <v>1</v>
      </c>
      <c r="R3468">
        <v>1</v>
      </c>
      <c r="S3468">
        <v>9611</v>
      </c>
      <c r="T3468" t="s">
        <v>112</v>
      </c>
      <c r="U3468">
        <v>0</v>
      </c>
      <c r="V3468">
        <v>0</v>
      </c>
      <c r="X3468" t="s">
        <v>63</v>
      </c>
      <c r="Y3468">
        <v>648</v>
      </c>
      <c r="Z3468" t="s">
        <v>64</v>
      </c>
      <c r="AA3468" t="s">
        <v>432</v>
      </c>
      <c r="AB3468" t="s">
        <v>66</v>
      </c>
      <c r="AC3468" t="s">
        <v>77</v>
      </c>
      <c r="AE3468">
        <v>5</v>
      </c>
      <c r="AF3468" t="s">
        <v>88</v>
      </c>
      <c r="AI3468" t="s">
        <v>70</v>
      </c>
      <c r="AK3468" t="s">
        <v>71</v>
      </c>
      <c r="AL3468">
        <v>35</v>
      </c>
      <c r="AN3468" t="s">
        <v>72</v>
      </c>
      <c r="AP3468" t="s">
        <v>56</v>
      </c>
      <c r="AR3468">
        <v>9225</v>
      </c>
      <c r="AS3468" t="s">
        <v>73</v>
      </c>
      <c r="AT3468" t="s">
        <v>74</v>
      </c>
      <c r="AV3468" t="s">
        <v>74</v>
      </c>
      <c r="AX3468">
        <v>510</v>
      </c>
      <c r="AY3468" t="s">
        <v>58</v>
      </c>
      <c r="AZ3468">
        <v>6266</v>
      </c>
      <c r="BA3468">
        <v>8060</v>
      </c>
      <c r="BC3468">
        <v>96000</v>
      </c>
      <c r="BD3468" t="s">
        <v>59</v>
      </c>
    </row>
    <row r="3469" spans="1:56" x14ac:dyDescent="0.25">
      <c r="A3469">
        <v>1</v>
      </c>
      <c r="B3469">
        <v>5</v>
      </c>
      <c r="C3469">
        <v>19</v>
      </c>
      <c r="D3469">
        <v>220300900100</v>
      </c>
      <c r="E3469" t="s">
        <v>978</v>
      </c>
      <c r="G3469">
        <v>254</v>
      </c>
      <c r="H3469">
        <v>5</v>
      </c>
      <c r="I3469">
        <v>21</v>
      </c>
      <c r="J3469" t="str">
        <f t="shared" si="54"/>
        <v>05-19-2021</v>
      </c>
      <c r="K3469">
        <v>50400</v>
      </c>
      <c r="L3469">
        <v>1649</v>
      </c>
      <c r="M3469">
        <v>0</v>
      </c>
      <c r="N3469">
        <v>0</v>
      </c>
      <c r="P3469">
        <v>1.369</v>
      </c>
      <c r="Q3469">
        <v>2</v>
      </c>
      <c r="R3469" t="s">
        <v>116</v>
      </c>
      <c r="S3469" t="s">
        <v>231</v>
      </c>
      <c r="T3469" t="s">
        <v>112</v>
      </c>
      <c r="U3469">
        <v>4</v>
      </c>
      <c r="V3469">
        <v>0</v>
      </c>
      <c r="Y3469">
        <v>0</v>
      </c>
      <c r="AA3469" t="s">
        <v>164</v>
      </c>
      <c r="AB3469" t="s">
        <v>66</v>
      </c>
      <c r="AC3469" t="s">
        <v>67</v>
      </c>
      <c r="AE3469">
        <v>7</v>
      </c>
      <c r="AF3469" t="s">
        <v>81</v>
      </c>
      <c r="AK3469" t="s">
        <v>71</v>
      </c>
      <c r="AL3469">
        <v>45</v>
      </c>
      <c r="AN3469" t="s">
        <v>82</v>
      </c>
      <c r="AP3469" t="s">
        <v>56</v>
      </c>
      <c r="AR3469">
        <v>0</v>
      </c>
      <c r="AS3469" t="s">
        <v>73</v>
      </c>
      <c r="AT3469" t="s">
        <v>74</v>
      </c>
      <c r="AV3469" t="s">
        <v>74</v>
      </c>
      <c r="AX3469">
        <v>510</v>
      </c>
      <c r="AY3469" t="s">
        <v>58</v>
      </c>
      <c r="AZ3469">
        <v>3254</v>
      </c>
      <c r="BA3469">
        <v>9860</v>
      </c>
      <c r="BC3469">
        <v>67570</v>
      </c>
      <c r="BD3469" t="s">
        <v>59</v>
      </c>
    </row>
    <row r="3470" spans="1:56" x14ac:dyDescent="0.25">
      <c r="A3470">
        <v>1</v>
      </c>
      <c r="B3470">
        <v>5</v>
      </c>
      <c r="C3470">
        <v>10</v>
      </c>
      <c r="D3470">
        <v>240451400000</v>
      </c>
      <c r="E3470" t="s">
        <v>1008</v>
      </c>
      <c r="G3470">
        <v>233</v>
      </c>
      <c r="H3470">
        <v>5</v>
      </c>
      <c r="I3470">
        <v>21</v>
      </c>
      <c r="J3470" t="str">
        <f t="shared" si="54"/>
        <v>05-10-2021</v>
      </c>
      <c r="K3470">
        <v>42000</v>
      </c>
      <c r="L3470">
        <v>2210</v>
      </c>
      <c r="M3470">
        <v>83</v>
      </c>
      <c r="N3470">
        <v>165</v>
      </c>
      <c r="P3470">
        <v>0</v>
      </c>
      <c r="Q3470" t="s">
        <v>61</v>
      </c>
      <c r="R3470" t="s">
        <v>116</v>
      </c>
      <c r="S3470" t="s">
        <v>224</v>
      </c>
      <c r="T3470" t="s">
        <v>143</v>
      </c>
      <c r="U3470">
        <v>0</v>
      </c>
      <c r="V3470">
        <v>0</v>
      </c>
      <c r="X3470" t="s">
        <v>63</v>
      </c>
      <c r="Y3470">
        <v>621</v>
      </c>
      <c r="Z3470" t="s">
        <v>64</v>
      </c>
      <c r="AA3470" t="s">
        <v>653</v>
      </c>
      <c r="AB3470" t="s">
        <v>66</v>
      </c>
      <c r="AC3470" t="s">
        <v>67</v>
      </c>
      <c r="AE3470">
        <v>6</v>
      </c>
      <c r="AF3470" t="s">
        <v>81</v>
      </c>
      <c r="AK3470" t="s">
        <v>71</v>
      </c>
      <c r="AL3470">
        <v>50</v>
      </c>
      <c r="AN3470" t="s">
        <v>170</v>
      </c>
      <c r="AP3470" t="s">
        <v>56</v>
      </c>
      <c r="AR3470">
        <v>2415</v>
      </c>
      <c r="AS3470" t="s">
        <v>73</v>
      </c>
      <c r="AT3470" t="s">
        <v>213</v>
      </c>
      <c r="AV3470" t="s">
        <v>213</v>
      </c>
      <c r="AX3470">
        <v>510</v>
      </c>
      <c r="AY3470" t="s">
        <v>58</v>
      </c>
      <c r="AZ3470">
        <v>3233</v>
      </c>
      <c r="BA3470">
        <v>6140</v>
      </c>
      <c r="BC3470">
        <v>58290</v>
      </c>
      <c r="BD3470" t="s">
        <v>59</v>
      </c>
    </row>
    <row r="3471" spans="1:56" x14ac:dyDescent="0.25">
      <c r="A3471">
        <v>1</v>
      </c>
      <c r="B3471">
        <v>5</v>
      </c>
      <c r="C3471">
        <v>21</v>
      </c>
      <c r="D3471">
        <v>240661300000</v>
      </c>
      <c r="E3471" t="s">
        <v>1114</v>
      </c>
      <c r="G3471">
        <v>260</v>
      </c>
      <c r="H3471">
        <v>5</v>
      </c>
      <c r="I3471">
        <v>21</v>
      </c>
      <c r="J3471" t="str">
        <f t="shared" si="54"/>
        <v>05-21-2021</v>
      </c>
      <c r="K3471">
        <v>78000</v>
      </c>
      <c r="L3471">
        <v>1180</v>
      </c>
      <c r="M3471">
        <v>50</v>
      </c>
      <c r="N3471">
        <v>177</v>
      </c>
      <c r="P3471">
        <v>0</v>
      </c>
      <c r="Q3471">
        <v>1</v>
      </c>
      <c r="R3471">
        <v>1</v>
      </c>
      <c r="S3471">
        <v>9321</v>
      </c>
      <c r="T3471" t="s">
        <v>76</v>
      </c>
      <c r="U3471">
        <v>0</v>
      </c>
      <c r="V3471">
        <v>829</v>
      </c>
      <c r="Y3471">
        <v>1008</v>
      </c>
      <c r="Z3471" t="s">
        <v>64</v>
      </c>
      <c r="AA3471" t="s">
        <v>197</v>
      </c>
      <c r="AB3471" t="s">
        <v>66</v>
      </c>
      <c r="AC3471" t="s">
        <v>77</v>
      </c>
      <c r="AE3471">
        <v>4</v>
      </c>
      <c r="AF3471" t="s">
        <v>81</v>
      </c>
      <c r="AK3471" t="s">
        <v>71</v>
      </c>
      <c r="AL3471">
        <v>45</v>
      </c>
      <c r="AN3471" t="s">
        <v>138</v>
      </c>
      <c r="AP3471" t="s">
        <v>56</v>
      </c>
      <c r="AR3471">
        <v>2405</v>
      </c>
      <c r="AS3471" t="s">
        <v>73</v>
      </c>
      <c r="AT3471" t="s">
        <v>213</v>
      </c>
      <c r="AV3471" t="s">
        <v>213</v>
      </c>
      <c r="AX3471">
        <v>510</v>
      </c>
      <c r="AY3471" t="s">
        <v>473</v>
      </c>
      <c r="AZ3471">
        <v>5260</v>
      </c>
      <c r="BA3471">
        <v>5400</v>
      </c>
      <c r="BC3471">
        <v>67060</v>
      </c>
      <c r="BD3471" t="s">
        <v>59</v>
      </c>
    </row>
    <row r="3472" spans="1:56" x14ac:dyDescent="0.25">
      <c r="A3472">
        <v>1</v>
      </c>
      <c r="B3472">
        <v>5</v>
      </c>
      <c r="C3472">
        <v>14</v>
      </c>
      <c r="D3472">
        <v>250151800200</v>
      </c>
      <c r="E3472" t="s">
        <v>1248</v>
      </c>
      <c r="G3472">
        <v>247</v>
      </c>
      <c r="H3472">
        <v>5</v>
      </c>
      <c r="I3472">
        <v>21</v>
      </c>
      <c r="J3472" t="str">
        <f t="shared" si="54"/>
        <v>05-14-2021</v>
      </c>
      <c r="K3472">
        <v>15000</v>
      </c>
      <c r="L3472">
        <v>0</v>
      </c>
      <c r="M3472">
        <v>0</v>
      </c>
      <c r="N3472">
        <v>0</v>
      </c>
      <c r="P3472">
        <v>34.22</v>
      </c>
      <c r="U3472">
        <v>0</v>
      </c>
      <c r="V3472">
        <v>0</v>
      </c>
      <c r="Y3472">
        <v>0</v>
      </c>
      <c r="AE3472">
        <v>0</v>
      </c>
      <c r="AP3472" t="s">
        <v>56</v>
      </c>
      <c r="AR3472">
        <v>0</v>
      </c>
      <c r="AS3472" t="s">
        <v>73</v>
      </c>
      <c r="AT3472" t="s">
        <v>74</v>
      </c>
      <c r="AV3472" t="s">
        <v>74</v>
      </c>
      <c r="AX3472">
        <v>110</v>
      </c>
      <c r="AY3472" t="s">
        <v>58</v>
      </c>
      <c r="AZ3472">
        <v>2247</v>
      </c>
      <c r="BA3472">
        <v>234740</v>
      </c>
      <c r="BC3472">
        <v>0</v>
      </c>
      <c r="BD3472" t="s">
        <v>59</v>
      </c>
    </row>
    <row r="3473" spans="1:56" x14ac:dyDescent="0.25">
      <c r="A3473">
        <v>1</v>
      </c>
      <c r="B3473">
        <v>5</v>
      </c>
      <c r="C3473">
        <v>3</v>
      </c>
      <c r="D3473">
        <v>250240200300</v>
      </c>
      <c r="E3473" t="s">
        <v>1284</v>
      </c>
      <c r="G3473">
        <v>220</v>
      </c>
      <c r="H3473">
        <v>5</v>
      </c>
      <c r="I3473">
        <v>21</v>
      </c>
      <c r="J3473" t="str">
        <f t="shared" si="54"/>
        <v>05-03-2021</v>
      </c>
      <c r="K3473">
        <v>280000</v>
      </c>
      <c r="L3473">
        <v>1694</v>
      </c>
      <c r="M3473">
        <v>0</v>
      </c>
      <c r="N3473">
        <v>0</v>
      </c>
      <c r="P3473">
        <v>1</v>
      </c>
      <c r="Q3473">
        <v>1</v>
      </c>
      <c r="R3473">
        <v>1</v>
      </c>
      <c r="S3473">
        <v>9891</v>
      </c>
      <c r="T3473" t="s">
        <v>76</v>
      </c>
      <c r="U3473">
        <v>3</v>
      </c>
      <c r="V3473">
        <v>1200</v>
      </c>
      <c r="W3473" t="s">
        <v>71</v>
      </c>
      <c r="X3473" t="s">
        <v>63</v>
      </c>
      <c r="Y3473">
        <v>780</v>
      </c>
      <c r="Z3473" t="s">
        <v>64</v>
      </c>
      <c r="AA3473" t="s">
        <v>65</v>
      </c>
      <c r="AB3473" t="s">
        <v>66</v>
      </c>
      <c r="AC3473" t="s">
        <v>67</v>
      </c>
      <c r="AE3473">
        <v>11</v>
      </c>
      <c r="AF3473" t="s">
        <v>102</v>
      </c>
      <c r="AG3473" t="s">
        <v>69</v>
      </c>
      <c r="AK3473" t="s">
        <v>71</v>
      </c>
      <c r="AL3473">
        <v>24</v>
      </c>
      <c r="AN3473" t="s">
        <v>72</v>
      </c>
      <c r="AP3473" t="s">
        <v>56</v>
      </c>
      <c r="AR3473">
        <v>0</v>
      </c>
      <c r="AS3473" t="s">
        <v>73</v>
      </c>
      <c r="AT3473" t="s">
        <v>74</v>
      </c>
      <c r="AV3473" t="s">
        <v>74</v>
      </c>
      <c r="AX3473">
        <v>510</v>
      </c>
      <c r="AY3473" t="s">
        <v>58</v>
      </c>
      <c r="AZ3473">
        <v>3220</v>
      </c>
      <c r="BA3473">
        <v>15710</v>
      </c>
      <c r="BC3473">
        <v>152910</v>
      </c>
      <c r="BD3473" t="s">
        <v>59</v>
      </c>
    </row>
    <row r="3474" spans="1:56" x14ac:dyDescent="0.25">
      <c r="A3474">
        <v>1</v>
      </c>
      <c r="B3474">
        <v>5</v>
      </c>
      <c r="C3474">
        <v>3</v>
      </c>
      <c r="D3474">
        <v>250240201000</v>
      </c>
      <c r="E3474" t="s">
        <v>1285</v>
      </c>
      <c r="G3474">
        <v>220</v>
      </c>
      <c r="H3474">
        <v>5</v>
      </c>
      <c r="I3474">
        <v>21</v>
      </c>
      <c r="J3474" t="str">
        <f t="shared" si="54"/>
        <v>05-03-2021</v>
      </c>
      <c r="K3474">
        <v>280000</v>
      </c>
      <c r="L3474">
        <v>0</v>
      </c>
      <c r="M3474">
        <v>0</v>
      </c>
      <c r="N3474">
        <v>0</v>
      </c>
      <c r="P3474">
        <v>0.67</v>
      </c>
      <c r="U3474">
        <v>0</v>
      </c>
      <c r="V3474">
        <v>0</v>
      </c>
      <c r="Y3474">
        <v>0</v>
      </c>
      <c r="AE3474">
        <v>0</v>
      </c>
      <c r="AR3474">
        <v>0</v>
      </c>
      <c r="AS3474" t="s">
        <v>73</v>
      </c>
      <c r="AX3474">
        <v>500</v>
      </c>
      <c r="AY3474" t="s">
        <v>58</v>
      </c>
      <c r="AZ3474">
        <v>2220</v>
      </c>
      <c r="BA3474">
        <v>0</v>
      </c>
      <c r="BC3474">
        <v>0</v>
      </c>
      <c r="BD3474" t="s">
        <v>59</v>
      </c>
    </row>
    <row r="3475" spans="1:56" x14ac:dyDescent="0.25">
      <c r="A3475">
        <v>1</v>
      </c>
      <c r="B3475">
        <v>5</v>
      </c>
      <c r="C3475">
        <v>7</v>
      </c>
      <c r="D3475">
        <v>270360400000</v>
      </c>
      <c r="E3475" t="s">
        <v>1339</v>
      </c>
      <c r="G3475">
        <v>228</v>
      </c>
      <c r="H3475">
        <v>5</v>
      </c>
      <c r="I3475">
        <v>21</v>
      </c>
      <c r="J3475" t="str">
        <f t="shared" si="54"/>
        <v>05-07-2021</v>
      </c>
      <c r="K3475">
        <v>168000</v>
      </c>
      <c r="L3475">
        <v>2542</v>
      </c>
      <c r="M3475">
        <v>66</v>
      </c>
      <c r="N3475">
        <v>100</v>
      </c>
      <c r="P3475">
        <v>0</v>
      </c>
      <c r="Q3475">
        <v>1</v>
      </c>
      <c r="R3475">
        <v>1</v>
      </c>
      <c r="S3475">
        <v>9791</v>
      </c>
      <c r="T3475" t="s">
        <v>163</v>
      </c>
      <c r="U3475">
        <v>0</v>
      </c>
      <c r="V3475">
        <v>0</v>
      </c>
      <c r="Y3475">
        <v>0</v>
      </c>
      <c r="AA3475" t="s">
        <v>157</v>
      </c>
      <c r="AE3475">
        <v>0</v>
      </c>
      <c r="AF3475" t="s">
        <v>309</v>
      </c>
      <c r="AK3475" t="s">
        <v>71</v>
      </c>
      <c r="AL3475">
        <v>28</v>
      </c>
      <c r="AN3475" t="s">
        <v>82</v>
      </c>
      <c r="AR3475">
        <v>2709</v>
      </c>
      <c r="AX3475">
        <v>530</v>
      </c>
      <c r="AY3475" t="s">
        <v>1340</v>
      </c>
      <c r="AZ3475">
        <v>5228</v>
      </c>
      <c r="BA3475">
        <v>7460</v>
      </c>
      <c r="BC3475">
        <v>149400</v>
      </c>
      <c r="BD3475" t="s">
        <v>59</v>
      </c>
    </row>
    <row r="3476" spans="1:56" x14ac:dyDescent="0.25">
      <c r="A3476">
        <v>1</v>
      </c>
      <c r="B3476">
        <v>5</v>
      </c>
      <c r="C3476">
        <v>6</v>
      </c>
      <c r="D3476">
        <v>270471900000</v>
      </c>
      <c r="E3476" t="s">
        <v>1392</v>
      </c>
      <c r="G3476">
        <v>227</v>
      </c>
      <c r="H3476">
        <v>5</v>
      </c>
      <c r="I3476">
        <v>21</v>
      </c>
      <c r="J3476" t="str">
        <f t="shared" si="54"/>
        <v>05-06-2021</v>
      </c>
      <c r="K3476">
        <v>125000</v>
      </c>
      <c r="L3476">
        <v>1637</v>
      </c>
      <c r="M3476">
        <v>81</v>
      </c>
      <c r="N3476">
        <v>104</v>
      </c>
      <c r="P3476">
        <v>0</v>
      </c>
      <c r="Q3476">
        <v>1</v>
      </c>
      <c r="R3476">
        <v>1</v>
      </c>
      <c r="S3476">
        <v>9601</v>
      </c>
      <c r="T3476" t="s">
        <v>163</v>
      </c>
      <c r="U3476">
        <v>2</v>
      </c>
      <c r="V3476">
        <v>0</v>
      </c>
      <c r="X3476" t="s">
        <v>63</v>
      </c>
      <c r="Y3476">
        <v>624</v>
      </c>
      <c r="Z3476" t="s">
        <v>64</v>
      </c>
      <c r="AA3476" t="s">
        <v>432</v>
      </c>
      <c r="AB3476" t="s">
        <v>66</v>
      </c>
      <c r="AC3476" t="s">
        <v>67</v>
      </c>
      <c r="AE3476">
        <v>6</v>
      </c>
      <c r="AF3476" t="s">
        <v>102</v>
      </c>
      <c r="AG3476" t="s">
        <v>69</v>
      </c>
      <c r="AK3476" t="s">
        <v>71</v>
      </c>
      <c r="AL3476">
        <v>40</v>
      </c>
      <c r="AN3476" t="s">
        <v>72</v>
      </c>
      <c r="AP3476" t="s">
        <v>56</v>
      </c>
      <c r="AR3476">
        <v>2709</v>
      </c>
      <c r="AS3476" t="s">
        <v>73</v>
      </c>
      <c r="AT3476" t="s">
        <v>213</v>
      </c>
      <c r="AV3476" t="s">
        <v>74</v>
      </c>
      <c r="AX3476">
        <v>510</v>
      </c>
      <c r="AY3476" t="s">
        <v>58</v>
      </c>
      <c r="AZ3476">
        <v>6227</v>
      </c>
      <c r="BA3476">
        <v>9400</v>
      </c>
      <c r="BC3476">
        <v>98540</v>
      </c>
      <c r="BD3476" t="s">
        <v>59</v>
      </c>
    </row>
    <row r="3477" spans="1:56" x14ac:dyDescent="0.25">
      <c r="A3477">
        <v>1</v>
      </c>
      <c r="B3477">
        <v>5</v>
      </c>
      <c r="C3477">
        <v>28</v>
      </c>
      <c r="D3477">
        <v>270471900000</v>
      </c>
      <c r="E3477" t="s">
        <v>1392</v>
      </c>
      <c r="G3477">
        <v>275</v>
      </c>
      <c r="H3477">
        <v>5</v>
      </c>
      <c r="I3477">
        <v>21</v>
      </c>
      <c r="J3477" t="str">
        <f t="shared" si="54"/>
        <v>05-28-2021</v>
      </c>
      <c r="K3477">
        <v>125000</v>
      </c>
      <c r="L3477">
        <v>1637</v>
      </c>
      <c r="M3477">
        <v>81</v>
      </c>
      <c r="N3477">
        <v>104</v>
      </c>
      <c r="P3477">
        <v>0</v>
      </c>
      <c r="Q3477">
        <v>1</v>
      </c>
      <c r="R3477">
        <v>1</v>
      </c>
      <c r="S3477">
        <v>9601</v>
      </c>
      <c r="T3477" t="s">
        <v>163</v>
      </c>
      <c r="U3477">
        <v>2</v>
      </c>
      <c r="V3477">
        <v>0</v>
      </c>
      <c r="X3477" t="s">
        <v>63</v>
      </c>
      <c r="Y3477">
        <v>624</v>
      </c>
      <c r="Z3477" t="s">
        <v>64</v>
      </c>
      <c r="AA3477" t="s">
        <v>432</v>
      </c>
      <c r="AB3477" t="s">
        <v>66</v>
      </c>
      <c r="AC3477" t="s">
        <v>67</v>
      </c>
      <c r="AE3477">
        <v>6</v>
      </c>
      <c r="AF3477" t="s">
        <v>102</v>
      </c>
      <c r="AG3477" t="s">
        <v>69</v>
      </c>
      <c r="AK3477" t="s">
        <v>71</v>
      </c>
      <c r="AL3477">
        <v>40</v>
      </c>
      <c r="AN3477" t="s">
        <v>72</v>
      </c>
      <c r="AP3477" t="s">
        <v>56</v>
      </c>
      <c r="AR3477">
        <v>2709</v>
      </c>
      <c r="AS3477" t="s">
        <v>73</v>
      </c>
      <c r="AT3477" t="s">
        <v>213</v>
      </c>
      <c r="AV3477" t="s">
        <v>74</v>
      </c>
      <c r="AX3477">
        <v>510</v>
      </c>
      <c r="AY3477" t="s">
        <v>58</v>
      </c>
      <c r="AZ3477">
        <v>7275</v>
      </c>
      <c r="BA3477">
        <v>9400</v>
      </c>
      <c r="BC3477">
        <v>98540</v>
      </c>
      <c r="BD3477" t="s">
        <v>59</v>
      </c>
    </row>
    <row r="3478" spans="1:56" x14ac:dyDescent="0.25">
      <c r="A3478">
        <v>1</v>
      </c>
      <c r="B3478">
        <v>5</v>
      </c>
      <c r="C3478">
        <v>28</v>
      </c>
      <c r="D3478">
        <v>280051410000</v>
      </c>
      <c r="E3478" t="s">
        <v>1483</v>
      </c>
      <c r="G3478">
        <v>284</v>
      </c>
      <c r="H3478">
        <v>5</v>
      </c>
      <c r="I3478">
        <v>21</v>
      </c>
      <c r="J3478" t="str">
        <f t="shared" si="54"/>
        <v>05-28-2021</v>
      </c>
      <c r="K3478">
        <v>157200</v>
      </c>
      <c r="L3478">
        <v>0</v>
      </c>
      <c r="M3478">
        <v>0</v>
      </c>
      <c r="N3478">
        <v>0</v>
      </c>
      <c r="P3478">
        <v>0.5</v>
      </c>
      <c r="U3478">
        <v>0</v>
      </c>
      <c r="V3478">
        <v>0</v>
      </c>
      <c r="Y3478">
        <v>672</v>
      </c>
      <c r="Z3478" t="s">
        <v>92</v>
      </c>
      <c r="AE3478">
        <v>0</v>
      </c>
      <c r="AP3478" t="s">
        <v>56</v>
      </c>
      <c r="AR3478">
        <v>0</v>
      </c>
      <c r="AS3478" t="s">
        <v>73</v>
      </c>
      <c r="AT3478" t="s">
        <v>74</v>
      </c>
      <c r="AV3478" t="s">
        <v>74</v>
      </c>
      <c r="AX3478">
        <v>599</v>
      </c>
      <c r="AY3478" t="s">
        <v>58</v>
      </c>
      <c r="AZ3478">
        <v>4284</v>
      </c>
      <c r="BA3478">
        <v>10230</v>
      </c>
      <c r="BC3478">
        <v>6490</v>
      </c>
      <c r="BD3478" t="s">
        <v>59</v>
      </c>
    </row>
    <row r="3479" spans="1:56" x14ac:dyDescent="0.25">
      <c r="A3479">
        <v>1</v>
      </c>
      <c r="B3479">
        <v>5</v>
      </c>
      <c r="C3479">
        <v>28</v>
      </c>
      <c r="D3479">
        <v>280051610000</v>
      </c>
      <c r="E3479" t="s">
        <v>1483</v>
      </c>
      <c r="G3479">
        <v>284</v>
      </c>
      <c r="H3479">
        <v>5</v>
      </c>
      <c r="I3479">
        <v>21</v>
      </c>
      <c r="J3479" t="str">
        <f t="shared" si="54"/>
        <v>05-28-2021</v>
      </c>
      <c r="K3479">
        <v>157200</v>
      </c>
      <c r="L3479">
        <v>2594</v>
      </c>
      <c r="M3479">
        <v>0</v>
      </c>
      <c r="N3479">
        <v>0</v>
      </c>
      <c r="P3479">
        <v>0.55000000000000004</v>
      </c>
      <c r="Q3479">
        <v>1</v>
      </c>
      <c r="R3479">
        <v>1</v>
      </c>
      <c r="S3479">
        <v>9621</v>
      </c>
      <c r="T3479" t="s">
        <v>86</v>
      </c>
      <c r="U3479">
        <v>0</v>
      </c>
      <c r="V3479">
        <v>1820</v>
      </c>
      <c r="X3479" t="s">
        <v>63</v>
      </c>
      <c r="Y3479">
        <v>672</v>
      </c>
      <c r="Z3479" t="s">
        <v>64</v>
      </c>
      <c r="AA3479" t="s">
        <v>1486</v>
      </c>
      <c r="AB3479" t="s">
        <v>137</v>
      </c>
      <c r="AC3479" t="s">
        <v>67</v>
      </c>
      <c r="AE3479">
        <v>10</v>
      </c>
      <c r="AF3479" t="s">
        <v>88</v>
      </c>
      <c r="AK3479" t="s">
        <v>71</v>
      </c>
      <c r="AL3479">
        <v>40</v>
      </c>
      <c r="AN3479" t="s">
        <v>82</v>
      </c>
      <c r="AP3479" t="s">
        <v>56</v>
      </c>
      <c r="AR3479">
        <v>0</v>
      </c>
      <c r="AS3479" t="s">
        <v>73</v>
      </c>
      <c r="AT3479" t="s">
        <v>74</v>
      </c>
      <c r="AV3479" t="s">
        <v>74</v>
      </c>
      <c r="AX3479">
        <v>510</v>
      </c>
      <c r="AY3479" t="s">
        <v>58</v>
      </c>
      <c r="AZ3479">
        <v>4284</v>
      </c>
      <c r="BA3479">
        <v>10230</v>
      </c>
      <c r="BC3479">
        <v>128570</v>
      </c>
      <c r="BD3479" t="s">
        <v>59</v>
      </c>
    </row>
    <row r="3480" spans="1:56" x14ac:dyDescent="0.25">
      <c r="A3480">
        <v>1</v>
      </c>
      <c r="B3480">
        <v>5</v>
      </c>
      <c r="C3480">
        <v>11</v>
      </c>
      <c r="D3480">
        <v>300191840000</v>
      </c>
      <c r="E3480" t="s">
        <v>1514</v>
      </c>
      <c r="G3480">
        <v>239</v>
      </c>
      <c r="H3480">
        <v>5</v>
      </c>
      <c r="I3480">
        <v>21</v>
      </c>
      <c r="J3480" t="str">
        <f t="shared" si="54"/>
        <v>05-11-2021</v>
      </c>
      <c r="K3480">
        <v>160000</v>
      </c>
      <c r="L3480">
        <v>1976</v>
      </c>
      <c r="M3480">
        <v>166</v>
      </c>
      <c r="N3480">
        <v>173</v>
      </c>
      <c r="P3480">
        <v>0</v>
      </c>
      <c r="Q3480">
        <v>1</v>
      </c>
      <c r="R3480">
        <v>1</v>
      </c>
      <c r="S3480">
        <v>9791</v>
      </c>
      <c r="T3480" t="s">
        <v>86</v>
      </c>
      <c r="U3480">
        <v>3</v>
      </c>
      <c r="V3480">
        <v>1976</v>
      </c>
      <c r="X3480" t="s">
        <v>63</v>
      </c>
      <c r="Y3480">
        <v>784</v>
      </c>
      <c r="Z3480" t="s">
        <v>64</v>
      </c>
      <c r="AA3480" t="s">
        <v>208</v>
      </c>
      <c r="AB3480" t="s">
        <v>66</v>
      </c>
      <c r="AC3480" t="s">
        <v>67</v>
      </c>
      <c r="AE3480">
        <v>7</v>
      </c>
      <c r="AF3480" t="s">
        <v>88</v>
      </c>
      <c r="AI3480" t="s">
        <v>70</v>
      </c>
      <c r="AK3480" t="s">
        <v>71</v>
      </c>
      <c r="AL3480">
        <v>26</v>
      </c>
      <c r="AN3480" t="s">
        <v>72</v>
      </c>
      <c r="AP3480" t="s">
        <v>56</v>
      </c>
      <c r="AR3480">
        <v>9305</v>
      </c>
      <c r="AS3480" t="s">
        <v>73</v>
      </c>
      <c r="AT3480" t="s">
        <v>213</v>
      </c>
      <c r="AV3480" t="s">
        <v>213</v>
      </c>
      <c r="AX3480">
        <v>510</v>
      </c>
      <c r="AY3480" t="s">
        <v>58</v>
      </c>
      <c r="AZ3480">
        <v>2239</v>
      </c>
      <c r="BA3480">
        <v>21260</v>
      </c>
      <c r="BC3480">
        <v>153430</v>
      </c>
      <c r="BD3480" t="s">
        <v>59</v>
      </c>
    </row>
    <row r="3481" spans="1:56" x14ac:dyDescent="0.25">
      <c r="A3481">
        <v>1</v>
      </c>
      <c r="B3481">
        <v>5</v>
      </c>
      <c r="C3481">
        <v>11</v>
      </c>
      <c r="D3481">
        <v>300301000400</v>
      </c>
      <c r="E3481" t="s">
        <v>1538</v>
      </c>
      <c r="G3481">
        <v>236</v>
      </c>
      <c r="H3481">
        <v>5</v>
      </c>
      <c r="I3481">
        <v>21</v>
      </c>
      <c r="J3481" t="str">
        <f t="shared" si="54"/>
        <v>05-11-2021</v>
      </c>
      <c r="K3481">
        <v>215000</v>
      </c>
      <c r="L3481">
        <v>0</v>
      </c>
      <c r="M3481">
        <v>0</v>
      </c>
      <c r="N3481">
        <v>0</v>
      </c>
      <c r="P3481">
        <v>0.26</v>
      </c>
      <c r="U3481">
        <v>0</v>
      </c>
      <c r="V3481">
        <v>0</v>
      </c>
      <c r="Y3481">
        <v>0</v>
      </c>
      <c r="AE3481">
        <v>0</v>
      </c>
      <c r="AP3481" t="s">
        <v>56</v>
      </c>
      <c r="AR3481">
        <v>9305</v>
      </c>
      <c r="AS3481" t="s">
        <v>73</v>
      </c>
      <c r="AX3481">
        <v>500</v>
      </c>
      <c r="AY3481" t="s">
        <v>58</v>
      </c>
      <c r="AZ3481">
        <v>6236</v>
      </c>
      <c r="BA3481">
        <v>0</v>
      </c>
      <c r="BC3481">
        <v>0</v>
      </c>
      <c r="BD3481" t="s">
        <v>59</v>
      </c>
    </row>
    <row r="3482" spans="1:56" x14ac:dyDescent="0.25">
      <c r="A3482">
        <v>1</v>
      </c>
      <c r="B3482">
        <v>5</v>
      </c>
      <c r="C3482">
        <v>11</v>
      </c>
      <c r="D3482">
        <v>300301500000</v>
      </c>
      <c r="E3482" t="s">
        <v>1540</v>
      </c>
      <c r="G3482">
        <v>236</v>
      </c>
      <c r="H3482">
        <v>5</v>
      </c>
      <c r="I3482">
        <v>21</v>
      </c>
      <c r="J3482" t="str">
        <f t="shared" si="54"/>
        <v>05-11-2021</v>
      </c>
      <c r="K3482">
        <v>215000</v>
      </c>
      <c r="L3482">
        <v>1404</v>
      </c>
      <c r="M3482">
        <v>0</v>
      </c>
      <c r="N3482">
        <v>0</v>
      </c>
      <c r="P3482">
        <v>0.56000000000000005</v>
      </c>
      <c r="Q3482">
        <v>1</v>
      </c>
      <c r="R3482" t="s">
        <v>397</v>
      </c>
      <c r="S3482" t="s">
        <v>1541</v>
      </c>
      <c r="T3482" t="s">
        <v>1542</v>
      </c>
      <c r="U3482">
        <v>3</v>
      </c>
      <c r="V3482">
        <v>1404</v>
      </c>
      <c r="W3482" t="s">
        <v>71</v>
      </c>
      <c r="X3482" t="s">
        <v>63</v>
      </c>
      <c r="Y3482">
        <v>416</v>
      </c>
      <c r="Z3482" t="s">
        <v>64</v>
      </c>
      <c r="AA3482" t="s">
        <v>205</v>
      </c>
      <c r="AB3482" t="s">
        <v>66</v>
      </c>
      <c r="AC3482" t="s">
        <v>67</v>
      </c>
      <c r="AE3482">
        <v>9</v>
      </c>
      <c r="AF3482" t="s">
        <v>88</v>
      </c>
      <c r="AI3482" t="s">
        <v>70</v>
      </c>
      <c r="AK3482" t="s">
        <v>64</v>
      </c>
      <c r="AL3482">
        <v>30</v>
      </c>
      <c r="AN3482" t="s">
        <v>72</v>
      </c>
      <c r="AP3482" t="s">
        <v>56</v>
      </c>
      <c r="AR3482">
        <v>9305</v>
      </c>
      <c r="AS3482" t="s">
        <v>73</v>
      </c>
      <c r="AT3482" t="s">
        <v>74</v>
      </c>
      <c r="AV3482" t="s">
        <v>74</v>
      </c>
      <c r="AX3482">
        <v>510</v>
      </c>
      <c r="AY3482" t="s">
        <v>58</v>
      </c>
      <c r="AZ3482">
        <v>6236</v>
      </c>
      <c r="BA3482">
        <v>12600</v>
      </c>
      <c r="BC3482">
        <v>123970</v>
      </c>
      <c r="BD3482" t="s">
        <v>59</v>
      </c>
    </row>
    <row r="3483" spans="1:56" x14ac:dyDescent="0.25">
      <c r="A3483">
        <v>1</v>
      </c>
      <c r="B3483">
        <v>5</v>
      </c>
      <c r="C3483">
        <v>5</v>
      </c>
      <c r="D3483">
        <v>300430290300</v>
      </c>
      <c r="E3483" t="s">
        <v>165</v>
      </c>
      <c r="G3483">
        <v>226</v>
      </c>
      <c r="H3483">
        <v>5</v>
      </c>
      <c r="I3483">
        <v>21</v>
      </c>
      <c r="J3483" t="str">
        <f t="shared" si="54"/>
        <v>05-05-2021</v>
      </c>
      <c r="K3483">
        <v>160000</v>
      </c>
      <c r="L3483">
        <v>0</v>
      </c>
      <c r="M3483">
        <v>160</v>
      </c>
      <c r="N3483">
        <v>64</v>
      </c>
      <c r="P3483">
        <v>0.23499999999999999</v>
      </c>
      <c r="U3483">
        <v>0</v>
      </c>
      <c r="V3483">
        <v>0</v>
      </c>
      <c r="Y3483">
        <v>0</v>
      </c>
      <c r="AE3483">
        <v>0</v>
      </c>
      <c r="AR3483">
        <v>3085</v>
      </c>
      <c r="AS3483" t="s">
        <v>73</v>
      </c>
      <c r="AX3483">
        <v>500</v>
      </c>
      <c r="AY3483" t="s">
        <v>58</v>
      </c>
      <c r="AZ3483">
        <v>2226</v>
      </c>
      <c r="BA3483">
        <v>0</v>
      </c>
      <c r="BC3483">
        <v>0</v>
      </c>
      <c r="BD3483" t="s">
        <v>59</v>
      </c>
    </row>
    <row r="3484" spans="1:56" x14ac:dyDescent="0.25">
      <c r="A3484">
        <v>1</v>
      </c>
      <c r="B3484">
        <v>5</v>
      </c>
      <c r="C3484">
        <v>5</v>
      </c>
      <c r="D3484">
        <v>300430410000</v>
      </c>
      <c r="E3484" t="s">
        <v>1577</v>
      </c>
      <c r="G3484">
        <v>226</v>
      </c>
      <c r="H3484">
        <v>5</v>
      </c>
      <c r="I3484">
        <v>21</v>
      </c>
      <c r="J3484" t="str">
        <f t="shared" si="54"/>
        <v>05-05-2021</v>
      </c>
      <c r="K3484">
        <v>160000</v>
      </c>
      <c r="L3484">
        <v>1760</v>
      </c>
      <c r="M3484">
        <v>160</v>
      </c>
      <c r="N3484">
        <v>115</v>
      </c>
      <c r="P3484">
        <v>0.7</v>
      </c>
      <c r="Q3484">
        <v>1</v>
      </c>
      <c r="R3484">
        <v>7</v>
      </c>
      <c r="S3484" t="s">
        <v>584</v>
      </c>
      <c r="T3484" t="s">
        <v>112</v>
      </c>
      <c r="U3484">
        <v>3</v>
      </c>
      <c r="V3484">
        <v>0</v>
      </c>
      <c r="X3484" t="s">
        <v>63</v>
      </c>
      <c r="Y3484">
        <v>680</v>
      </c>
      <c r="Z3484" t="s">
        <v>64</v>
      </c>
      <c r="AA3484" t="s">
        <v>205</v>
      </c>
      <c r="AB3484" t="s">
        <v>66</v>
      </c>
      <c r="AC3484" t="s">
        <v>67</v>
      </c>
      <c r="AE3484">
        <v>5</v>
      </c>
      <c r="AF3484" t="s">
        <v>88</v>
      </c>
      <c r="AI3484" t="s">
        <v>70</v>
      </c>
      <c r="AK3484" t="s">
        <v>71</v>
      </c>
      <c r="AL3484">
        <v>26</v>
      </c>
      <c r="AN3484" t="s">
        <v>82</v>
      </c>
      <c r="AP3484" t="s">
        <v>56</v>
      </c>
      <c r="AR3484">
        <v>3085</v>
      </c>
      <c r="AS3484" t="s">
        <v>73</v>
      </c>
      <c r="AT3484" t="s">
        <v>74</v>
      </c>
      <c r="AV3484" t="s">
        <v>213</v>
      </c>
      <c r="AX3484">
        <v>510</v>
      </c>
      <c r="AY3484" t="s">
        <v>58</v>
      </c>
      <c r="AZ3484">
        <v>5226</v>
      </c>
      <c r="BA3484">
        <v>31510</v>
      </c>
      <c r="BC3484">
        <v>115000</v>
      </c>
      <c r="BD3484" t="s">
        <v>59</v>
      </c>
    </row>
    <row r="3485" spans="1:56" x14ac:dyDescent="0.25">
      <c r="A3485">
        <v>1</v>
      </c>
      <c r="B3485">
        <v>5</v>
      </c>
      <c r="C3485">
        <v>13</v>
      </c>
      <c r="D3485">
        <v>300672000710</v>
      </c>
      <c r="E3485" t="s">
        <v>1674</v>
      </c>
      <c r="G3485">
        <v>246</v>
      </c>
      <c r="H3485">
        <v>5</v>
      </c>
      <c r="I3485">
        <v>21</v>
      </c>
      <c r="J3485" t="str">
        <f t="shared" si="54"/>
        <v>05-13-2021</v>
      </c>
      <c r="K3485">
        <v>180000</v>
      </c>
      <c r="L3485">
        <v>1400</v>
      </c>
      <c r="M3485">
        <v>0</v>
      </c>
      <c r="N3485">
        <v>0</v>
      </c>
      <c r="P3485">
        <v>0.91</v>
      </c>
      <c r="Q3485" t="s">
        <v>98</v>
      </c>
      <c r="R3485">
        <v>1</v>
      </c>
      <c r="S3485">
        <v>9891</v>
      </c>
      <c r="T3485" t="s">
        <v>132</v>
      </c>
      <c r="U3485">
        <v>0</v>
      </c>
      <c r="V3485">
        <v>0</v>
      </c>
      <c r="X3485" t="s">
        <v>63</v>
      </c>
      <c r="Y3485">
        <v>780</v>
      </c>
      <c r="Z3485" t="s">
        <v>64</v>
      </c>
      <c r="AA3485" t="s">
        <v>79</v>
      </c>
      <c r="AB3485" t="s">
        <v>66</v>
      </c>
      <c r="AC3485" t="s">
        <v>67</v>
      </c>
      <c r="AE3485">
        <v>7</v>
      </c>
      <c r="AF3485" t="s">
        <v>102</v>
      </c>
      <c r="AG3485" t="s">
        <v>324</v>
      </c>
      <c r="AK3485" t="s">
        <v>71</v>
      </c>
      <c r="AL3485">
        <v>22</v>
      </c>
      <c r="AN3485" t="s">
        <v>138</v>
      </c>
      <c r="AP3485" t="s">
        <v>56</v>
      </c>
      <c r="AR3485">
        <v>0</v>
      </c>
      <c r="AS3485" t="s">
        <v>73</v>
      </c>
      <c r="AT3485" t="s">
        <v>74</v>
      </c>
      <c r="AV3485" t="s">
        <v>74</v>
      </c>
      <c r="AX3485">
        <v>510</v>
      </c>
      <c r="AY3485" t="s">
        <v>58</v>
      </c>
      <c r="AZ3485">
        <v>2246</v>
      </c>
      <c r="BA3485">
        <v>12770</v>
      </c>
      <c r="BC3485">
        <v>146940</v>
      </c>
      <c r="BD3485" t="s">
        <v>59</v>
      </c>
    </row>
    <row r="3486" spans="1:56" x14ac:dyDescent="0.25">
      <c r="A3486">
        <v>1</v>
      </c>
      <c r="B3486">
        <v>5</v>
      </c>
      <c r="C3486">
        <v>26</v>
      </c>
      <c r="D3486">
        <v>310131800000</v>
      </c>
      <c r="E3486" t="s">
        <v>1714</v>
      </c>
      <c r="G3486">
        <v>269</v>
      </c>
      <c r="H3486">
        <v>5</v>
      </c>
      <c r="I3486">
        <v>21</v>
      </c>
      <c r="J3486" t="str">
        <f t="shared" si="54"/>
        <v>05-26-2021</v>
      </c>
      <c r="K3486">
        <v>146000</v>
      </c>
      <c r="L3486">
        <v>1290</v>
      </c>
      <c r="M3486">
        <v>90</v>
      </c>
      <c r="N3486">
        <v>137</v>
      </c>
      <c r="P3486">
        <v>0</v>
      </c>
      <c r="Q3486">
        <v>1</v>
      </c>
      <c r="R3486">
        <v>1</v>
      </c>
      <c r="S3486">
        <v>9551</v>
      </c>
      <c r="T3486" t="s">
        <v>163</v>
      </c>
      <c r="U3486">
        <v>0</v>
      </c>
      <c r="V3486">
        <v>0</v>
      </c>
      <c r="X3486" t="s">
        <v>63</v>
      </c>
      <c r="Y3486">
        <v>270</v>
      </c>
      <c r="Z3486" t="s">
        <v>64</v>
      </c>
      <c r="AA3486" t="s">
        <v>152</v>
      </c>
      <c r="AB3486" t="s">
        <v>66</v>
      </c>
      <c r="AC3486" t="s">
        <v>77</v>
      </c>
      <c r="AE3486">
        <v>4</v>
      </c>
      <c r="AF3486" t="s">
        <v>81</v>
      </c>
      <c r="AI3486" t="s">
        <v>70</v>
      </c>
      <c r="AK3486" t="s">
        <v>225</v>
      </c>
      <c r="AL3486">
        <v>42</v>
      </c>
      <c r="AN3486" t="s">
        <v>72</v>
      </c>
      <c r="AP3486" t="s">
        <v>56</v>
      </c>
      <c r="AR3486">
        <v>3117</v>
      </c>
      <c r="AS3486" t="s">
        <v>73</v>
      </c>
      <c r="AT3486" t="s">
        <v>74</v>
      </c>
      <c r="AV3486" t="s">
        <v>74</v>
      </c>
      <c r="AX3486">
        <v>510</v>
      </c>
      <c r="AY3486" t="s">
        <v>1715</v>
      </c>
      <c r="AZ3486">
        <v>5269</v>
      </c>
      <c r="BA3486">
        <v>8910</v>
      </c>
      <c r="BC3486">
        <v>99660</v>
      </c>
      <c r="BD3486" t="s">
        <v>59</v>
      </c>
    </row>
    <row r="3487" spans="1:56" x14ac:dyDescent="0.25">
      <c r="A3487">
        <v>1</v>
      </c>
      <c r="B3487">
        <v>5</v>
      </c>
      <c r="C3487">
        <v>17</v>
      </c>
      <c r="D3487">
        <v>315890700000</v>
      </c>
      <c r="E3487" t="s">
        <v>1771</v>
      </c>
      <c r="G3487">
        <v>250</v>
      </c>
      <c r="H3487">
        <v>5</v>
      </c>
      <c r="I3487">
        <v>21</v>
      </c>
      <c r="J3487" t="str">
        <f t="shared" si="54"/>
        <v>05-17-2021</v>
      </c>
      <c r="K3487">
        <v>53500</v>
      </c>
      <c r="L3487">
        <v>0</v>
      </c>
      <c r="M3487">
        <v>135</v>
      </c>
      <c r="N3487">
        <v>140</v>
      </c>
      <c r="P3487">
        <v>0.432</v>
      </c>
      <c r="U3487">
        <v>0</v>
      </c>
      <c r="V3487">
        <v>0</v>
      </c>
      <c r="Y3487">
        <v>0</v>
      </c>
      <c r="AE3487">
        <v>0</v>
      </c>
      <c r="AR3487">
        <v>3101</v>
      </c>
      <c r="AS3487" t="s">
        <v>73</v>
      </c>
      <c r="AX3487">
        <v>110</v>
      </c>
      <c r="AY3487" t="s">
        <v>58</v>
      </c>
      <c r="AZ3487">
        <v>1250</v>
      </c>
      <c r="BA3487">
        <v>0</v>
      </c>
      <c r="BC3487">
        <v>0</v>
      </c>
      <c r="BD3487" t="s">
        <v>59</v>
      </c>
    </row>
    <row r="3488" spans="1:56" x14ac:dyDescent="0.25">
      <c r="A3488">
        <v>1</v>
      </c>
      <c r="B3488">
        <v>5</v>
      </c>
      <c r="C3488">
        <v>13</v>
      </c>
      <c r="D3488">
        <v>315900700000</v>
      </c>
      <c r="E3488" t="s">
        <v>1778</v>
      </c>
      <c r="G3488">
        <v>245</v>
      </c>
      <c r="H3488">
        <v>5</v>
      </c>
      <c r="I3488">
        <v>21</v>
      </c>
      <c r="J3488" t="str">
        <f t="shared" si="54"/>
        <v>05-13-2021</v>
      </c>
      <c r="K3488">
        <v>615000</v>
      </c>
      <c r="L3488">
        <v>0</v>
      </c>
      <c r="M3488">
        <v>145</v>
      </c>
      <c r="N3488">
        <v>192</v>
      </c>
      <c r="P3488">
        <v>0.59899999999999998</v>
      </c>
      <c r="U3488">
        <v>0</v>
      </c>
      <c r="V3488">
        <v>0</v>
      </c>
      <c r="Y3488">
        <v>0</v>
      </c>
      <c r="AE3488">
        <v>0</v>
      </c>
      <c r="AR3488">
        <v>7311</v>
      </c>
      <c r="AX3488">
        <v>445</v>
      </c>
      <c r="AY3488" t="s">
        <v>1779</v>
      </c>
      <c r="AZ3488">
        <v>1245</v>
      </c>
      <c r="BA3488">
        <v>0</v>
      </c>
      <c r="BC3488">
        <v>0</v>
      </c>
      <c r="BD3488" t="s">
        <v>59</v>
      </c>
    </row>
    <row r="3489" spans="1:56" x14ac:dyDescent="0.25">
      <c r="A3489">
        <v>1</v>
      </c>
      <c r="B3489">
        <v>5</v>
      </c>
      <c r="C3489">
        <v>28</v>
      </c>
      <c r="D3489">
        <v>320180800000</v>
      </c>
      <c r="E3489" t="s">
        <v>1687</v>
      </c>
      <c r="G3489">
        <v>279</v>
      </c>
      <c r="H3489">
        <v>5</v>
      </c>
      <c r="I3489">
        <v>21</v>
      </c>
      <c r="J3489" t="str">
        <f t="shared" si="54"/>
        <v>05-28-2021</v>
      </c>
      <c r="K3489">
        <v>75000</v>
      </c>
      <c r="L3489">
        <v>0</v>
      </c>
      <c r="M3489">
        <v>19</v>
      </c>
      <c r="N3489">
        <v>50</v>
      </c>
      <c r="P3489">
        <v>0</v>
      </c>
      <c r="U3489">
        <v>0</v>
      </c>
      <c r="V3489">
        <v>0</v>
      </c>
      <c r="Y3489">
        <v>0</v>
      </c>
      <c r="AE3489">
        <v>0</v>
      </c>
      <c r="AP3489" t="s">
        <v>56</v>
      </c>
      <c r="AR3489">
        <v>7323</v>
      </c>
      <c r="AS3489" t="s">
        <v>73</v>
      </c>
      <c r="AX3489">
        <v>456</v>
      </c>
      <c r="AY3489" t="s">
        <v>1874</v>
      </c>
      <c r="AZ3489">
        <v>2279</v>
      </c>
      <c r="BA3489">
        <v>940</v>
      </c>
      <c r="BC3489">
        <v>0</v>
      </c>
      <c r="BD3489" t="s">
        <v>59</v>
      </c>
    </row>
    <row r="3490" spans="1:56" x14ac:dyDescent="0.25">
      <c r="A3490">
        <v>1</v>
      </c>
      <c r="B3490">
        <v>5</v>
      </c>
      <c r="C3490">
        <v>28</v>
      </c>
      <c r="D3490">
        <v>320180800100</v>
      </c>
      <c r="E3490" t="s">
        <v>1875</v>
      </c>
      <c r="G3490">
        <v>279</v>
      </c>
      <c r="H3490">
        <v>5</v>
      </c>
      <c r="I3490">
        <v>21</v>
      </c>
      <c r="J3490" t="str">
        <f t="shared" si="54"/>
        <v>05-28-2021</v>
      </c>
      <c r="K3490">
        <v>75000</v>
      </c>
      <c r="L3490">
        <v>0</v>
      </c>
      <c r="M3490">
        <v>19</v>
      </c>
      <c r="N3490">
        <v>115</v>
      </c>
      <c r="P3490">
        <v>0</v>
      </c>
      <c r="U3490">
        <v>0</v>
      </c>
      <c r="V3490">
        <v>0</v>
      </c>
      <c r="Y3490">
        <v>0</v>
      </c>
      <c r="AE3490">
        <v>0</v>
      </c>
      <c r="AF3490" t="s">
        <v>81</v>
      </c>
      <c r="AP3490" t="s">
        <v>56</v>
      </c>
      <c r="AR3490">
        <v>7323</v>
      </c>
      <c r="AS3490" t="s">
        <v>73</v>
      </c>
      <c r="AT3490" t="s">
        <v>213</v>
      </c>
      <c r="AV3490" t="s">
        <v>213</v>
      </c>
      <c r="AX3490">
        <v>429</v>
      </c>
      <c r="AY3490" t="s">
        <v>1876</v>
      </c>
      <c r="AZ3490">
        <v>2279</v>
      </c>
      <c r="BA3490">
        <v>4540</v>
      </c>
      <c r="BC3490">
        <v>30230</v>
      </c>
      <c r="BD3490" t="s">
        <v>59</v>
      </c>
    </row>
    <row r="3491" spans="1:56" x14ac:dyDescent="0.25">
      <c r="A3491">
        <v>1</v>
      </c>
      <c r="B3491">
        <v>5</v>
      </c>
      <c r="C3491">
        <v>26</v>
      </c>
      <c r="D3491">
        <v>320511600000</v>
      </c>
      <c r="E3491" t="s">
        <v>1372</v>
      </c>
      <c r="G3491">
        <v>268</v>
      </c>
      <c r="H3491">
        <v>5</v>
      </c>
      <c r="I3491">
        <v>21</v>
      </c>
      <c r="J3491" t="str">
        <f t="shared" si="54"/>
        <v>05-26-2021</v>
      </c>
      <c r="K3491">
        <v>115000</v>
      </c>
      <c r="L3491">
        <v>0</v>
      </c>
      <c r="M3491">
        <v>0</v>
      </c>
      <c r="N3491">
        <v>0</v>
      </c>
      <c r="P3491">
        <v>0</v>
      </c>
      <c r="U3491">
        <v>0</v>
      </c>
      <c r="V3491">
        <v>0</v>
      </c>
      <c r="Y3491">
        <v>0</v>
      </c>
      <c r="AE3491">
        <v>0</v>
      </c>
      <c r="AP3491" t="s">
        <v>56</v>
      </c>
      <c r="AR3491">
        <v>3271</v>
      </c>
      <c r="AS3491" t="s">
        <v>73</v>
      </c>
      <c r="AX3491">
        <v>500</v>
      </c>
      <c r="AY3491" t="s">
        <v>755</v>
      </c>
      <c r="AZ3491">
        <v>3268</v>
      </c>
      <c r="BA3491">
        <v>0</v>
      </c>
      <c r="BC3491">
        <v>0</v>
      </c>
      <c r="BD3491" t="s">
        <v>59</v>
      </c>
    </row>
    <row r="3492" spans="1:56" x14ac:dyDescent="0.25">
      <c r="A3492">
        <v>1</v>
      </c>
      <c r="B3492">
        <v>5</v>
      </c>
      <c r="C3492">
        <v>26</v>
      </c>
      <c r="D3492">
        <v>320511700000</v>
      </c>
      <c r="E3492" t="s">
        <v>2045</v>
      </c>
      <c r="G3492">
        <v>268</v>
      </c>
      <c r="H3492">
        <v>5</v>
      </c>
      <c r="I3492">
        <v>21</v>
      </c>
      <c r="J3492" t="str">
        <f t="shared" si="54"/>
        <v>05-26-2021</v>
      </c>
      <c r="K3492">
        <v>115000</v>
      </c>
      <c r="L3492">
        <v>1371</v>
      </c>
      <c r="M3492">
        <v>84</v>
      </c>
      <c r="N3492">
        <v>140</v>
      </c>
      <c r="P3492">
        <v>0</v>
      </c>
      <c r="Q3492">
        <v>1</v>
      </c>
      <c r="R3492">
        <v>1</v>
      </c>
      <c r="S3492">
        <v>9501</v>
      </c>
      <c r="T3492" t="s">
        <v>112</v>
      </c>
      <c r="U3492">
        <v>0</v>
      </c>
      <c r="V3492">
        <v>0</v>
      </c>
      <c r="Y3492">
        <v>0</v>
      </c>
      <c r="AA3492" t="s">
        <v>152</v>
      </c>
      <c r="AB3492" t="s">
        <v>66</v>
      </c>
      <c r="AC3492" t="s">
        <v>67</v>
      </c>
      <c r="AE3492">
        <v>5</v>
      </c>
      <c r="AF3492" t="s">
        <v>102</v>
      </c>
      <c r="AG3492" t="s">
        <v>69</v>
      </c>
      <c r="AK3492" t="s">
        <v>225</v>
      </c>
      <c r="AL3492">
        <v>42</v>
      </c>
      <c r="AN3492" t="s">
        <v>82</v>
      </c>
      <c r="AP3492" t="s">
        <v>56</v>
      </c>
      <c r="AR3492">
        <v>3271</v>
      </c>
      <c r="AS3492" t="s">
        <v>73</v>
      </c>
      <c r="AT3492" t="s">
        <v>213</v>
      </c>
      <c r="AV3492" t="s">
        <v>213</v>
      </c>
      <c r="AX3492">
        <v>510</v>
      </c>
      <c r="AY3492" t="s">
        <v>1739</v>
      </c>
      <c r="AZ3492">
        <v>3268</v>
      </c>
      <c r="BA3492">
        <v>14540</v>
      </c>
      <c r="BC3492">
        <v>75370</v>
      </c>
      <c r="BD3492" t="s">
        <v>59</v>
      </c>
    </row>
    <row r="3493" spans="1:56" x14ac:dyDescent="0.25">
      <c r="A3493">
        <v>1</v>
      </c>
      <c r="B3493">
        <v>5</v>
      </c>
      <c r="C3493">
        <v>28</v>
      </c>
      <c r="D3493">
        <v>320541800000</v>
      </c>
      <c r="E3493" t="s">
        <v>2055</v>
      </c>
      <c r="G3493">
        <v>286</v>
      </c>
      <c r="H3493">
        <v>5</v>
      </c>
      <c r="I3493">
        <v>21</v>
      </c>
      <c r="J3493" t="str">
        <f t="shared" si="54"/>
        <v>05-28-2021</v>
      </c>
      <c r="K3493">
        <v>209000</v>
      </c>
      <c r="L3493">
        <v>1920</v>
      </c>
      <c r="M3493">
        <v>61</v>
      </c>
      <c r="N3493">
        <v>129</v>
      </c>
      <c r="P3493">
        <v>0</v>
      </c>
      <c r="Q3493" t="s">
        <v>61</v>
      </c>
      <c r="R3493">
        <v>4</v>
      </c>
      <c r="S3493" t="s">
        <v>2056</v>
      </c>
      <c r="T3493" t="s">
        <v>62</v>
      </c>
      <c r="U3493">
        <v>4</v>
      </c>
      <c r="V3493">
        <v>768</v>
      </c>
      <c r="W3493" t="s">
        <v>71</v>
      </c>
      <c r="X3493" t="s">
        <v>63</v>
      </c>
      <c r="Y3493">
        <v>576</v>
      </c>
      <c r="Z3493" t="s">
        <v>64</v>
      </c>
      <c r="AA3493" t="s">
        <v>152</v>
      </c>
      <c r="AB3493" t="s">
        <v>66</v>
      </c>
      <c r="AC3493" t="s">
        <v>67</v>
      </c>
      <c r="AE3493">
        <v>12</v>
      </c>
      <c r="AF3493" t="s">
        <v>102</v>
      </c>
      <c r="AG3493" t="s">
        <v>324</v>
      </c>
      <c r="AK3493" t="s">
        <v>71</v>
      </c>
      <c r="AL3493">
        <v>35</v>
      </c>
      <c r="AN3493" t="s">
        <v>72</v>
      </c>
      <c r="AP3493" t="s">
        <v>56</v>
      </c>
      <c r="AR3493">
        <v>3271</v>
      </c>
      <c r="AS3493" t="s">
        <v>73</v>
      </c>
      <c r="AT3493" t="s">
        <v>213</v>
      </c>
      <c r="AV3493" t="s">
        <v>213</v>
      </c>
      <c r="AX3493">
        <v>510</v>
      </c>
      <c r="AY3493" t="s">
        <v>473</v>
      </c>
      <c r="AZ3493">
        <v>3286</v>
      </c>
      <c r="BA3493">
        <v>10800</v>
      </c>
      <c r="BC3493">
        <v>132770</v>
      </c>
      <c r="BD3493" t="s">
        <v>59</v>
      </c>
    </row>
    <row r="3494" spans="1:56" x14ac:dyDescent="0.25">
      <c r="A3494">
        <v>1</v>
      </c>
      <c r="B3494">
        <v>5</v>
      </c>
      <c r="C3494">
        <v>28</v>
      </c>
      <c r="D3494">
        <v>320671000000</v>
      </c>
      <c r="E3494" t="s">
        <v>2116</v>
      </c>
      <c r="G3494">
        <v>277</v>
      </c>
      <c r="H3494">
        <v>5</v>
      </c>
      <c r="I3494">
        <v>21</v>
      </c>
      <c r="J3494" t="str">
        <f t="shared" si="54"/>
        <v>05-28-2021</v>
      </c>
      <c r="K3494">
        <v>235000</v>
      </c>
      <c r="L3494">
        <v>2475</v>
      </c>
      <c r="M3494">
        <v>143</v>
      </c>
      <c r="N3494">
        <v>120</v>
      </c>
      <c r="P3494">
        <v>0</v>
      </c>
      <c r="Q3494">
        <v>1</v>
      </c>
      <c r="R3494">
        <v>1</v>
      </c>
      <c r="S3494">
        <v>9511</v>
      </c>
      <c r="T3494" t="s">
        <v>112</v>
      </c>
      <c r="U3494">
        <v>3</v>
      </c>
      <c r="V3494">
        <v>0</v>
      </c>
      <c r="X3494" t="s">
        <v>63</v>
      </c>
      <c r="Y3494">
        <v>672</v>
      </c>
      <c r="Z3494" t="s">
        <v>64</v>
      </c>
      <c r="AA3494" t="s">
        <v>164</v>
      </c>
      <c r="AB3494" t="s">
        <v>66</v>
      </c>
      <c r="AC3494" t="s">
        <v>67</v>
      </c>
      <c r="AE3494">
        <v>7</v>
      </c>
      <c r="AF3494" t="s">
        <v>102</v>
      </c>
      <c r="AG3494" t="s">
        <v>69</v>
      </c>
      <c r="AI3494" t="s">
        <v>70</v>
      </c>
      <c r="AK3494" t="s">
        <v>71</v>
      </c>
      <c r="AL3494">
        <v>37</v>
      </c>
      <c r="AN3494" t="s">
        <v>189</v>
      </c>
      <c r="AP3494" t="s">
        <v>56</v>
      </c>
      <c r="AR3494">
        <v>3254</v>
      </c>
      <c r="AS3494" t="s">
        <v>73</v>
      </c>
      <c r="AT3494" t="s">
        <v>213</v>
      </c>
      <c r="AV3494" t="s">
        <v>213</v>
      </c>
      <c r="AX3494">
        <v>510</v>
      </c>
      <c r="AY3494" t="s">
        <v>58</v>
      </c>
      <c r="AZ3494">
        <v>6277</v>
      </c>
      <c r="BA3494">
        <v>21000</v>
      </c>
      <c r="BC3494">
        <v>157970</v>
      </c>
      <c r="BD3494" t="s">
        <v>59</v>
      </c>
    </row>
    <row r="3495" spans="1:56" x14ac:dyDescent="0.25">
      <c r="A3495">
        <v>1</v>
      </c>
      <c r="B3495">
        <v>5</v>
      </c>
      <c r="C3495">
        <v>11</v>
      </c>
      <c r="D3495">
        <v>320721400100</v>
      </c>
      <c r="E3495" t="s">
        <v>2154</v>
      </c>
      <c r="G3495">
        <v>234</v>
      </c>
      <c r="H3495">
        <v>5</v>
      </c>
      <c r="I3495">
        <v>21</v>
      </c>
      <c r="J3495" t="str">
        <f t="shared" si="54"/>
        <v>05-11-2021</v>
      </c>
      <c r="K3495">
        <v>116000</v>
      </c>
      <c r="L3495">
        <v>1152</v>
      </c>
      <c r="M3495">
        <v>67</v>
      </c>
      <c r="N3495">
        <v>118</v>
      </c>
      <c r="P3495">
        <v>0</v>
      </c>
      <c r="Q3495">
        <v>1</v>
      </c>
      <c r="R3495">
        <v>1</v>
      </c>
      <c r="S3495">
        <v>9821</v>
      </c>
      <c r="T3495" t="s">
        <v>112</v>
      </c>
      <c r="U3495">
        <v>3</v>
      </c>
      <c r="V3495">
        <v>0</v>
      </c>
      <c r="X3495" t="s">
        <v>63</v>
      </c>
      <c r="Y3495">
        <v>576</v>
      </c>
      <c r="Z3495" t="s">
        <v>92</v>
      </c>
      <c r="AA3495" t="s">
        <v>96</v>
      </c>
      <c r="AB3495" t="s">
        <v>66</v>
      </c>
      <c r="AC3495" t="s">
        <v>67</v>
      </c>
      <c r="AE3495">
        <v>5</v>
      </c>
      <c r="AF3495" t="s">
        <v>88</v>
      </c>
      <c r="AI3495" t="s">
        <v>70</v>
      </c>
      <c r="AK3495" t="s">
        <v>71</v>
      </c>
      <c r="AL3495">
        <v>30</v>
      </c>
      <c r="AN3495" t="s">
        <v>170</v>
      </c>
      <c r="AP3495" t="s">
        <v>56</v>
      </c>
      <c r="AR3495">
        <v>3271</v>
      </c>
      <c r="AS3495" t="s">
        <v>73</v>
      </c>
      <c r="AT3495" t="s">
        <v>213</v>
      </c>
      <c r="AV3495" t="s">
        <v>213</v>
      </c>
      <c r="AX3495">
        <v>510</v>
      </c>
      <c r="AY3495" t="s">
        <v>2155</v>
      </c>
      <c r="AZ3495">
        <v>2234</v>
      </c>
      <c r="BA3495">
        <v>11200</v>
      </c>
      <c r="BC3495">
        <v>76710</v>
      </c>
      <c r="BD3495" t="s">
        <v>59</v>
      </c>
    </row>
    <row r="3496" spans="1:56" x14ac:dyDescent="0.25">
      <c r="A3496">
        <v>1</v>
      </c>
      <c r="B3496">
        <v>5</v>
      </c>
      <c r="C3496">
        <v>27</v>
      </c>
      <c r="D3496">
        <v>320762011300</v>
      </c>
      <c r="E3496" t="s">
        <v>2176</v>
      </c>
      <c r="G3496">
        <v>273</v>
      </c>
      <c r="H3496">
        <v>5</v>
      </c>
      <c r="I3496">
        <v>21</v>
      </c>
      <c r="J3496" t="str">
        <f t="shared" si="54"/>
        <v>05-27-2021</v>
      </c>
      <c r="K3496">
        <v>230000</v>
      </c>
      <c r="L3496">
        <v>1946</v>
      </c>
      <c r="M3496">
        <v>110</v>
      </c>
      <c r="N3496">
        <v>172</v>
      </c>
      <c r="P3496">
        <v>0</v>
      </c>
      <c r="Q3496">
        <v>1</v>
      </c>
      <c r="R3496">
        <v>7</v>
      </c>
      <c r="S3496" t="s">
        <v>600</v>
      </c>
      <c r="T3496" t="s">
        <v>163</v>
      </c>
      <c r="U3496">
        <v>0</v>
      </c>
      <c r="V3496">
        <v>0</v>
      </c>
      <c r="X3496" t="s">
        <v>63</v>
      </c>
      <c r="Y3496">
        <v>594</v>
      </c>
      <c r="Z3496" t="s">
        <v>64</v>
      </c>
      <c r="AA3496" t="s">
        <v>205</v>
      </c>
      <c r="AB3496" t="s">
        <v>66</v>
      </c>
      <c r="AC3496" t="s">
        <v>67</v>
      </c>
      <c r="AE3496">
        <v>5</v>
      </c>
      <c r="AF3496" t="s">
        <v>88</v>
      </c>
      <c r="AI3496" t="s">
        <v>70</v>
      </c>
      <c r="AK3496" t="s">
        <v>64</v>
      </c>
      <c r="AL3496">
        <v>19</v>
      </c>
      <c r="AN3496" t="s">
        <v>310</v>
      </c>
      <c r="AP3496" t="s">
        <v>56</v>
      </c>
      <c r="AR3496">
        <v>3248</v>
      </c>
      <c r="AS3496" t="s">
        <v>174</v>
      </c>
      <c r="AT3496" t="s">
        <v>213</v>
      </c>
      <c r="AV3496" t="s">
        <v>213</v>
      </c>
      <c r="AX3496">
        <v>510</v>
      </c>
      <c r="AY3496" t="s">
        <v>462</v>
      </c>
      <c r="AZ3496">
        <v>3273</v>
      </c>
      <c r="BA3496">
        <v>35140</v>
      </c>
      <c r="BC3496">
        <v>133260</v>
      </c>
      <c r="BD3496" t="s">
        <v>59</v>
      </c>
    </row>
    <row r="3497" spans="1:56" x14ac:dyDescent="0.25">
      <c r="A3497">
        <v>1</v>
      </c>
      <c r="B3497">
        <v>5</v>
      </c>
      <c r="C3497">
        <v>27</v>
      </c>
      <c r="D3497">
        <v>320762011500</v>
      </c>
      <c r="E3497" t="s">
        <v>2178</v>
      </c>
      <c r="G3497">
        <v>273</v>
      </c>
      <c r="H3497">
        <v>5</v>
      </c>
      <c r="I3497">
        <v>21</v>
      </c>
      <c r="J3497" t="str">
        <f t="shared" si="54"/>
        <v>05-27-2021</v>
      </c>
      <c r="K3497">
        <v>230000</v>
      </c>
      <c r="L3497">
        <v>0</v>
      </c>
      <c r="M3497">
        <v>39</v>
      </c>
      <c r="N3497">
        <v>179</v>
      </c>
      <c r="P3497">
        <v>0.17100000000000001</v>
      </c>
      <c r="U3497">
        <v>0</v>
      </c>
      <c r="V3497">
        <v>0</v>
      </c>
      <c r="Y3497">
        <v>0</v>
      </c>
      <c r="AE3497">
        <v>0</v>
      </c>
      <c r="AR3497">
        <v>3248</v>
      </c>
      <c r="AS3497" t="s">
        <v>73</v>
      </c>
      <c r="AX3497">
        <v>500</v>
      </c>
      <c r="AY3497" t="s">
        <v>58</v>
      </c>
      <c r="AZ3497">
        <v>3273</v>
      </c>
      <c r="BA3497">
        <v>0</v>
      </c>
      <c r="BC3497">
        <v>0</v>
      </c>
      <c r="BD3497" t="s">
        <v>59</v>
      </c>
    </row>
    <row r="3498" spans="1:56" x14ac:dyDescent="0.25">
      <c r="A3498">
        <v>1</v>
      </c>
      <c r="B3498">
        <v>5</v>
      </c>
      <c r="C3498">
        <v>28</v>
      </c>
      <c r="D3498">
        <v>320790500000</v>
      </c>
      <c r="E3498" t="s">
        <v>2206</v>
      </c>
      <c r="G3498">
        <v>288</v>
      </c>
      <c r="H3498">
        <v>5</v>
      </c>
      <c r="I3498">
        <v>21</v>
      </c>
      <c r="J3498" t="str">
        <f t="shared" si="54"/>
        <v>05-28-2021</v>
      </c>
      <c r="K3498">
        <v>389000</v>
      </c>
      <c r="L3498">
        <v>1842</v>
      </c>
      <c r="M3498">
        <v>125</v>
      </c>
      <c r="N3498">
        <v>140</v>
      </c>
      <c r="P3498">
        <v>0</v>
      </c>
      <c r="Q3498" t="s">
        <v>98</v>
      </c>
      <c r="R3498">
        <v>1</v>
      </c>
      <c r="S3498">
        <v>9871</v>
      </c>
      <c r="T3498" t="s">
        <v>486</v>
      </c>
      <c r="U3498">
        <v>3</v>
      </c>
      <c r="V3498">
        <v>1692</v>
      </c>
      <c r="W3498" t="s">
        <v>71</v>
      </c>
      <c r="X3498" t="s">
        <v>63</v>
      </c>
      <c r="Y3498">
        <v>768</v>
      </c>
      <c r="Z3498" t="s">
        <v>64</v>
      </c>
      <c r="AA3498" t="s">
        <v>133</v>
      </c>
      <c r="AB3498" t="s">
        <v>66</v>
      </c>
      <c r="AC3498" t="s">
        <v>67</v>
      </c>
      <c r="AE3498">
        <v>9</v>
      </c>
      <c r="AF3498" t="s">
        <v>68</v>
      </c>
      <c r="AG3498" t="s">
        <v>69</v>
      </c>
      <c r="AI3498" t="s">
        <v>70</v>
      </c>
      <c r="AK3498" t="s">
        <v>64</v>
      </c>
      <c r="AL3498">
        <v>17</v>
      </c>
      <c r="AN3498" t="s">
        <v>189</v>
      </c>
      <c r="AP3498" t="s">
        <v>56</v>
      </c>
      <c r="AR3498">
        <v>3248</v>
      </c>
      <c r="AS3498" t="s">
        <v>73</v>
      </c>
      <c r="AT3498" t="s">
        <v>213</v>
      </c>
      <c r="AV3498" t="s">
        <v>213</v>
      </c>
      <c r="AX3498">
        <v>510</v>
      </c>
      <c r="AY3498" t="s">
        <v>462</v>
      </c>
      <c r="AZ3498">
        <v>2288</v>
      </c>
      <c r="BA3498">
        <v>26370</v>
      </c>
      <c r="BC3498">
        <v>173260</v>
      </c>
      <c r="BD3498" t="s">
        <v>59</v>
      </c>
    </row>
    <row r="3499" spans="1:56" x14ac:dyDescent="0.25">
      <c r="A3499">
        <v>1</v>
      </c>
      <c r="B3499">
        <v>5</v>
      </c>
      <c r="C3499">
        <v>28</v>
      </c>
      <c r="D3499">
        <v>320881600000</v>
      </c>
      <c r="E3499" t="s">
        <v>2286</v>
      </c>
      <c r="G3499">
        <v>280</v>
      </c>
      <c r="H3499">
        <v>5</v>
      </c>
      <c r="I3499">
        <v>21</v>
      </c>
      <c r="J3499" t="str">
        <f t="shared" si="54"/>
        <v>05-28-2021</v>
      </c>
      <c r="K3499">
        <v>168000</v>
      </c>
      <c r="L3499">
        <v>0</v>
      </c>
      <c r="M3499">
        <v>0</v>
      </c>
      <c r="N3499">
        <v>0</v>
      </c>
      <c r="P3499">
        <v>0</v>
      </c>
      <c r="U3499">
        <v>0</v>
      </c>
      <c r="V3499">
        <v>0</v>
      </c>
      <c r="Y3499">
        <v>0</v>
      </c>
      <c r="AE3499">
        <v>0</v>
      </c>
      <c r="AR3499">
        <v>3241</v>
      </c>
      <c r="AS3499" t="s">
        <v>73</v>
      </c>
      <c r="AX3499">
        <v>500</v>
      </c>
      <c r="AY3499" t="s">
        <v>439</v>
      </c>
      <c r="AZ3499">
        <v>3280</v>
      </c>
      <c r="BA3499">
        <v>0</v>
      </c>
      <c r="BC3499">
        <v>0</v>
      </c>
      <c r="BD3499" t="s">
        <v>59</v>
      </c>
    </row>
    <row r="3500" spans="1:56" x14ac:dyDescent="0.25">
      <c r="A3500">
        <v>1</v>
      </c>
      <c r="B3500">
        <v>5</v>
      </c>
      <c r="C3500">
        <v>28</v>
      </c>
      <c r="D3500">
        <v>320881700000</v>
      </c>
      <c r="E3500" t="s">
        <v>2287</v>
      </c>
      <c r="G3500">
        <v>280</v>
      </c>
      <c r="H3500">
        <v>5</v>
      </c>
      <c r="I3500">
        <v>21</v>
      </c>
      <c r="J3500" t="str">
        <f t="shared" si="54"/>
        <v>05-28-2021</v>
      </c>
      <c r="K3500">
        <v>168000</v>
      </c>
      <c r="L3500">
        <v>1708</v>
      </c>
      <c r="M3500">
        <v>120</v>
      </c>
      <c r="N3500">
        <v>160</v>
      </c>
      <c r="P3500">
        <v>0</v>
      </c>
      <c r="Q3500">
        <v>1</v>
      </c>
      <c r="R3500">
        <v>1</v>
      </c>
      <c r="S3500">
        <v>9631</v>
      </c>
      <c r="T3500" t="s">
        <v>86</v>
      </c>
      <c r="U3500">
        <v>0</v>
      </c>
      <c r="V3500">
        <v>854</v>
      </c>
      <c r="X3500" t="s">
        <v>63</v>
      </c>
      <c r="Y3500">
        <v>672</v>
      </c>
      <c r="Z3500" t="s">
        <v>64</v>
      </c>
      <c r="AA3500" t="s">
        <v>1692</v>
      </c>
      <c r="AB3500" t="s">
        <v>66</v>
      </c>
      <c r="AC3500" t="s">
        <v>77</v>
      </c>
      <c r="AE3500">
        <v>7</v>
      </c>
      <c r="AF3500" t="s">
        <v>88</v>
      </c>
      <c r="AK3500" t="s">
        <v>71</v>
      </c>
      <c r="AL3500">
        <v>35</v>
      </c>
      <c r="AN3500" t="s">
        <v>310</v>
      </c>
      <c r="AP3500" t="s">
        <v>56</v>
      </c>
      <c r="AR3500">
        <v>3241</v>
      </c>
      <c r="AS3500" t="s">
        <v>2276</v>
      </c>
      <c r="AT3500" t="s">
        <v>213</v>
      </c>
      <c r="AV3500" t="s">
        <v>213</v>
      </c>
      <c r="AX3500">
        <v>510</v>
      </c>
      <c r="AY3500" t="s">
        <v>58</v>
      </c>
      <c r="AZ3500">
        <v>3280</v>
      </c>
      <c r="BA3500">
        <v>22340</v>
      </c>
      <c r="BC3500">
        <v>125200</v>
      </c>
      <c r="BD3500" t="s">
        <v>59</v>
      </c>
    </row>
    <row r="3501" spans="1:56" x14ac:dyDescent="0.25">
      <c r="A3501">
        <v>1</v>
      </c>
      <c r="B3501">
        <v>5</v>
      </c>
      <c r="C3501">
        <v>27</v>
      </c>
      <c r="D3501">
        <v>320901800000</v>
      </c>
      <c r="E3501" t="s">
        <v>2300</v>
      </c>
      <c r="G3501">
        <v>271</v>
      </c>
      <c r="H3501">
        <v>5</v>
      </c>
      <c r="I3501">
        <v>21</v>
      </c>
      <c r="J3501" t="str">
        <f t="shared" si="54"/>
        <v>05-27-2021</v>
      </c>
      <c r="K3501">
        <v>190000</v>
      </c>
      <c r="L3501">
        <v>0</v>
      </c>
      <c r="M3501">
        <v>0</v>
      </c>
      <c r="N3501">
        <v>0</v>
      </c>
      <c r="P3501">
        <v>0.87</v>
      </c>
      <c r="U3501">
        <v>0</v>
      </c>
      <c r="V3501">
        <v>0</v>
      </c>
      <c r="Y3501">
        <v>0</v>
      </c>
      <c r="AE3501">
        <v>0</v>
      </c>
      <c r="AF3501" t="s">
        <v>81</v>
      </c>
      <c r="AP3501" t="s">
        <v>56</v>
      </c>
      <c r="AR3501">
        <v>7322</v>
      </c>
      <c r="AS3501" t="s">
        <v>73</v>
      </c>
      <c r="AX3501">
        <v>499</v>
      </c>
      <c r="AY3501" t="s">
        <v>58</v>
      </c>
      <c r="AZ3501">
        <v>1271</v>
      </c>
      <c r="BA3501">
        <v>31090</v>
      </c>
      <c r="BC3501">
        <v>47600</v>
      </c>
      <c r="BD3501" t="s">
        <v>59</v>
      </c>
    </row>
    <row r="3502" spans="1:56" x14ac:dyDescent="0.25">
      <c r="A3502">
        <v>1</v>
      </c>
      <c r="B3502">
        <v>5</v>
      </c>
      <c r="C3502">
        <v>28</v>
      </c>
      <c r="D3502">
        <v>320921400000</v>
      </c>
      <c r="E3502" t="s">
        <v>2311</v>
      </c>
      <c r="G3502">
        <v>290</v>
      </c>
      <c r="H3502">
        <v>5</v>
      </c>
      <c r="I3502">
        <v>21</v>
      </c>
      <c r="J3502" t="str">
        <f t="shared" si="54"/>
        <v>05-28-2021</v>
      </c>
      <c r="K3502">
        <v>309000</v>
      </c>
      <c r="L3502">
        <v>2840</v>
      </c>
      <c r="M3502">
        <v>120</v>
      </c>
      <c r="N3502">
        <v>151</v>
      </c>
      <c r="P3502">
        <v>0</v>
      </c>
      <c r="Q3502" t="s">
        <v>98</v>
      </c>
      <c r="R3502">
        <v>8</v>
      </c>
      <c r="S3502" t="s">
        <v>1562</v>
      </c>
      <c r="T3502" t="s">
        <v>2202</v>
      </c>
      <c r="U3502">
        <v>0</v>
      </c>
      <c r="V3502">
        <v>0</v>
      </c>
      <c r="X3502" t="s">
        <v>63</v>
      </c>
      <c r="Y3502">
        <v>576</v>
      </c>
      <c r="Z3502" t="s">
        <v>64</v>
      </c>
      <c r="AA3502" t="s">
        <v>164</v>
      </c>
      <c r="AB3502" t="s">
        <v>66</v>
      </c>
      <c r="AC3502" t="s">
        <v>67</v>
      </c>
      <c r="AE3502">
        <v>11</v>
      </c>
      <c r="AF3502" t="s">
        <v>161</v>
      </c>
      <c r="AG3502" t="s">
        <v>69</v>
      </c>
      <c r="AI3502" t="s">
        <v>70</v>
      </c>
      <c r="AK3502" t="s">
        <v>71</v>
      </c>
      <c r="AL3502">
        <v>20</v>
      </c>
      <c r="AN3502" t="s">
        <v>158</v>
      </c>
      <c r="AP3502" t="s">
        <v>56</v>
      </c>
      <c r="AR3502">
        <v>3281</v>
      </c>
      <c r="AS3502" t="s">
        <v>73</v>
      </c>
      <c r="AT3502" t="s">
        <v>213</v>
      </c>
      <c r="AV3502" t="s">
        <v>213</v>
      </c>
      <c r="AX3502">
        <v>510</v>
      </c>
      <c r="AY3502" t="s">
        <v>2312</v>
      </c>
      <c r="AZ3502">
        <v>5290</v>
      </c>
      <c r="BA3502">
        <v>24000</v>
      </c>
      <c r="BC3502">
        <v>291030</v>
      </c>
      <c r="BD3502" t="s">
        <v>59</v>
      </c>
    </row>
    <row r="3503" spans="1:56" x14ac:dyDescent="0.25">
      <c r="A3503">
        <v>1</v>
      </c>
      <c r="B3503">
        <v>5</v>
      </c>
      <c r="C3503">
        <v>13</v>
      </c>
      <c r="D3503">
        <v>320980800000</v>
      </c>
      <c r="E3503" t="s">
        <v>2349</v>
      </c>
      <c r="G3503">
        <v>244</v>
      </c>
      <c r="H3503">
        <v>5</v>
      </c>
      <c r="I3503">
        <v>21</v>
      </c>
      <c r="J3503" t="str">
        <f t="shared" si="54"/>
        <v>05-13-2021</v>
      </c>
      <c r="K3503">
        <v>250000</v>
      </c>
      <c r="L3503">
        <v>2568</v>
      </c>
      <c r="M3503">
        <v>0</v>
      </c>
      <c r="N3503">
        <v>0</v>
      </c>
      <c r="P3503">
        <v>7</v>
      </c>
      <c r="Q3503">
        <v>1</v>
      </c>
      <c r="R3503">
        <v>1</v>
      </c>
      <c r="S3503">
        <v>9751</v>
      </c>
      <c r="T3503" t="s">
        <v>86</v>
      </c>
      <c r="U3503">
        <v>4</v>
      </c>
      <c r="V3503">
        <v>1320</v>
      </c>
      <c r="X3503" t="s">
        <v>63</v>
      </c>
      <c r="Y3503">
        <v>656</v>
      </c>
      <c r="Z3503" t="s">
        <v>64</v>
      </c>
      <c r="AA3503" t="s">
        <v>208</v>
      </c>
      <c r="AB3503" t="s">
        <v>66</v>
      </c>
      <c r="AC3503" t="s">
        <v>77</v>
      </c>
      <c r="AE3503">
        <v>10</v>
      </c>
      <c r="AF3503" t="s">
        <v>68</v>
      </c>
      <c r="AG3503" t="s">
        <v>69</v>
      </c>
      <c r="AI3503" t="s">
        <v>89</v>
      </c>
      <c r="AK3503" t="s">
        <v>71</v>
      </c>
      <c r="AL3503">
        <v>22</v>
      </c>
      <c r="AN3503" t="s">
        <v>158</v>
      </c>
      <c r="AP3503" t="s">
        <v>56</v>
      </c>
      <c r="AR3503">
        <v>3254</v>
      </c>
      <c r="AS3503" t="s">
        <v>73</v>
      </c>
      <c r="AT3503" t="s">
        <v>213</v>
      </c>
      <c r="AV3503" t="s">
        <v>213</v>
      </c>
      <c r="AX3503">
        <v>510</v>
      </c>
      <c r="AY3503" t="s">
        <v>58</v>
      </c>
      <c r="AZ3503">
        <v>4244</v>
      </c>
      <c r="BA3503">
        <v>32800</v>
      </c>
      <c r="BC3503">
        <v>247540</v>
      </c>
      <c r="BD3503" t="s">
        <v>59</v>
      </c>
    </row>
    <row r="3504" spans="1:56" x14ac:dyDescent="0.25">
      <c r="A3504">
        <v>1</v>
      </c>
      <c r="B3504">
        <v>5</v>
      </c>
      <c r="C3504">
        <v>28</v>
      </c>
      <c r="D3504">
        <v>321670520000</v>
      </c>
      <c r="E3504" t="s">
        <v>2380</v>
      </c>
      <c r="G3504">
        <v>289</v>
      </c>
      <c r="H3504">
        <v>5</v>
      </c>
      <c r="I3504">
        <v>21</v>
      </c>
      <c r="J3504" t="str">
        <f t="shared" si="54"/>
        <v>05-28-2021</v>
      </c>
      <c r="K3504">
        <v>335000</v>
      </c>
      <c r="L3504">
        <v>2485</v>
      </c>
      <c r="M3504">
        <v>137</v>
      </c>
      <c r="N3504">
        <v>137</v>
      </c>
      <c r="P3504">
        <v>0</v>
      </c>
      <c r="Q3504">
        <v>2</v>
      </c>
      <c r="R3504">
        <v>1</v>
      </c>
      <c r="S3504">
        <v>9922</v>
      </c>
      <c r="T3504" t="s">
        <v>86</v>
      </c>
      <c r="U3504">
        <v>0</v>
      </c>
      <c r="V3504">
        <v>1008</v>
      </c>
      <c r="W3504" t="s">
        <v>71</v>
      </c>
      <c r="X3504" t="s">
        <v>63</v>
      </c>
      <c r="Y3504">
        <v>848</v>
      </c>
      <c r="Z3504" t="s">
        <v>64</v>
      </c>
      <c r="AA3504" t="s">
        <v>96</v>
      </c>
      <c r="AB3504" t="s">
        <v>66</v>
      </c>
      <c r="AC3504" t="s">
        <v>67</v>
      </c>
      <c r="AE3504">
        <v>9</v>
      </c>
      <c r="AF3504" t="s">
        <v>68</v>
      </c>
      <c r="AG3504" t="s">
        <v>69</v>
      </c>
      <c r="AK3504" t="s">
        <v>71</v>
      </c>
      <c r="AL3504">
        <v>19</v>
      </c>
      <c r="AN3504" t="s">
        <v>310</v>
      </c>
      <c r="AP3504" t="s">
        <v>56</v>
      </c>
      <c r="AR3504">
        <v>3235</v>
      </c>
      <c r="AS3504" t="s">
        <v>73</v>
      </c>
      <c r="AT3504" t="s">
        <v>213</v>
      </c>
      <c r="AV3504" t="s">
        <v>213</v>
      </c>
      <c r="AX3504">
        <v>510</v>
      </c>
      <c r="AY3504" t="s">
        <v>489</v>
      </c>
      <c r="AZ3504">
        <v>1289</v>
      </c>
      <c r="BA3504">
        <v>26030</v>
      </c>
      <c r="BC3504">
        <v>231830</v>
      </c>
      <c r="BD3504" t="s">
        <v>59</v>
      </c>
    </row>
    <row r="3505" spans="1:56" x14ac:dyDescent="0.25">
      <c r="A3505">
        <v>1</v>
      </c>
      <c r="B3505">
        <v>5</v>
      </c>
      <c r="C3505">
        <v>28</v>
      </c>
      <c r="D3505">
        <v>321672810000</v>
      </c>
      <c r="E3505" t="s">
        <v>2410</v>
      </c>
      <c r="G3505">
        <v>282</v>
      </c>
      <c r="H3505">
        <v>5</v>
      </c>
      <c r="I3505">
        <v>21</v>
      </c>
      <c r="J3505" t="str">
        <f t="shared" si="54"/>
        <v>05-28-2021</v>
      </c>
      <c r="K3505">
        <v>119000</v>
      </c>
      <c r="L3505">
        <v>1092</v>
      </c>
      <c r="M3505">
        <v>54</v>
      </c>
      <c r="N3505">
        <v>94</v>
      </c>
      <c r="P3505">
        <v>0</v>
      </c>
      <c r="Q3505">
        <v>1</v>
      </c>
      <c r="R3505">
        <v>1</v>
      </c>
      <c r="S3505">
        <v>9951</v>
      </c>
      <c r="T3505" t="s">
        <v>112</v>
      </c>
      <c r="U3505">
        <v>2</v>
      </c>
      <c r="V3505">
        <v>0</v>
      </c>
      <c r="X3505" t="s">
        <v>63</v>
      </c>
      <c r="Y3505">
        <v>336</v>
      </c>
      <c r="Z3505" t="s">
        <v>64</v>
      </c>
      <c r="AA3505" t="s">
        <v>2411</v>
      </c>
      <c r="AB3505" t="s">
        <v>66</v>
      </c>
      <c r="AC3505" t="s">
        <v>67</v>
      </c>
      <c r="AE3505">
        <v>5</v>
      </c>
      <c r="AF3505" t="s">
        <v>81</v>
      </c>
      <c r="AK3505" t="s">
        <v>71</v>
      </c>
      <c r="AL3505">
        <v>19</v>
      </c>
      <c r="AN3505" t="s">
        <v>82</v>
      </c>
      <c r="AP3505" t="s">
        <v>56</v>
      </c>
      <c r="AR3505">
        <v>3253</v>
      </c>
      <c r="AS3505" t="s">
        <v>73</v>
      </c>
      <c r="AT3505" t="s">
        <v>213</v>
      </c>
      <c r="AV3505" t="s">
        <v>213</v>
      </c>
      <c r="AX3505">
        <v>510</v>
      </c>
      <c r="AY3505" t="s">
        <v>429</v>
      </c>
      <c r="AZ3505">
        <v>9282</v>
      </c>
      <c r="BA3505">
        <v>6510</v>
      </c>
      <c r="BC3505">
        <v>72570</v>
      </c>
      <c r="BD3505" t="s">
        <v>59</v>
      </c>
    </row>
    <row r="3506" spans="1:56" x14ac:dyDescent="0.25">
      <c r="A3506">
        <v>1</v>
      </c>
      <c r="B3506">
        <v>5</v>
      </c>
      <c r="C3506">
        <v>28</v>
      </c>
      <c r="D3506">
        <v>321672820000</v>
      </c>
      <c r="E3506" t="s">
        <v>1833</v>
      </c>
      <c r="G3506">
        <v>281</v>
      </c>
      <c r="H3506">
        <v>5</v>
      </c>
      <c r="I3506">
        <v>21</v>
      </c>
      <c r="J3506" t="str">
        <f t="shared" si="54"/>
        <v>05-28-2021</v>
      </c>
      <c r="K3506">
        <v>10000</v>
      </c>
      <c r="L3506">
        <v>0</v>
      </c>
      <c r="M3506">
        <v>54</v>
      </c>
      <c r="N3506">
        <v>94</v>
      </c>
      <c r="P3506">
        <v>0</v>
      </c>
      <c r="U3506">
        <v>0</v>
      </c>
      <c r="V3506">
        <v>0</v>
      </c>
      <c r="Y3506">
        <v>0</v>
      </c>
      <c r="AE3506">
        <v>0</v>
      </c>
      <c r="AP3506" t="s">
        <v>56</v>
      </c>
      <c r="AR3506">
        <v>3253</v>
      </c>
      <c r="AS3506" t="s">
        <v>73</v>
      </c>
      <c r="AT3506" t="s">
        <v>213</v>
      </c>
      <c r="AV3506" t="s">
        <v>213</v>
      </c>
      <c r="AX3506">
        <v>500</v>
      </c>
      <c r="AY3506" t="s">
        <v>58</v>
      </c>
      <c r="AZ3506">
        <v>7281</v>
      </c>
      <c r="BA3506">
        <v>6510</v>
      </c>
      <c r="BC3506">
        <v>0</v>
      </c>
      <c r="BD3506" t="s">
        <v>59</v>
      </c>
    </row>
    <row r="3507" spans="1:56" x14ac:dyDescent="0.25">
      <c r="A3507">
        <v>1</v>
      </c>
      <c r="B3507">
        <v>5</v>
      </c>
      <c r="C3507">
        <v>27</v>
      </c>
      <c r="D3507">
        <v>322780000000</v>
      </c>
      <c r="E3507" t="s">
        <v>2458</v>
      </c>
      <c r="G3507">
        <v>271</v>
      </c>
      <c r="H3507">
        <v>5</v>
      </c>
      <c r="I3507">
        <v>21</v>
      </c>
      <c r="J3507" t="str">
        <f t="shared" si="54"/>
        <v>05-27-2021</v>
      </c>
      <c r="K3507">
        <v>190000</v>
      </c>
      <c r="L3507">
        <v>0</v>
      </c>
      <c r="M3507">
        <v>100</v>
      </c>
      <c r="N3507">
        <v>95</v>
      </c>
      <c r="P3507">
        <v>0.23899999999999999</v>
      </c>
      <c r="U3507">
        <v>0</v>
      </c>
      <c r="V3507">
        <v>0</v>
      </c>
      <c r="Y3507">
        <v>0</v>
      </c>
      <c r="AE3507">
        <v>0</v>
      </c>
      <c r="AR3507">
        <v>7322</v>
      </c>
      <c r="AS3507" t="s">
        <v>73</v>
      </c>
      <c r="AX3507">
        <v>499</v>
      </c>
      <c r="AY3507" t="s">
        <v>58</v>
      </c>
      <c r="AZ3507">
        <v>1271</v>
      </c>
      <c r="BA3507">
        <v>0</v>
      </c>
      <c r="BC3507">
        <v>0</v>
      </c>
      <c r="BD3507" t="s">
        <v>59</v>
      </c>
    </row>
    <row r="3508" spans="1:56" x14ac:dyDescent="0.25">
      <c r="A3508">
        <v>1</v>
      </c>
      <c r="B3508">
        <v>5</v>
      </c>
      <c r="C3508">
        <v>27</v>
      </c>
      <c r="D3508">
        <v>322790000000</v>
      </c>
      <c r="E3508" t="s">
        <v>2458</v>
      </c>
      <c r="G3508">
        <v>271</v>
      </c>
      <c r="H3508">
        <v>5</v>
      </c>
      <c r="I3508">
        <v>21</v>
      </c>
      <c r="J3508" t="str">
        <f t="shared" si="54"/>
        <v>05-27-2021</v>
      </c>
      <c r="K3508">
        <v>190000</v>
      </c>
      <c r="L3508">
        <v>0</v>
      </c>
      <c r="M3508">
        <v>0</v>
      </c>
      <c r="N3508">
        <v>0</v>
      </c>
      <c r="P3508">
        <v>0.24199999999999999</v>
      </c>
      <c r="U3508">
        <v>0</v>
      </c>
      <c r="V3508">
        <v>0</v>
      </c>
      <c r="Y3508">
        <v>0</v>
      </c>
      <c r="AE3508">
        <v>0</v>
      </c>
      <c r="AP3508" t="s">
        <v>56</v>
      </c>
      <c r="AR3508">
        <v>7322</v>
      </c>
      <c r="AS3508" t="s">
        <v>73</v>
      </c>
      <c r="AX3508">
        <v>499</v>
      </c>
      <c r="AY3508" t="s">
        <v>58</v>
      </c>
      <c r="AZ3508">
        <v>1271</v>
      </c>
      <c r="BA3508">
        <v>0</v>
      </c>
      <c r="BC3508">
        <v>0</v>
      </c>
      <c r="BD3508" t="s">
        <v>59</v>
      </c>
    </row>
    <row r="3509" spans="1:56" x14ac:dyDescent="0.25">
      <c r="A3509">
        <v>1</v>
      </c>
      <c r="B3509">
        <v>5</v>
      </c>
      <c r="C3509">
        <v>27</v>
      </c>
      <c r="D3509">
        <v>322800000000</v>
      </c>
      <c r="E3509" t="s">
        <v>2458</v>
      </c>
      <c r="G3509">
        <v>271</v>
      </c>
      <c r="H3509">
        <v>5</v>
      </c>
      <c r="I3509">
        <v>21</v>
      </c>
      <c r="J3509" t="str">
        <f t="shared" si="54"/>
        <v>05-27-2021</v>
      </c>
      <c r="K3509">
        <v>190000</v>
      </c>
      <c r="L3509">
        <v>0</v>
      </c>
      <c r="M3509">
        <v>0</v>
      </c>
      <c r="N3509">
        <v>0</v>
      </c>
      <c r="P3509">
        <v>0.24199999999999999</v>
      </c>
      <c r="U3509">
        <v>0</v>
      </c>
      <c r="V3509">
        <v>0</v>
      </c>
      <c r="Y3509">
        <v>0</v>
      </c>
      <c r="AE3509">
        <v>0</v>
      </c>
      <c r="AP3509" t="s">
        <v>56</v>
      </c>
      <c r="AR3509">
        <v>7322</v>
      </c>
      <c r="AS3509" t="s">
        <v>73</v>
      </c>
      <c r="AX3509">
        <v>499</v>
      </c>
      <c r="AY3509" t="s">
        <v>58</v>
      </c>
      <c r="AZ3509">
        <v>1271</v>
      </c>
      <c r="BA3509">
        <v>0</v>
      </c>
      <c r="BC3509">
        <v>0</v>
      </c>
      <c r="BD3509" t="s">
        <v>59</v>
      </c>
    </row>
    <row r="3510" spans="1:56" x14ac:dyDescent="0.25">
      <c r="A3510">
        <v>1</v>
      </c>
      <c r="B3510">
        <v>5</v>
      </c>
      <c r="C3510">
        <v>25</v>
      </c>
      <c r="D3510">
        <v>322840000000</v>
      </c>
      <c r="E3510" t="s">
        <v>2461</v>
      </c>
      <c r="G3510">
        <v>265</v>
      </c>
      <c r="H3510">
        <v>5</v>
      </c>
      <c r="I3510">
        <v>21</v>
      </c>
      <c r="J3510" t="str">
        <f t="shared" si="54"/>
        <v>05-25-2021</v>
      </c>
      <c r="K3510">
        <v>45000</v>
      </c>
      <c r="L3510">
        <v>0</v>
      </c>
      <c r="M3510">
        <v>95</v>
      </c>
      <c r="N3510">
        <v>200</v>
      </c>
      <c r="P3510">
        <v>0.438</v>
      </c>
      <c r="U3510">
        <v>0</v>
      </c>
      <c r="V3510">
        <v>0</v>
      </c>
      <c r="Y3510">
        <v>0</v>
      </c>
      <c r="AE3510">
        <v>0</v>
      </c>
      <c r="AP3510" t="s">
        <v>56</v>
      </c>
      <c r="AR3510">
        <v>3235</v>
      </c>
      <c r="AS3510" t="s">
        <v>73</v>
      </c>
      <c r="AX3510">
        <v>500</v>
      </c>
      <c r="AY3510" t="s">
        <v>58</v>
      </c>
      <c r="AZ3510">
        <v>1265</v>
      </c>
      <c r="BA3510">
        <v>21490</v>
      </c>
      <c r="BC3510">
        <v>0</v>
      </c>
      <c r="BD3510" t="s">
        <v>59</v>
      </c>
    </row>
    <row r="3511" spans="1:56" x14ac:dyDescent="0.25">
      <c r="A3511">
        <v>1</v>
      </c>
      <c r="B3511">
        <v>5</v>
      </c>
      <c r="C3511">
        <v>18</v>
      </c>
      <c r="D3511">
        <v>370072000100</v>
      </c>
      <c r="E3511" t="s">
        <v>2631</v>
      </c>
      <c r="G3511">
        <v>252</v>
      </c>
      <c r="H3511">
        <v>5</v>
      </c>
      <c r="I3511">
        <v>21</v>
      </c>
      <c r="J3511" t="str">
        <f t="shared" si="54"/>
        <v>05-18-2021</v>
      </c>
      <c r="K3511">
        <v>132000</v>
      </c>
      <c r="L3511">
        <v>1954</v>
      </c>
      <c r="M3511">
        <v>0</v>
      </c>
      <c r="N3511">
        <v>0</v>
      </c>
      <c r="P3511">
        <v>1</v>
      </c>
      <c r="Q3511">
        <v>2</v>
      </c>
      <c r="R3511" t="s">
        <v>116</v>
      </c>
      <c r="S3511" t="s">
        <v>123</v>
      </c>
      <c r="T3511" t="s">
        <v>76</v>
      </c>
      <c r="U3511">
        <v>2</v>
      </c>
      <c r="V3511">
        <v>418</v>
      </c>
      <c r="X3511" t="s">
        <v>63</v>
      </c>
      <c r="Y3511">
        <v>576</v>
      </c>
      <c r="Z3511" t="s">
        <v>92</v>
      </c>
      <c r="AA3511" t="s">
        <v>229</v>
      </c>
      <c r="AB3511" t="s">
        <v>137</v>
      </c>
      <c r="AC3511" t="s">
        <v>67</v>
      </c>
      <c r="AE3511">
        <v>7</v>
      </c>
      <c r="AF3511" t="s">
        <v>88</v>
      </c>
      <c r="AK3511" t="s">
        <v>71</v>
      </c>
      <c r="AL3511">
        <v>40</v>
      </c>
      <c r="AN3511" t="s">
        <v>138</v>
      </c>
      <c r="AP3511" t="s">
        <v>56</v>
      </c>
      <c r="AR3511">
        <v>0</v>
      </c>
      <c r="AS3511" t="s">
        <v>73</v>
      </c>
      <c r="AT3511" t="s">
        <v>74</v>
      </c>
      <c r="AV3511" t="s">
        <v>74</v>
      </c>
      <c r="AX3511">
        <v>510</v>
      </c>
      <c r="AY3511" t="s">
        <v>58</v>
      </c>
      <c r="AZ3511">
        <v>5252</v>
      </c>
      <c r="BA3511">
        <v>8540</v>
      </c>
      <c r="BC3511">
        <v>61140</v>
      </c>
      <c r="BD3511" t="s">
        <v>59</v>
      </c>
    </row>
    <row r="3512" spans="1:56" x14ac:dyDescent="0.25">
      <c r="A3512">
        <v>1</v>
      </c>
      <c r="B3512">
        <v>5</v>
      </c>
      <c r="C3512">
        <v>4</v>
      </c>
      <c r="D3512">
        <v>370141400000</v>
      </c>
      <c r="E3512" t="s">
        <v>2649</v>
      </c>
      <c r="G3512">
        <v>223</v>
      </c>
      <c r="H3512">
        <v>5</v>
      </c>
      <c r="I3512">
        <v>21</v>
      </c>
      <c r="J3512" t="str">
        <f t="shared" si="54"/>
        <v>05-04-2021</v>
      </c>
      <c r="K3512">
        <v>1253900</v>
      </c>
      <c r="L3512">
        <v>0</v>
      </c>
      <c r="M3512">
        <v>0</v>
      </c>
      <c r="N3512">
        <v>0</v>
      </c>
      <c r="P3512">
        <v>16.994</v>
      </c>
      <c r="U3512">
        <v>0</v>
      </c>
      <c r="V3512">
        <v>0</v>
      </c>
      <c r="Y3512">
        <v>0</v>
      </c>
      <c r="AE3512">
        <v>0</v>
      </c>
      <c r="AP3512" t="s">
        <v>56</v>
      </c>
      <c r="AR3512">
        <v>0</v>
      </c>
      <c r="AS3512" t="s">
        <v>73</v>
      </c>
      <c r="AT3512" t="s">
        <v>74</v>
      </c>
      <c r="AX3512">
        <v>114</v>
      </c>
      <c r="AY3512" t="s">
        <v>58</v>
      </c>
      <c r="AZ3512">
        <v>1223</v>
      </c>
      <c r="BA3512">
        <v>84460</v>
      </c>
      <c r="BC3512">
        <v>141970</v>
      </c>
      <c r="BD3512" t="s">
        <v>59</v>
      </c>
    </row>
    <row r="3513" spans="1:56" x14ac:dyDescent="0.25">
      <c r="A3513">
        <v>1</v>
      </c>
      <c r="B3513">
        <v>5</v>
      </c>
      <c r="C3513">
        <v>11</v>
      </c>
      <c r="D3513">
        <v>440011500100</v>
      </c>
      <c r="E3513" t="s">
        <v>745</v>
      </c>
      <c r="G3513">
        <v>240</v>
      </c>
      <c r="H3513">
        <v>5</v>
      </c>
      <c r="I3513">
        <v>21</v>
      </c>
      <c r="J3513" t="str">
        <f t="shared" si="54"/>
        <v>05-11-2021</v>
      </c>
      <c r="K3513">
        <v>150880</v>
      </c>
      <c r="L3513">
        <v>0</v>
      </c>
      <c r="M3513">
        <v>0</v>
      </c>
      <c r="N3513">
        <v>0</v>
      </c>
      <c r="P3513">
        <v>16.54</v>
      </c>
      <c r="U3513">
        <v>0</v>
      </c>
      <c r="V3513">
        <v>0</v>
      </c>
      <c r="Y3513">
        <v>0</v>
      </c>
      <c r="AE3513">
        <v>0</v>
      </c>
      <c r="AP3513" t="s">
        <v>56</v>
      </c>
      <c r="AR3513">
        <v>0</v>
      </c>
      <c r="AS3513" t="s">
        <v>73</v>
      </c>
      <c r="AX3513">
        <v>110</v>
      </c>
      <c r="AY3513" t="s">
        <v>58</v>
      </c>
      <c r="AZ3513">
        <v>6240</v>
      </c>
      <c r="BA3513">
        <v>228460</v>
      </c>
      <c r="BC3513">
        <v>0</v>
      </c>
      <c r="BD3513" t="s">
        <v>59</v>
      </c>
    </row>
    <row r="3514" spans="1:56" x14ac:dyDescent="0.25">
      <c r="A3514">
        <v>1</v>
      </c>
      <c r="B3514">
        <v>5</v>
      </c>
      <c r="C3514">
        <v>11</v>
      </c>
      <c r="D3514">
        <v>440011500150</v>
      </c>
      <c r="E3514" t="s">
        <v>2764</v>
      </c>
      <c r="G3514">
        <v>241</v>
      </c>
      <c r="H3514">
        <v>5</v>
      </c>
      <c r="I3514">
        <v>21</v>
      </c>
      <c r="J3514" t="str">
        <f t="shared" si="54"/>
        <v>05-11-2021</v>
      </c>
      <c r="K3514">
        <v>163285</v>
      </c>
      <c r="L3514">
        <v>0</v>
      </c>
      <c r="M3514">
        <v>0</v>
      </c>
      <c r="N3514">
        <v>0</v>
      </c>
      <c r="P3514">
        <v>16.54</v>
      </c>
      <c r="U3514">
        <v>0</v>
      </c>
      <c r="V3514">
        <v>0</v>
      </c>
      <c r="Y3514">
        <v>0</v>
      </c>
      <c r="AE3514">
        <v>0</v>
      </c>
      <c r="AP3514" t="s">
        <v>56</v>
      </c>
      <c r="AR3514">
        <v>0</v>
      </c>
      <c r="AS3514" t="s">
        <v>73</v>
      </c>
      <c r="AX3514">
        <v>110</v>
      </c>
      <c r="AY3514" t="s">
        <v>58</v>
      </c>
      <c r="AZ3514">
        <v>1241</v>
      </c>
      <c r="BA3514">
        <v>0</v>
      </c>
      <c r="BC3514">
        <v>0</v>
      </c>
      <c r="BD3514" t="s">
        <v>59</v>
      </c>
    </row>
    <row r="3515" spans="1:56" x14ac:dyDescent="0.25">
      <c r="A3515">
        <v>1</v>
      </c>
      <c r="B3515">
        <v>5</v>
      </c>
      <c r="C3515">
        <v>24</v>
      </c>
      <c r="D3515">
        <v>440030200000</v>
      </c>
      <c r="E3515" t="s">
        <v>2767</v>
      </c>
      <c r="G3515">
        <v>264</v>
      </c>
      <c r="H3515">
        <v>5</v>
      </c>
      <c r="I3515">
        <v>21</v>
      </c>
      <c r="J3515" t="str">
        <f t="shared" si="54"/>
        <v>05-24-2021</v>
      </c>
      <c r="K3515">
        <v>191000</v>
      </c>
      <c r="L3515">
        <v>0</v>
      </c>
      <c r="M3515">
        <v>0</v>
      </c>
      <c r="N3515">
        <v>0</v>
      </c>
      <c r="P3515">
        <v>10</v>
      </c>
      <c r="U3515">
        <v>0</v>
      </c>
      <c r="V3515">
        <v>0</v>
      </c>
      <c r="Y3515">
        <v>0</v>
      </c>
      <c r="AE3515">
        <v>0</v>
      </c>
      <c r="AP3515" t="s">
        <v>56</v>
      </c>
      <c r="AR3515">
        <v>0</v>
      </c>
      <c r="AS3515" t="s">
        <v>73</v>
      </c>
      <c r="AX3515">
        <v>110</v>
      </c>
      <c r="AY3515" t="s">
        <v>423</v>
      </c>
      <c r="AZ3515">
        <v>2264</v>
      </c>
      <c r="BA3515">
        <v>57490</v>
      </c>
      <c r="BC3515">
        <v>0</v>
      </c>
      <c r="BD3515" t="s">
        <v>59</v>
      </c>
    </row>
    <row r="3516" spans="1:56" x14ac:dyDescent="0.25">
      <c r="A3516">
        <v>1</v>
      </c>
      <c r="B3516">
        <v>5</v>
      </c>
      <c r="C3516">
        <v>28</v>
      </c>
      <c r="D3516">
        <v>440042000000</v>
      </c>
      <c r="E3516" t="s">
        <v>2779</v>
      </c>
      <c r="G3516">
        <v>285</v>
      </c>
      <c r="H3516">
        <v>5</v>
      </c>
      <c r="I3516">
        <v>21</v>
      </c>
      <c r="J3516" t="str">
        <f t="shared" si="54"/>
        <v>05-28-2021</v>
      </c>
      <c r="K3516">
        <v>191000</v>
      </c>
      <c r="L3516">
        <v>1440</v>
      </c>
      <c r="M3516">
        <v>0</v>
      </c>
      <c r="N3516">
        <v>0</v>
      </c>
      <c r="P3516">
        <v>0.56999999999999995</v>
      </c>
      <c r="Q3516">
        <v>1</v>
      </c>
      <c r="R3516">
        <v>1</v>
      </c>
      <c r="S3516">
        <v>9591</v>
      </c>
      <c r="T3516" t="s">
        <v>112</v>
      </c>
      <c r="U3516">
        <v>0</v>
      </c>
      <c r="V3516">
        <v>0</v>
      </c>
      <c r="X3516" t="s">
        <v>63</v>
      </c>
      <c r="Y3516">
        <v>388</v>
      </c>
      <c r="Z3516" t="s">
        <v>64</v>
      </c>
      <c r="AA3516" t="s">
        <v>702</v>
      </c>
      <c r="AB3516" t="s">
        <v>66</v>
      </c>
      <c r="AC3516" t="s">
        <v>77</v>
      </c>
      <c r="AE3516">
        <v>6</v>
      </c>
      <c r="AF3516" t="s">
        <v>88</v>
      </c>
      <c r="AK3516" t="s">
        <v>71</v>
      </c>
      <c r="AL3516">
        <v>35</v>
      </c>
      <c r="AN3516" t="s">
        <v>72</v>
      </c>
      <c r="AP3516" t="s">
        <v>56</v>
      </c>
      <c r="AR3516">
        <v>0</v>
      </c>
      <c r="AS3516" t="s">
        <v>73</v>
      </c>
      <c r="AT3516" t="s">
        <v>74</v>
      </c>
      <c r="AV3516" t="s">
        <v>74</v>
      </c>
      <c r="AX3516">
        <v>510</v>
      </c>
      <c r="AY3516" t="s">
        <v>473</v>
      </c>
      <c r="AZ3516">
        <v>3285</v>
      </c>
      <c r="BA3516">
        <v>11510</v>
      </c>
      <c r="BC3516">
        <v>108260</v>
      </c>
      <c r="BD3516" t="s">
        <v>59</v>
      </c>
    </row>
    <row r="3517" spans="1:56" x14ac:dyDescent="0.25">
      <c r="A3517">
        <v>1</v>
      </c>
      <c r="B3517">
        <v>5</v>
      </c>
      <c r="C3517">
        <v>24</v>
      </c>
      <c r="D3517">
        <v>440110600000</v>
      </c>
      <c r="E3517" t="s">
        <v>2809</v>
      </c>
      <c r="G3517">
        <v>264</v>
      </c>
      <c r="H3517">
        <v>5</v>
      </c>
      <c r="I3517">
        <v>21</v>
      </c>
      <c r="J3517" t="str">
        <f t="shared" si="54"/>
        <v>05-24-2021</v>
      </c>
      <c r="K3517">
        <v>191000</v>
      </c>
      <c r="L3517">
        <v>0</v>
      </c>
      <c r="M3517">
        <v>0</v>
      </c>
      <c r="N3517">
        <v>0</v>
      </c>
      <c r="P3517">
        <v>40</v>
      </c>
      <c r="U3517">
        <v>0</v>
      </c>
      <c r="V3517">
        <v>0</v>
      </c>
      <c r="Y3517">
        <v>0</v>
      </c>
      <c r="AE3517">
        <v>0</v>
      </c>
      <c r="AP3517" t="s">
        <v>56</v>
      </c>
      <c r="AR3517">
        <v>0</v>
      </c>
      <c r="AS3517" t="s">
        <v>73</v>
      </c>
      <c r="AT3517" t="s">
        <v>74</v>
      </c>
      <c r="AV3517" t="s">
        <v>74</v>
      </c>
      <c r="AX3517">
        <v>110</v>
      </c>
      <c r="AY3517" t="s">
        <v>58</v>
      </c>
      <c r="AZ3517">
        <v>2264</v>
      </c>
      <c r="BA3517">
        <v>310170</v>
      </c>
      <c r="BC3517">
        <v>0</v>
      </c>
      <c r="BD3517" t="s">
        <v>59</v>
      </c>
    </row>
    <row r="3518" spans="1:56" x14ac:dyDescent="0.25">
      <c r="A3518">
        <v>1</v>
      </c>
      <c r="B3518">
        <v>5</v>
      </c>
      <c r="C3518">
        <v>10</v>
      </c>
      <c r="D3518">
        <v>470530900000</v>
      </c>
      <c r="E3518" t="s">
        <v>2924</v>
      </c>
      <c r="G3518">
        <v>231</v>
      </c>
      <c r="H3518">
        <v>5</v>
      </c>
      <c r="I3518">
        <v>21</v>
      </c>
      <c r="J3518" t="str">
        <f t="shared" si="54"/>
        <v>05-10-2021</v>
      </c>
      <c r="K3518">
        <v>130000</v>
      </c>
      <c r="L3518">
        <v>0</v>
      </c>
      <c r="M3518">
        <v>0</v>
      </c>
      <c r="N3518">
        <v>0</v>
      </c>
      <c r="P3518">
        <v>0</v>
      </c>
      <c r="U3518">
        <v>0</v>
      </c>
      <c r="V3518">
        <v>0</v>
      </c>
      <c r="Y3518">
        <v>0</v>
      </c>
      <c r="AE3518">
        <v>0</v>
      </c>
      <c r="AF3518" t="s">
        <v>81</v>
      </c>
      <c r="AR3518">
        <v>7471</v>
      </c>
      <c r="AX3518">
        <v>455</v>
      </c>
      <c r="AY3518" t="s">
        <v>2925</v>
      </c>
      <c r="AZ3518">
        <v>2231</v>
      </c>
      <c r="BA3518">
        <v>9910</v>
      </c>
      <c r="BC3518">
        <v>15490</v>
      </c>
      <c r="BD3518" t="s">
        <v>59</v>
      </c>
    </row>
    <row r="3519" spans="1:56" x14ac:dyDescent="0.25">
      <c r="A3519">
        <v>1</v>
      </c>
      <c r="B3519">
        <v>5</v>
      </c>
      <c r="C3519">
        <v>10</v>
      </c>
      <c r="D3519">
        <v>470530950000</v>
      </c>
      <c r="E3519" t="s">
        <v>2924</v>
      </c>
      <c r="G3519">
        <v>231</v>
      </c>
      <c r="H3519">
        <v>5</v>
      </c>
      <c r="I3519">
        <v>21</v>
      </c>
      <c r="J3519" t="str">
        <f t="shared" si="54"/>
        <v>05-10-2021</v>
      </c>
      <c r="K3519">
        <v>130000</v>
      </c>
      <c r="L3519">
        <v>0</v>
      </c>
      <c r="M3519">
        <v>0</v>
      </c>
      <c r="N3519">
        <v>0</v>
      </c>
      <c r="P3519">
        <v>0</v>
      </c>
      <c r="U3519">
        <v>0</v>
      </c>
      <c r="V3519">
        <v>0</v>
      </c>
      <c r="Y3519">
        <v>0</v>
      </c>
      <c r="AE3519">
        <v>0</v>
      </c>
      <c r="AR3519">
        <v>7471</v>
      </c>
      <c r="AX3519">
        <v>400</v>
      </c>
      <c r="AY3519" t="s">
        <v>2925</v>
      </c>
      <c r="AZ3519">
        <v>2231</v>
      </c>
      <c r="BA3519">
        <v>0</v>
      </c>
      <c r="BC3519">
        <v>0</v>
      </c>
      <c r="BD3519" t="s">
        <v>59</v>
      </c>
    </row>
    <row r="3520" spans="1:56" x14ac:dyDescent="0.25">
      <c r="A3520">
        <v>1</v>
      </c>
      <c r="B3520">
        <v>5</v>
      </c>
      <c r="C3520">
        <v>10</v>
      </c>
      <c r="D3520">
        <v>470531000000</v>
      </c>
      <c r="E3520" t="s">
        <v>2924</v>
      </c>
      <c r="G3520">
        <v>231</v>
      </c>
      <c r="H3520">
        <v>5</v>
      </c>
      <c r="I3520">
        <v>21</v>
      </c>
      <c r="J3520" t="str">
        <f t="shared" si="54"/>
        <v>05-10-2021</v>
      </c>
      <c r="K3520">
        <v>130000</v>
      </c>
      <c r="L3520">
        <v>0</v>
      </c>
      <c r="M3520">
        <v>0</v>
      </c>
      <c r="N3520">
        <v>0</v>
      </c>
      <c r="P3520">
        <v>0</v>
      </c>
      <c r="U3520">
        <v>0</v>
      </c>
      <c r="V3520">
        <v>0</v>
      </c>
      <c r="Y3520">
        <v>0</v>
      </c>
      <c r="AE3520">
        <v>0</v>
      </c>
      <c r="AR3520">
        <v>7471</v>
      </c>
      <c r="AX3520">
        <v>400</v>
      </c>
      <c r="AY3520" t="s">
        <v>2925</v>
      </c>
      <c r="AZ3520">
        <v>2231</v>
      </c>
      <c r="BA3520">
        <v>0</v>
      </c>
      <c r="BC3520">
        <v>0</v>
      </c>
      <c r="BD3520" t="s">
        <v>59</v>
      </c>
    </row>
    <row r="3521" spans="1:56" x14ac:dyDescent="0.25">
      <c r="A3521">
        <v>1</v>
      </c>
      <c r="B3521">
        <v>5</v>
      </c>
      <c r="C3521">
        <v>10</v>
      </c>
      <c r="D3521">
        <v>470531100000</v>
      </c>
      <c r="E3521" t="s">
        <v>2924</v>
      </c>
      <c r="G3521">
        <v>231</v>
      </c>
      <c r="H3521">
        <v>5</v>
      </c>
      <c r="I3521">
        <v>21</v>
      </c>
      <c r="J3521" t="str">
        <f t="shared" si="54"/>
        <v>05-10-2021</v>
      </c>
      <c r="K3521">
        <v>130000</v>
      </c>
      <c r="L3521">
        <v>0</v>
      </c>
      <c r="M3521">
        <v>0</v>
      </c>
      <c r="N3521">
        <v>0</v>
      </c>
      <c r="P3521">
        <v>0</v>
      </c>
      <c r="U3521">
        <v>0</v>
      </c>
      <c r="V3521">
        <v>0</v>
      </c>
      <c r="Y3521">
        <v>0</v>
      </c>
      <c r="AE3521">
        <v>0</v>
      </c>
      <c r="AR3521">
        <v>7471</v>
      </c>
      <c r="AX3521">
        <v>400</v>
      </c>
      <c r="AY3521" t="s">
        <v>2925</v>
      </c>
      <c r="AZ3521">
        <v>3231</v>
      </c>
      <c r="BA3521">
        <v>3400</v>
      </c>
      <c r="BC3521">
        <v>0</v>
      </c>
      <c r="BD3521" t="s">
        <v>59</v>
      </c>
    </row>
    <row r="3522" spans="1:56" x14ac:dyDescent="0.25">
      <c r="A3522">
        <v>1</v>
      </c>
      <c r="B3522">
        <v>5</v>
      </c>
      <c r="C3522">
        <v>18</v>
      </c>
      <c r="D3522">
        <v>470600800000</v>
      </c>
      <c r="E3522" t="s">
        <v>2972</v>
      </c>
      <c r="G3522">
        <v>251</v>
      </c>
      <c r="H3522">
        <v>5</v>
      </c>
      <c r="I3522">
        <v>21</v>
      </c>
      <c r="J3522" t="str">
        <f t="shared" ref="J3522:J3585" si="55">CONCATENATE(TEXT(H3522,"00"),"-",TEXT(C3522,"00"),"-",TEXT(I3522,"2000"))</f>
        <v>05-18-2021</v>
      </c>
      <c r="K3522">
        <v>65000</v>
      </c>
      <c r="L3522">
        <v>774</v>
      </c>
      <c r="M3522">
        <v>45</v>
      </c>
      <c r="N3522">
        <v>66</v>
      </c>
      <c r="P3522">
        <v>0</v>
      </c>
      <c r="Q3522" t="s">
        <v>98</v>
      </c>
      <c r="R3522" t="s">
        <v>116</v>
      </c>
      <c r="S3522" t="s">
        <v>117</v>
      </c>
      <c r="T3522" t="s">
        <v>100</v>
      </c>
      <c r="U3522">
        <v>0</v>
      </c>
      <c r="V3522">
        <v>129</v>
      </c>
      <c r="X3522" t="s">
        <v>63</v>
      </c>
      <c r="Y3522">
        <v>0</v>
      </c>
      <c r="AA3522" t="s">
        <v>152</v>
      </c>
      <c r="AB3522" t="s">
        <v>137</v>
      </c>
      <c r="AC3522" t="s">
        <v>77</v>
      </c>
      <c r="AE3522">
        <v>6</v>
      </c>
      <c r="AF3522" t="s">
        <v>81</v>
      </c>
      <c r="AK3522" t="s">
        <v>154</v>
      </c>
      <c r="AL3522">
        <v>37</v>
      </c>
      <c r="AN3522" t="s">
        <v>138</v>
      </c>
      <c r="AP3522" t="s">
        <v>56</v>
      </c>
      <c r="AR3522">
        <v>4793</v>
      </c>
      <c r="AS3522" t="s">
        <v>73</v>
      </c>
      <c r="AT3522" t="s">
        <v>213</v>
      </c>
      <c r="AV3522" t="s">
        <v>213</v>
      </c>
      <c r="AX3522">
        <v>510</v>
      </c>
      <c r="AY3522" t="s">
        <v>58</v>
      </c>
      <c r="AZ3522">
        <v>3251</v>
      </c>
      <c r="BA3522">
        <v>4230</v>
      </c>
      <c r="BC3522">
        <v>34540</v>
      </c>
      <c r="BD3522" t="s">
        <v>59</v>
      </c>
    </row>
    <row r="3523" spans="1:56" x14ac:dyDescent="0.25">
      <c r="A3523">
        <v>1</v>
      </c>
      <c r="B3523">
        <v>5</v>
      </c>
      <c r="C3523">
        <v>28</v>
      </c>
      <c r="D3523">
        <v>470690200000</v>
      </c>
      <c r="E3523" t="s">
        <v>3010</v>
      </c>
      <c r="G3523">
        <v>278</v>
      </c>
      <c r="H3523">
        <v>5</v>
      </c>
      <c r="I3523">
        <v>21</v>
      </c>
      <c r="J3523" t="str">
        <f t="shared" si="55"/>
        <v>05-28-2021</v>
      </c>
      <c r="K3523">
        <v>135000</v>
      </c>
      <c r="L3523">
        <v>1795</v>
      </c>
      <c r="M3523">
        <v>78</v>
      </c>
      <c r="N3523">
        <v>133</v>
      </c>
      <c r="P3523">
        <v>0</v>
      </c>
      <c r="Q3523">
        <v>2</v>
      </c>
      <c r="R3523" t="s">
        <v>116</v>
      </c>
      <c r="S3523" t="s">
        <v>231</v>
      </c>
      <c r="T3523" t="s">
        <v>76</v>
      </c>
      <c r="U3523">
        <v>3</v>
      </c>
      <c r="V3523">
        <v>780</v>
      </c>
      <c r="Y3523">
        <v>780</v>
      </c>
      <c r="Z3523" t="s">
        <v>64</v>
      </c>
      <c r="AA3523" t="s">
        <v>152</v>
      </c>
      <c r="AB3523" t="s">
        <v>66</v>
      </c>
      <c r="AC3523" t="s">
        <v>77</v>
      </c>
      <c r="AE3523">
        <v>8</v>
      </c>
      <c r="AF3523" t="s">
        <v>102</v>
      </c>
      <c r="AG3523" t="s">
        <v>69</v>
      </c>
      <c r="AK3523" t="s">
        <v>225</v>
      </c>
      <c r="AL3523">
        <v>42</v>
      </c>
      <c r="AN3523" t="s">
        <v>138</v>
      </c>
      <c r="AP3523" t="s">
        <v>56</v>
      </c>
      <c r="AR3523">
        <v>4797</v>
      </c>
      <c r="AS3523" t="s">
        <v>73</v>
      </c>
      <c r="AT3523" t="s">
        <v>213</v>
      </c>
      <c r="AV3523" t="s">
        <v>213</v>
      </c>
      <c r="AX3523">
        <v>510</v>
      </c>
      <c r="AY3523" t="s">
        <v>58</v>
      </c>
      <c r="AZ3523">
        <v>1278</v>
      </c>
      <c r="BA3523">
        <v>10310</v>
      </c>
      <c r="BC3523">
        <v>97600</v>
      </c>
      <c r="BD3523" t="s">
        <v>59</v>
      </c>
    </row>
    <row r="3524" spans="1:56" x14ac:dyDescent="0.25">
      <c r="A3524">
        <v>1</v>
      </c>
      <c r="B3524">
        <v>5</v>
      </c>
      <c r="C3524">
        <v>3</v>
      </c>
      <c r="D3524">
        <v>470720300000</v>
      </c>
      <c r="E3524" t="s">
        <v>3025</v>
      </c>
      <c r="G3524">
        <v>219</v>
      </c>
      <c r="H3524">
        <v>5</v>
      </c>
      <c r="I3524">
        <v>21</v>
      </c>
      <c r="J3524" t="str">
        <f t="shared" si="55"/>
        <v>05-03-2021</v>
      </c>
      <c r="K3524">
        <v>80000</v>
      </c>
      <c r="L3524">
        <v>1096</v>
      </c>
      <c r="M3524">
        <v>60</v>
      </c>
      <c r="N3524">
        <v>138</v>
      </c>
      <c r="P3524">
        <v>0</v>
      </c>
      <c r="Q3524">
        <v>2</v>
      </c>
      <c r="R3524" t="s">
        <v>116</v>
      </c>
      <c r="S3524" t="s">
        <v>123</v>
      </c>
      <c r="T3524" t="s">
        <v>112</v>
      </c>
      <c r="U3524">
        <v>0</v>
      </c>
      <c r="V3524">
        <v>0</v>
      </c>
      <c r="Y3524">
        <v>320</v>
      </c>
      <c r="Z3524" t="s">
        <v>92</v>
      </c>
      <c r="AA3524" t="s">
        <v>2041</v>
      </c>
      <c r="AB3524" t="s">
        <v>137</v>
      </c>
      <c r="AC3524" t="s">
        <v>77</v>
      </c>
      <c r="AE3524">
        <v>5</v>
      </c>
      <c r="AF3524" t="s">
        <v>81</v>
      </c>
      <c r="AL3524">
        <v>45</v>
      </c>
      <c r="AN3524" t="s">
        <v>138</v>
      </c>
      <c r="AP3524" t="s">
        <v>56</v>
      </c>
      <c r="AR3524">
        <v>4797</v>
      </c>
      <c r="AS3524" t="s">
        <v>73</v>
      </c>
      <c r="AT3524" t="s">
        <v>213</v>
      </c>
      <c r="AV3524" t="s">
        <v>213</v>
      </c>
      <c r="AX3524">
        <v>510</v>
      </c>
      <c r="AY3524" t="s">
        <v>3026</v>
      </c>
      <c r="AZ3524">
        <v>5219</v>
      </c>
      <c r="BA3524">
        <v>7970</v>
      </c>
      <c r="BC3524">
        <v>47830</v>
      </c>
      <c r="BD3524" t="s">
        <v>59</v>
      </c>
    </row>
    <row r="3525" spans="1:56" x14ac:dyDescent="0.25">
      <c r="A3525">
        <v>1</v>
      </c>
      <c r="B3525">
        <v>5</v>
      </c>
      <c r="C3525">
        <v>24</v>
      </c>
      <c r="D3525">
        <v>470931900000</v>
      </c>
      <c r="E3525" t="s">
        <v>3112</v>
      </c>
      <c r="G3525">
        <v>261</v>
      </c>
      <c r="H3525">
        <v>5</v>
      </c>
      <c r="I3525">
        <v>21</v>
      </c>
      <c r="J3525" t="str">
        <f t="shared" si="55"/>
        <v>05-24-2021</v>
      </c>
      <c r="K3525">
        <v>89000</v>
      </c>
      <c r="L3525">
        <v>2009</v>
      </c>
      <c r="M3525">
        <v>99</v>
      </c>
      <c r="N3525">
        <v>110</v>
      </c>
      <c r="P3525">
        <v>0</v>
      </c>
      <c r="Q3525" t="s">
        <v>61</v>
      </c>
      <c r="R3525" t="s">
        <v>116</v>
      </c>
      <c r="S3525" t="s">
        <v>241</v>
      </c>
      <c r="T3525" t="s">
        <v>143</v>
      </c>
      <c r="U3525">
        <v>0</v>
      </c>
      <c r="V3525">
        <v>0</v>
      </c>
      <c r="Y3525">
        <v>768</v>
      </c>
      <c r="Z3525" t="s">
        <v>92</v>
      </c>
      <c r="AA3525" t="s">
        <v>152</v>
      </c>
      <c r="AB3525" t="s">
        <v>66</v>
      </c>
      <c r="AC3525" t="s">
        <v>67</v>
      </c>
      <c r="AE3525">
        <v>8</v>
      </c>
      <c r="AF3525" t="s">
        <v>81</v>
      </c>
      <c r="AK3525" t="s">
        <v>176</v>
      </c>
      <c r="AL3525">
        <v>50</v>
      </c>
      <c r="AN3525" t="s">
        <v>138</v>
      </c>
      <c r="AP3525" t="s">
        <v>56</v>
      </c>
      <c r="AR3525">
        <v>4796</v>
      </c>
      <c r="AS3525" t="s">
        <v>73</v>
      </c>
      <c r="AT3525" t="s">
        <v>213</v>
      </c>
      <c r="AV3525" t="s">
        <v>213</v>
      </c>
      <c r="AX3525">
        <v>510</v>
      </c>
      <c r="AY3525" t="s">
        <v>1013</v>
      </c>
      <c r="AZ3525">
        <v>3261</v>
      </c>
      <c r="BA3525">
        <v>13630</v>
      </c>
      <c r="BC3525">
        <v>72660</v>
      </c>
      <c r="BD3525" t="s">
        <v>59</v>
      </c>
    </row>
    <row r="3526" spans="1:56" x14ac:dyDescent="0.25">
      <c r="A3526">
        <v>1</v>
      </c>
      <c r="B3526">
        <v>5</v>
      </c>
      <c r="C3526">
        <v>10</v>
      </c>
      <c r="D3526">
        <v>471131100000</v>
      </c>
      <c r="E3526" t="s">
        <v>3207</v>
      </c>
      <c r="G3526">
        <v>230</v>
      </c>
      <c r="H3526">
        <v>5</v>
      </c>
      <c r="I3526">
        <v>21</v>
      </c>
      <c r="J3526" t="str">
        <f t="shared" si="55"/>
        <v>05-10-2021</v>
      </c>
      <c r="K3526">
        <v>172100</v>
      </c>
      <c r="L3526">
        <v>1538</v>
      </c>
      <c r="M3526">
        <v>75</v>
      </c>
      <c r="N3526">
        <v>200</v>
      </c>
      <c r="P3526">
        <v>0</v>
      </c>
      <c r="Q3526" t="s">
        <v>98</v>
      </c>
      <c r="R3526" t="s">
        <v>116</v>
      </c>
      <c r="S3526" t="s">
        <v>241</v>
      </c>
      <c r="T3526" t="s">
        <v>132</v>
      </c>
      <c r="U3526">
        <v>0</v>
      </c>
      <c r="V3526">
        <v>0</v>
      </c>
      <c r="X3526" t="s">
        <v>63</v>
      </c>
      <c r="Y3526">
        <v>588</v>
      </c>
      <c r="Z3526" t="s">
        <v>64</v>
      </c>
      <c r="AA3526" t="s">
        <v>96</v>
      </c>
      <c r="AB3526" t="s">
        <v>66</v>
      </c>
      <c r="AC3526" t="s">
        <v>67</v>
      </c>
      <c r="AE3526">
        <v>6</v>
      </c>
      <c r="AF3526" t="s">
        <v>68</v>
      </c>
      <c r="AG3526" t="s">
        <v>324</v>
      </c>
      <c r="AK3526" t="s">
        <v>71</v>
      </c>
      <c r="AL3526">
        <v>45</v>
      </c>
      <c r="AN3526" t="s">
        <v>72</v>
      </c>
      <c r="AP3526" t="s">
        <v>56</v>
      </c>
      <c r="AR3526">
        <v>4793</v>
      </c>
      <c r="AS3526" t="s">
        <v>73</v>
      </c>
      <c r="AT3526" t="s">
        <v>213</v>
      </c>
      <c r="AV3526" t="s">
        <v>213</v>
      </c>
      <c r="AX3526">
        <v>510</v>
      </c>
      <c r="AY3526" t="s">
        <v>58</v>
      </c>
      <c r="AZ3526">
        <v>4230</v>
      </c>
      <c r="BA3526">
        <v>11860</v>
      </c>
      <c r="BC3526">
        <v>71540</v>
      </c>
      <c r="BD3526" t="s">
        <v>59</v>
      </c>
    </row>
    <row r="3527" spans="1:56" x14ac:dyDescent="0.25">
      <c r="A3527">
        <v>1</v>
      </c>
      <c r="B3527">
        <v>5</v>
      </c>
      <c r="C3527">
        <v>10</v>
      </c>
      <c r="D3527">
        <v>480171800000</v>
      </c>
      <c r="E3527" t="s">
        <v>3315</v>
      </c>
      <c r="G3527">
        <v>232</v>
      </c>
      <c r="H3527">
        <v>5</v>
      </c>
      <c r="I3527">
        <v>21</v>
      </c>
      <c r="J3527" t="str">
        <f t="shared" si="55"/>
        <v>05-10-2021</v>
      </c>
      <c r="K3527">
        <v>205000</v>
      </c>
      <c r="L3527">
        <v>2148</v>
      </c>
      <c r="M3527">
        <v>0</v>
      </c>
      <c r="N3527">
        <v>0</v>
      </c>
      <c r="P3527">
        <v>0.68</v>
      </c>
      <c r="Q3527">
        <v>2</v>
      </c>
      <c r="R3527" t="s">
        <v>116</v>
      </c>
      <c r="S3527" t="s">
        <v>123</v>
      </c>
      <c r="T3527" t="s">
        <v>76</v>
      </c>
      <c r="U3527">
        <v>4</v>
      </c>
      <c r="V3527">
        <v>990</v>
      </c>
      <c r="X3527" t="s">
        <v>63</v>
      </c>
      <c r="Y3527">
        <v>840</v>
      </c>
      <c r="Z3527" t="s">
        <v>92</v>
      </c>
      <c r="AA3527" t="s">
        <v>133</v>
      </c>
      <c r="AB3527" t="s">
        <v>80</v>
      </c>
      <c r="AC3527" t="s">
        <v>124</v>
      </c>
      <c r="AE3527">
        <v>11</v>
      </c>
      <c r="AF3527" t="s">
        <v>68</v>
      </c>
      <c r="AG3527" t="s">
        <v>69</v>
      </c>
      <c r="AL3527">
        <v>45</v>
      </c>
      <c r="AN3527" t="s">
        <v>82</v>
      </c>
      <c r="AP3527" t="s">
        <v>56</v>
      </c>
      <c r="AR3527">
        <v>0</v>
      </c>
      <c r="AS3527" t="s">
        <v>73</v>
      </c>
      <c r="AT3527" t="s">
        <v>74</v>
      </c>
      <c r="AV3527" t="s">
        <v>74</v>
      </c>
      <c r="AX3527">
        <v>510</v>
      </c>
      <c r="AY3527" t="s">
        <v>58</v>
      </c>
      <c r="AZ3527">
        <v>6232</v>
      </c>
      <c r="BA3527">
        <v>12630</v>
      </c>
      <c r="BC3527">
        <v>77490</v>
      </c>
      <c r="BD3527" t="s">
        <v>59</v>
      </c>
    </row>
    <row r="3528" spans="1:56" x14ac:dyDescent="0.25">
      <c r="A3528">
        <v>1</v>
      </c>
      <c r="B3528">
        <v>5</v>
      </c>
      <c r="C3528">
        <v>11</v>
      </c>
      <c r="D3528">
        <v>480250800200</v>
      </c>
      <c r="E3528" t="s">
        <v>474</v>
      </c>
      <c r="G3528">
        <v>242</v>
      </c>
      <c r="H3528">
        <v>5</v>
      </c>
      <c r="I3528">
        <v>21</v>
      </c>
      <c r="J3528" t="str">
        <f t="shared" si="55"/>
        <v>05-11-2021</v>
      </c>
      <c r="K3528">
        <v>160000</v>
      </c>
      <c r="L3528">
        <v>0</v>
      </c>
      <c r="M3528">
        <v>0</v>
      </c>
      <c r="N3528">
        <v>0</v>
      </c>
      <c r="P3528">
        <v>1.9670000000000001</v>
      </c>
      <c r="U3528">
        <v>0</v>
      </c>
      <c r="V3528">
        <v>0</v>
      </c>
      <c r="Y3528">
        <v>0</v>
      </c>
      <c r="AE3528">
        <v>0</v>
      </c>
      <c r="AR3528">
        <v>7481</v>
      </c>
      <c r="AX3528">
        <v>400</v>
      </c>
      <c r="AY3528" t="s">
        <v>58</v>
      </c>
      <c r="AZ3528">
        <v>2242</v>
      </c>
      <c r="BA3528">
        <v>26570</v>
      </c>
      <c r="BC3528">
        <v>0</v>
      </c>
      <c r="BD3528" t="s">
        <v>59</v>
      </c>
    </row>
    <row r="3529" spans="1:56" x14ac:dyDescent="0.25">
      <c r="A3529">
        <v>1</v>
      </c>
      <c r="B3529">
        <v>5</v>
      </c>
      <c r="C3529">
        <v>28</v>
      </c>
      <c r="D3529">
        <v>480250810000</v>
      </c>
      <c r="E3529" t="s">
        <v>3339</v>
      </c>
      <c r="G3529">
        <v>287</v>
      </c>
      <c r="H3529">
        <v>5</v>
      </c>
      <c r="I3529">
        <v>21</v>
      </c>
      <c r="J3529" t="str">
        <f t="shared" si="55"/>
        <v>05-28-2021</v>
      </c>
      <c r="K3529">
        <v>165000</v>
      </c>
      <c r="L3529">
        <v>1884</v>
      </c>
      <c r="M3529">
        <v>0</v>
      </c>
      <c r="N3529">
        <v>0</v>
      </c>
      <c r="P3529">
        <v>1.151</v>
      </c>
      <c r="Q3529">
        <v>2</v>
      </c>
      <c r="R3529" t="s">
        <v>116</v>
      </c>
      <c r="S3529" t="s">
        <v>123</v>
      </c>
      <c r="T3529" t="s">
        <v>76</v>
      </c>
      <c r="U3529">
        <v>0</v>
      </c>
      <c r="V3529">
        <v>1052</v>
      </c>
      <c r="Y3529">
        <v>1008</v>
      </c>
      <c r="Z3529" t="s">
        <v>64</v>
      </c>
      <c r="AA3529" t="s">
        <v>152</v>
      </c>
      <c r="AB3529" t="s">
        <v>137</v>
      </c>
      <c r="AC3529" t="s">
        <v>67</v>
      </c>
      <c r="AE3529">
        <v>12</v>
      </c>
      <c r="AF3529" t="s">
        <v>81</v>
      </c>
      <c r="AL3529">
        <v>45</v>
      </c>
      <c r="AN3529" t="s">
        <v>82</v>
      </c>
      <c r="AP3529" t="s">
        <v>56</v>
      </c>
      <c r="AR3529">
        <v>0</v>
      </c>
      <c r="AS3529" t="s">
        <v>73</v>
      </c>
      <c r="AT3529" t="s">
        <v>74</v>
      </c>
      <c r="AV3529" t="s">
        <v>74</v>
      </c>
      <c r="AX3529">
        <v>510</v>
      </c>
      <c r="AY3529" t="s">
        <v>429</v>
      </c>
      <c r="AZ3529">
        <v>4287</v>
      </c>
      <c r="BA3529">
        <v>16200</v>
      </c>
      <c r="BC3529">
        <v>109660</v>
      </c>
      <c r="BD3529" t="s">
        <v>59</v>
      </c>
    </row>
    <row r="3530" spans="1:56" x14ac:dyDescent="0.25">
      <c r="A3530">
        <v>1</v>
      </c>
      <c r="B3530">
        <v>5</v>
      </c>
      <c r="C3530">
        <v>4</v>
      </c>
      <c r="D3530">
        <v>490510400000</v>
      </c>
      <c r="E3530" t="s">
        <v>3432</v>
      </c>
      <c r="G3530">
        <v>221</v>
      </c>
      <c r="H3530">
        <v>5</v>
      </c>
      <c r="I3530">
        <v>21</v>
      </c>
      <c r="J3530" t="str">
        <f t="shared" si="55"/>
        <v>05-04-2021</v>
      </c>
      <c r="K3530">
        <v>150000</v>
      </c>
      <c r="L3530">
        <v>1200</v>
      </c>
      <c r="M3530">
        <v>80</v>
      </c>
      <c r="N3530">
        <v>158</v>
      </c>
      <c r="P3530">
        <v>0</v>
      </c>
      <c r="Q3530">
        <v>1</v>
      </c>
      <c r="R3530">
        <v>2</v>
      </c>
      <c r="S3530">
        <v>11</v>
      </c>
      <c r="T3530" t="s">
        <v>112</v>
      </c>
      <c r="U3530">
        <v>3</v>
      </c>
      <c r="V3530">
        <v>0</v>
      </c>
      <c r="X3530" t="s">
        <v>63</v>
      </c>
      <c r="Y3530">
        <v>528</v>
      </c>
      <c r="Z3530" t="s">
        <v>64</v>
      </c>
      <c r="AA3530" t="s">
        <v>205</v>
      </c>
      <c r="AB3530" t="s">
        <v>66</v>
      </c>
      <c r="AC3530" t="s">
        <v>67</v>
      </c>
      <c r="AE3530">
        <v>5</v>
      </c>
      <c r="AF3530" t="s">
        <v>88</v>
      </c>
      <c r="AK3530" t="s">
        <v>71</v>
      </c>
      <c r="AL3530">
        <v>15</v>
      </c>
      <c r="AN3530" t="s">
        <v>72</v>
      </c>
      <c r="AP3530" t="s">
        <v>56</v>
      </c>
      <c r="AR3530">
        <v>4918</v>
      </c>
      <c r="AS3530" t="s">
        <v>73</v>
      </c>
      <c r="AX3530">
        <v>510</v>
      </c>
      <c r="AY3530" t="s">
        <v>429</v>
      </c>
      <c r="AZ3530">
        <v>8221</v>
      </c>
      <c r="BA3530">
        <v>13830</v>
      </c>
      <c r="BC3530">
        <v>98460</v>
      </c>
      <c r="BD3530" t="s">
        <v>59</v>
      </c>
    </row>
    <row r="3531" spans="1:56" x14ac:dyDescent="0.25">
      <c r="A3531">
        <v>1</v>
      </c>
      <c r="B3531">
        <v>5</v>
      </c>
      <c r="C3531">
        <v>20</v>
      </c>
      <c r="D3531">
        <v>500070940000</v>
      </c>
      <c r="E3531" t="s">
        <v>3555</v>
      </c>
      <c r="G3531">
        <v>258</v>
      </c>
      <c r="H3531">
        <v>5</v>
      </c>
      <c r="I3531">
        <v>21</v>
      </c>
      <c r="J3531" t="str">
        <f t="shared" si="55"/>
        <v>05-20-2021</v>
      </c>
      <c r="K3531">
        <v>492480</v>
      </c>
      <c r="L3531">
        <v>0</v>
      </c>
      <c r="M3531">
        <v>0</v>
      </c>
      <c r="N3531">
        <v>0</v>
      </c>
      <c r="P3531">
        <v>13</v>
      </c>
      <c r="U3531">
        <v>0</v>
      </c>
      <c r="V3531">
        <v>0</v>
      </c>
      <c r="Y3531">
        <v>0</v>
      </c>
      <c r="AE3531">
        <v>0</v>
      </c>
      <c r="AP3531" t="s">
        <v>56</v>
      </c>
      <c r="AR3531">
        <v>0</v>
      </c>
      <c r="AX3531">
        <v>110</v>
      </c>
      <c r="AY3531" t="s">
        <v>480</v>
      </c>
      <c r="AZ3531">
        <v>2258</v>
      </c>
      <c r="BA3531">
        <v>95570</v>
      </c>
      <c r="BC3531">
        <v>0</v>
      </c>
      <c r="BD3531" t="s">
        <v>59</v>
      </c>
    </row>
    <row r="3532" spans="1:56" x14ac:dyDescent="0.25">
      <c r="A3532">
        <v>1</v>
      </c>
      <c r="B3532">
        <v>5</v>
      </c>
      <c r="C3532">
        <v>26</v>
      </c>
      <c r="D3532">
        <v>500231610000</v>
      </c>
      <c r="E3532" t="s">
        <v>3616</v>
      </c>
      <c r="G3532">
        <v>267</v>
      </c>
      <c r="H3532">
        <v>5</v>
      </c>
      <c r="I3532">
        <v>21</v>
      </c>
      <c r="J3532" t="str">
        <f t="shared" si="55"/>
        <v>05-26-2021</v>
      </c>
      <c r="K3532">
        <v>35030</v>
      </c>
      <c r="L3532">
        <v>0</v>
      </c>
      <c r="M3532">
        <v>0</v>
      </c>
      <c r="N3532">
        <v>0</v>
      </c>
      <c r="P3532">
        <v>1.18</v>
      </c>
      <c r="U3532">
        <v>0</v>
      </c>
      <c r="V3532">
        <v>0</v>
      </c>
      <c r="Y3532">
        <v>0</v>
      </c>
      <c r="AE3532">
        <v>0</v>
      </c>
      <c r="AP3532" t="s">
        <v>56</v>
      </c>
      <c r="AR3532">
        <v>0</v>
      </c>
      <c r="AS3532" t="s">
        <v>73</v>
      </c>
      <c r="AT3532" t="s">
        <v>74</v>
      </c>
      <c r="AV3532" t="s">
        <v>74</v>
      </c>
      <c r="AX3532">
        <v>510</v>
      </c>
      <c r="AY3532" t="s">
        <v>58</v>
      </c>
      <c r="AZ3532">
        <v>4267</v>
      </c>
      <c r="BA3532">
        <v>16740</v>
      </c>
      <c r="BC3532">
        <v>95400</v>
      </c>
      <c r="BD3532" t="s">
        <v>59</v>
      </c>
    </row>
    <row r="3533" spans="1:56" x14ac:dyDescent="0.25">
      <c r="A3533">
        <v>1</v>
      </c>
      <c r="B3533">
        <v>5</v>
      </c>
      <c r="C3533">
        <v>26</v>
      </c>
      <c r="D3533">
        <v>500232010000</v>
      </c>
      <c r="E3533" t="s">
        <v>573</v>
      </c>
      <c r="G3533">
        <v>267</v>
      </c>
      <c r="H3533">
        <v>5</v>
      </c>
      <c r="I3533">
        <v>21</v>
      </c>
      <c r="J3533" t="str">
        <f t="shared" si="55"/>
        <v>05-26-2021</v>
      </c>
      <c r="K3533">
        <v>35030</v>
      </c>
      <c r="L3533">
        <v>0</v>
      </c>
      <c r="M3533">
        <v>0</v>
      </c>
      <c r="N3533">
        <v>0</v>
      </c>
      <c r="P3533">
        <v>0.62</v>
      </c>
      <c r="U3533">
        <v>0</v>
      </c>
      <c r="V3533">
        <v>0</v>
      </c>
      <c r="Y3533">
        <v>0</v>
      </c>
      <c r="AE3533">
        <v>0</v>
      </c>
      <c r="AP3533" t="s">
        <v>56</v>
      </c>
      <c r="AR3533">
        <v>0</v>
      </c>
      <c r="AS3533" t="s">
        <v>73</v>
      </c>
      <c r="AX3533">
        <v>599</v>
      </c>
      <c r="AY3533" t="s">
        <v>58</v>
      </c>
      <c r="AZ3533">
        <v>4267</v>
      </c>
      <c r="BA3533">
        <v>0</v>
      </c>
      <c r="BC3533">
        <v>0</v>
      </c>
      <c r="BD3533" t="s">
        <v>59</v>
      </c>
    </row>
    <row r="3534" spans="1:56" x14ac:dyDescent="0.25">
      <c r="A3534">
        <v>1</v>
      </c>
      <c r="B3534">
        <v>5</v>
      </c>
      <c r="C3534">
        <v>20</v>
      </c>
      <c r="D3534">
        <v>560500500100</v>
      </c>
      <c r="E3534" t="s">
        <v>3743</v>
      </c>
      <c r="G3534">
        <v>257</v>
      </c>
      <c r="H3534">
        <v>5</v>
      </c>
      <c r="I3534">
        <v>21</v>
      </c>
      <c r="J3534" t="str">
        <f t="shared" si="55"/>
        <v>05-20-2021</v>
      </c>
      <c r="K3534">
        <v>130000</v>
      </c>
      <c r="L3534">
        <v>979</v>
      </c>
      <c r="M3534">
        <v>66</v>
      </c>
      <c r="N3534">
        <v>66</v>
      </c>
      <c r="P3534">
        <v>0.1</v>
      </c>
      <c r="Q3534">
        <v>1</v>
      </c>
      <c r="R3534">
        <v>2</v>
      </c>
      <c r="S3534">
        <v>51</v>
      </c>
      <c r="T3534" t="s">
        <v>112</v>
      </c>
      <c r="U3534">
        <v>2</v>
      </c>
      <c r="V3534">
        <v>0</v>
      </c>
      <c r="X3534" t="s">
        <v>63</v>
      </c>
      <c r="Y3534">
        <v>260</v>
      </c>
      <c r="Z3534" t="s">
        <v>64</v>
      </c>
      <c r="AA3534" t="s">
        <v>65</v>
      </c>
      <c r="AB3534" t="s">
        <v>66</v>
      </c>
      <c r="AC3534" t="s">
        <v>67</v>
      </c>
      <c r="AE3534">
        <v>4</v>
      </c>
      <c r="AF3534" t="s">
        <v>81</v>
      </c>
      <c r="AK3534" t="s">
        <v>71</v>
      </c>
      <c r="AL3534">
        <v>11</v>
      </c>
      <c r="AN3534" t="s">
        <v>72</v>
      </c>
      <c r="AP3534" t="s">
        <v>56</v>
      </c>
      <c r="AR3534">
        <v>5616</v>
      </c>
      <c r="AS3534" t="s">
        <v>73</v>
      </c>
      <c r="AT3534" t="s">
        <v>213</v>
      </c>
      <c r="AV3534" t="s">
        <v>213</v>
      </c>
      <c r="AX3534">
        <v>510</v>
      </c>
      <c r="AY3534" t="s">
        <v>2395</v>
      </c>
      <c r="AZ3534">
        <v>3257</v>
      </c>
      <c r="BA3534">
        <v>6200</v>
      </c>
      <c r="BC3534">
        <v>115060</v>
      </c>
      <c r="BD3534" t="s">
        <v>59</v>
      </c>
    </row>
    <row r="3535" spans="1:56" x14ac:dyDescent="0.25">
      <c r="A3535">
        <v>1</v>
      </c>
      <c r="B3535">
        <v>5</v>
      </c>
      <c r="C3535">
        <v>24</v>
      </c>
      <c r="D3535">
        <v>560630300000</v>
      </c>
      <c r="E3535" t="s">
        <v>3775</v>
      </c>
      <c r="G3535">
        <v>262</v>
      </c>
      <c r="H3535">
        <v>5</v>
      </c>
      <c r="I3535">
        <v>21</v>
      </c>
      <c r="J3535" t="str">
        <f t="shared" si="55"/>
        <v>05-24-2021</v>
      </c>
      <c r="K3535">
        <v>103000</v>
      </c>
      <c r="L3535">
        <v>1420</v>
      </c>
      <c r="M3535">
        <v>129</v>
      </c>
      <c r="N3535">
        <v>154</v>
      </c>
      <c r="P3535">
        <v>0</v>
      </c>
      <c r="Q3535">
        <v>1</v>
      </c>
      <c r="R3535">
        <v>1</v>
      </c>
      <c r="S3535">
        <v>9711</v>
      </c>
      <c r="T3535" t="s">
        <v>163</v>
      </c>
      <c r="U3535">
        <v>0</v>
      </c>
      <c r="V3535">
        <v>0</v>
      </c>
      <c r="X3535" t="s">
        <v>63</v>
      </c>
      <c r="Y3535">
        <v>480</v>
      </c>
      <c r="Z3535" t="s">
        <v>64</v>
      </c>
      <c r="AA3535" t="s">
        <v>208</v>
      </c>
      <c r="AB3535" t="s">
        <v>66</v>
      </c>
      <c r="AC3535" t="s">
        <v>77</v>
      </c>
      <c r="AE3535">
        <v>4</v>
      </c>
      <c r="AF3535" t="s">
        <v>102</v>
      </c>
      <c r="AG3535" t="s">
        <v>69</v>
      </c>
      <c r="AK3535" t="s">
        <v>90</v>
      </c>
      <c r="AL3535">
        <v>35</v>
      </c>
      <c r="AN3535" t="s">
        <v>72</v>
      </c>
      <c r="AP3535" t="s">
        <v>56</v>
      </c>
      <c r="AR3535">
        <v>5626</v>
      </c>
      <c r="AS3535" t="s">
        <v>73</v>
      </c>
      <c r="AT3535" t="s">
        <v>213</v>
      </c>
      <c r="AV3535" t="s">
        <v>213</v>
      </c>
      <c r="AX3535">
        <v>510</v>
      </c>
      <c r="AY3535" t="s">
        <v>58</v>
      </c>
      <c r="AZ3535">
        <v>5262</v>
      </c>
      <c r="BA3535">
        <v>14310</v>
      </c>
      <c r="BC3535">
        <v>109910</v>
      </c>
      <c r="BD3535" t="s">
        <v>59</v>
      </c>
    </row>
    <row r="3536" spans="1:56" x14ac:dyDescent="0.25">
      <c r="A3536">
        <v>1</v>
      </c>
      <c r="B3536">
        <v>5</v>
      </c>
      <c r="C3536">
        <v>4</v>
      </c>
      <c r="D3536">
        <v>580041410000</v>
      </c>
      <c r="E3536" t="s">
        <v>3862</v>
      </c>
      <c r="G3536">
        <v>222</v>
      </c>
      <c r="H3536">
        <v>5</v>
      </c>
      <c r="I3536">
        <v>21</v>
      </c>
      <c r="J3536" t="str">
        <f t="shared" si="55"/>
        <v>05-04-2021</v>
      </c>
      <c r="K3536">
        <v>50000</v>
      </c>
      <c r="L3536">
        <v>1796</v>
      </c>
      <c r="M3536">
        <v>0</v>
      </c>
      <c r="N3536">
        <v>0</v>
      </c>
      <c r="P3536">
        <v>0.99</v>
      </c>
      <c r="Q3536" t="s">
        <v>115</v>
      </c>
      <c r="R3536" t="s">
        <v>116</v>
      </c>
      <c r="S3536" t="s">
        <v>117</v>
      </c>
      <c r="T3536" t="s">
        <v>118</v>
      </c>
      <c r="U3536">
        <v>0</v>
      </c>
      <c r="V3536">
        <v>0</v>
      </c>
      <c r="X3536" t="s">
        <v>63</v>
      </c>
      <c r="Y3536">
        <v>506</v>
      </c>
      <c r="Z3536" t="s">
        <v>64</v>
      </c>
      <c r="AA3536" t="s">
        <v>79</v>
      </c>
      <c r="AB3536" t="s">
        <v>66</v>
      </c>
      <c r="AC3536" t="s">
        <v>67</v>
      </c>
      <c r="AE3536">
        <v>6</v>
      </c>
      <c r="AF3536" t="s">
        <v>102</v>
      </c>
      <c r="AG3536" t="s">
        <v>69</v>
      </c>
      <c r="AK3536" t="s">
        <v>71</v>
      </c>
      <c r="AL3536">
        <v>37</v>
      </c>
      <c r="AN3536" t="s">
        <v>138</v>
      </c>
      <c r="AP3536" t="s">
        <v>56</v>
      </c>
      <c r="AR3536">
        <v>0</v>
      </c>
      <c r="AS3536" t="s">
        <v>73</v>
      </c>
      <c r="AT3536" t="s">
        <v>74</v>
      </c>
      <c r="AV3536" t="s">
        <v>74</v>
      </c>
      <c r="AX3536">
        <v>510</v>
      </c>
      <c r="AY3536" t="s">
        <v>58</v>
      </c>
      <c r="AZ3536">
        <v>4222</v>
      </c>
      <c r="BA3536">
        <v>13690</v>
      </c>
      <c r="BC3536">
        <v>57710</v>
      </c>
      <c r="BD3536" t="s">
        <v>59</v>
      </c>
    </row>
    <row r="3537" spans="1:56" x14ac:dyDescent="0.25">
      <c r="A3537">
        <v>1</v>
      </c>
      <c r="B3537">
        <v>4</v>
      </c>
      <c r="C3537">
        <v>1</v>
      </c>
      <c r="D3537">
        <v>10101100100</v>
      </c>
      <c r="E3537" t="s">
        <v>131</v>
      </c>
      <c r="G3537">
        <v>154</v>
      </c>
      <c r="H3537">
        <v>4</v>
      </c>
      <c r="I3537">
        <v>21</v>
      </c>
      <c r="J3537" t="str">
        <f t="shared" si="55"/>
        <v>04-01-2021</v>
      </c>
      <c r="K3537">
        <v>113430</v>
      </c>
      <c r="L3537">
        <v>1296</v>
      </c>
      <c r="M3537">
        <v>0</v>
      </c>
      <c r="N3537">
        <v>0</v>
      </c>
      <c r="P3537">
        <v>0.55000000000000004</v>
      </c>
      <c r="Q3537" t="s">
        <v>98</v>
      </c>
      <c r="R3537">
        <v>1</v>
      </c>
      <c r="S3537">
        <v>9871</v>
      </c>
      <c r="T3537" t="s">
        <v>132</v>
      </c>
      <c r="U3537">
        <v>2</v>
      </c>
      <c r="V3537">
        <v>0</v>
      </c>
      <c r="X3537" t="s">
        <v>63</v>
      </c>
      <c r="Y3537">
        <v>736</v>
      </c>
      <c r="Z3537" t="s">
        <v>64</v>
      </c>
      <c r="AA3537" t="s">
        <v>133</v>
      </c>
      <c r="AB3537" t="s">
        <v>66</v>
      </c>
      <c r="AC3537" t="s">
        <v>67</v>
      </c>
      <c r="AE3537">
        <v>6</v>
      </c>
      <c r="AF3537" t="s">
        <v>81</v>
      </c>
      <c r="AK3537" t="s">
        <v>71</v>
      </c>
      <c r="AL3537">
        <v>24</v>
      </c>
      <c r="AN3537" t="s">
        <v>72</v>
      </c>
      <c r="AP3537" t="s">
        <v>56</v>
      </c>
      <c r="AR3537">
        <v>0</v>
      </c>
      <c r="AS3537" t="s">
        <v>73</v>
      </c>
      <c r="AT3537" t="s">
        <v>74</v>
      </c>
      <c r="AV3537" t="s">
        <v>74</v>
      </c>
      <c r="AX3537">
        <v>510</v>
      </c>
      <c r="AY3537" t="s">
        <v>58</v>
      </c>
      <c r="AZ3537">
        <v>2154</v>
      </c>
      <c r="BA3537">
        <v>13200</v>
      </c>
      <c r="BC3537">
        <v>123230</v>
      </c>
      <c r="BD3537" t="s">
        <v>59</v>
      </c>
    </row>
    <row r="3538" spans="1:56" x14ac:dyDescent="0.25">
      <c r="A3538">
        <v>1</v>
      </c>
      <c r="B3538">
        <v>4</v>
      </c>
      <c r="C3538">
        <v>1</v>
      </c>
      <c r="D3538">
        <v>10101100200</v>
      </c>
      <c r="E3538" t="s">
        <v>55</v>
      </c>
      <c r="G3538">
        <v>154</v>
      </c>
      <c r="H3538">
        <v>4</v>
      </c>
      <c r="I3538">
        <v>21</v>
      </c>
      <c r="J3538" t="str">
        <f t="shared" si="55"/>
        <v>04-01-2021</v>
      </c>
      <c r="K3538">
        <v>113430</v>
      </c>
      <c r="L3538">
        <v>0</v>
      </c>
      <c r="M3538">
        <v>0</v>
      </c>
      <c r="N3538">
        <v>0</v>
      </c>
      <c r="P3538">
        <v>0.44900000000000001</v>
      </c>
      <c r="U3538">
        <v>0</v>
      </c>
      <c r="V3538">
        <v>0</v>
      </c>
      <c r="Y3538">
        <v>0</v>
      </c>
      <c r="AE3538">
        <v>0</v>
      </c>
      <c r="AP3538" t="s">
        <v>56</v>
      </c>
      <c r="AR3538">
        <v>0</v>
      </c>
      <c r="AS3538" t="s">
        <v>73</v>
      </c>
      <c r="AX3538">
        <v>500</v>
      </c>
      <c r="AY3538" t="s">
        <v>58</v>
      </c>
      <c r="AZ3538">
        <v>3154</v>
      </c>
      <c r="BA3538">
        <v>0</v>
      </c>
      <c r="BC3538">
        <v>0</v>
      </c>
      <c r="BD3538" t="s">
        <v>59</v>
      </c>
    </row>
    <row r="3539" spans="1:56" x14ac:dyDescent="0.25">
      <c r="A3539">
        <v>1</v>
      </c>
      <c r="B3539">
        <v>4</v>
      </c>
      <c r="C3539">
        <v>16</v>
      </c>
      <c r="D3539">
        <v>10251900000</v>
      </c>
      <c r="E3539" t="s">
        <v>183</v>
      </c>
      <c r="G3539">
        <v>182</v>
      </c>
      <c r="H3539">
        <v>4</v>
      </c>
      <c r="I3539">
        <v>21</v>
      </c>
      <c r="J3539" t="str">
        <f t="shared" si="55"/>
        <v>04-16-2021</v>
      </c>
      <c r="K3539">
        <v>604167</v>
      </c>
      <c r="L3539">
        <v>0</v>
      </c>
      <c r="M3539">
        <v>0</v>
      </c>
      <c r="N3539">
        <v>0</v>
      </c>
      <c r="P3539">
        <v>24.97</v>
      </c>
      <c r="U3539">
        <v>0</v>
      </c>
      <c r="V3539">
        <v>0</v>
      </c>
      <c r="Y3539">
        <v>0</v>
      </c>
      <c r="AE3539">
        <v>0</v>
      </c>
      <c r="AF3539" t="s">
        <v>81</v>
      </c>
      <c r="AP3539" t="s">
        <v>56</v>
      </c>
      <c r="AR3539">
        <v>7011</v>
      </c>
      <c r="AT3539" t="s">
        <v>74</v>
      </c>
      <c r="AV3539" t="s">
        <v>74</v>
      </c>
      <c r="AX3539">
        <v>499</v>
      </c>
      <c r="AY3539" t="s">
        <v>58</v>
      </c>
      <c r="AZ3539">
        <v>3182</v>
      </c>
      <c r="BA3539">
        <v>52230</v>
      </c>
      <c r="BC3539">
        <v>121740</v>
      </c>
      <c r="BD3539" t="s">
        <v>59</v>
      </c>
    </row>
    <row r="3540" spans="1:56" x14ac:dyDescent="0.25">
      <c r="A3540">
        <v>1</v>
      </c>
      <c r="B3540">
        <v>4</v>
      </c>
      <c r="C3540">
        <v>20</v>
      </c>
      <c r="D3540">
        <v>50521700000</v>
      </c>
      <c r="E3540" t="s">
        <v>254</v>
      </c>
      <c r="G3540">
        <v>190</v>
      </c>
      <c r="H3540">
        <v>4</v>
      </c>
      <c r="I3540">
        <v>21</v>
      </c>
      <c r="J3540" t="str">
        <f t="shared" si="55"/>
        <v>04-20-2021</v>
      </c>
      <c r="K3540">
        <v>16000</v>
      </c>
      <c r="L3540">
        <v>0</v>
      </c>
      <c r="M3540">
        <v>250</v>
      </c>
      <c r="N3540">
        <v>132</v>
      </c>
      <c r="P3540">
        <v>0</v>
      </c>
      <c r="U3540">
        <v>0</v>
      </c>
      <c r="V3540">
        <v>0</v>
      </c>
      <c r="Y3540">
        <v>0</v>
      </c>
      <c r="AE3540">
        <v>0</v>
      </c>
      <c r="AP3540" t="s">
        <v>56</v>
      </c>
      <c r="AR3540">
        <v>500</v>
      </c>
      <c r="AS3540" t="s">
        <v>73</v>
      </c>
      <c r="AT3540" t="s">
        <v>74</v>
      </c>
      <c r="AV3540" t="s">
        <v>74</v>
      </c>
      <c r="AX3540">
        <v>510</v>
      </c>
      <c r="AY3540" t="s">
        <v>58</v>
      </c>
      <c r="AZ3540">
        <v>2190</v>
      </c>
      <c r="BA3540">
        <v>6830</v>
      </c>
      <c r="BC3540">
        <v>0</v>
      </c>
      <c r="BD3540" t="s">
        <v>59</v>
      </c>
    </row>
    <row r="3541" spans="1:56" x14ac:dyDescent="0.25">
      <c r="A3541">
        <v>1</v>
      </c>
      <c r="B3541">
        <v>4</v>
      </c>
      <c r="C3541">
        <v>20</v>
      </c>
      <c r="D3541">
        <v>50550800000</v>
      </c>
      <c r="E3541" t="s">
        <v>165</v>
      </c>
      <c r="G3541">
        <v>190</v>
      </c>
      <c r="H3541">
        <v>4</v>
      </c>
      <c r="I3541">
        <v>21</v>
      </c>
      <c r="J3541" t="str">
        <f t="shared" si="55"/>
        <v>04-20-2021</v>
      </c>
      <c r="K3541">
        <v>16000</v>
      </c>
      <c r="L3541">
        <v>0</v>
      </c>
      <c r="M3541">
        <v>0</v>
      </c>
      <c r="N3541">
        <v>0</v>
      </c>
      <c r="P3541">
        <v>0</v>
      </c>
      <c r="U3541">
        <v>0</v>
      </c>
      <c r="V3541">
        <v>0</v>
      </c>
      <c r="Y3541">
        <v>0</v>
      </c>
      <c r="AE3541">
        <v>0</v>
      </c>
      <c r="AP3541" t="s">
        <v>56</v>
      </c>
      <c r="AR3541">
        <v>500</v>
      </c>
      <c r="AS3541" t="s">
        <v>73</v>
      </c>
      <c r="AX3541">
        <v>500</v>
      </c>
      <c r="AY3541" t="s">
        <v>58</v>
      </c>
      <c r="AZ3541">
        <v>3190</v>
      </c>
      <c r="BA3541">
        <v>400</v>
      </c>
      <c r="BC3541">
        <v>0</v>
      </c>
      <c r="BD3541" t="s">
        <v>59</v>
      </c>
    </row>
    <row r="3542" spans="1:56" x14ac:dyDescent="0.25">
      <c r="A3542">
        <v>1</v>
      </c>
      <c r="B3542">
        <v>4</v>
      </c>
      <c r="C3542">
        <v>6</v>
      </c>
      <c r="D3542">
        <v>80161800600</v>
      </c>
      <c r="E3542" t="s">
        <v>319</v>
      </c>
      <c r="G3542">
        <v>156</v>
      </c>
      <c r="H3542">
        <v>4</v>
      </c>
      <c r="I3542">
        <v>21</v>
      </c>
      <c r="J3542" t="str">
        <f t="shared" si="55"/>
        <v>04-06-2021</v>
      </c>
      <c r="K3542">
        <v>20000</v>
      </c>
      <c r="L3542">
        <v>0</v>
      </c>
      <c r="M3542">
        <v>0</v>
      </c>
      <c r="N3542">
        <v>0</v>
      </c>
      <c r="P3542">
        <v>0.98499999999999999</v>
      </c>
      <c r="U3542">
        <v>0</v>
      </c>
      <c r="V3542">
        <v>0</v>
      </c>
      <c r="Y3542">
        <v>0</v>
      </c>
      <c r="AE3542">
        <v>0</v>
      </c>
      <c r="AP3542" t="s">
        <v>56</v>
      </c>
      <c r="AR3542">
        <v>0</v>
      </c>
      <c r="AS3542" t="s">
        <v>73</v>
      </c>
      <c r="AT3542" t="s">
        <v>74</v>
      </c>
      <c r="AV3542" t="s">
        <v>74</v>
      </c>
      <c r="AX3542">
        <v>110</v>
      </c>
      <c r="AY3542" t="s">
        <v>58</v>
      </c>
      <c r="AZ3542">
        <v>2156</v>
      </c>
      <c r="BA3542">
        <v>0</v>
      </c>
      <c r="BC3542">
        <v>0</v>
      </c>
      <c r="BD3542" t="s">
        <v>59</v>
      </c>
    </row>
    <row r="3543" spans="1:56" x14ac:dyDescent="0.25">
      <c r="A3543">
        <v>1</v>
      </c>
      <c r="B3543">
        <v>4</v>
      </c>
      <c r="C3543">
        <v>15</v>
      </c>
      <c r="D3543">
        <v>100050100100</v>
      </c>
      <c r="E3543" t="s">
        <v>424</v>
      </c>
      <c r="G3543">
        <v>180</v>
      </c>
      <c r="H3543">
        <v>4</v>
      </c>
      <c r="I3543">
        <v>21</v>
      </c>
      <c r="J3543" t="str">
        <f t="shared" si="55"/>
        <v>04-15-2021</v>
      </c>
      <c r="K3543">
        <v>12400</v>
      </c>
      <c r="L3543">
        <v>0</v>
      </c>
      <c r="M3543">
        <v>0</v>
      </c>
      <c r="N3543">
        <v>0</v>
      </c>
      <c r="P3543">
        <v>1.24</v>
      </c>
      <c r="U3543">
        <v>0</v>
      </c>
      <c r="V3543">
        <v>0</v>
      </c>
      <c r="Y3543">
        <v>0</v>
      </c>
      <c r="AE3543">
        <v>0</v>
      </c>
      <c r="AP3543" t="s">
        <v>56</v>
      </c>
      <c r="AR3543">
        <v>0</v>
      </c>
      <c r="AS3543" t="s">
        <v>73</v>
      </c>
      <c r="AT3543" t="s">
        <v>74</v>
      </c>
      <c r="AV3543" t="s">
        <v>74</v>
      </c>
      <c r="AX3543">
        <v>510</v>
      </c>
      <c r="AY3543" t="s">
        <v>58</v>
      </c>
      <c r="AZ3543">
        <v>2180</v>
      </c>
      <c r="BA3543">
        <v>10540</v>
      </c>
      <c r="BC3543">
        <v>60510</v>
      </c>
      <c r="BD3543" t="s">
        <v>59</v>
      </c>
    </row>
    <row r="3544" spans="1:56" x14ac:dyDescent="0.25">
      <c r="A3544">
        <v>1</v>
      </c>
      <c r="B3544">
        <v>4</v>
      </c>
      <c r="C3544">
        <v>30</v>
      </c>
      <c r="D3544">
        <v>100050600300</v>
      </c>
      <c r="E3544" t="s">
        <v>426</v>
      </c>
      <c r="G3544">
        <v>216</v>
      </c>
      <c r="H3544">
        <v>4</v>
      </c>
      <c r="I3544">
        <v>21</v>
      </c>
      <c r="J3544" t="str">
        <f t="shared" si="55"/>
        <v>04-30-2021</v>
      </c>
      <c r="K3544">
        <v>168000</v>
      </c>
      <c r="L3544">
        <v>1344</v>
      </c>
      <c r="M3544">
        <v>0</v>
      </c>
      <c r="N3544">
        <v>0</v>
      </c>
      <c r="P3544">
        <v>1.2509999999999999</v>
      </c>
      <c r="Q3544">
        <v>1</v>
      </c>
      <c r="R3544">
        <v>1</v>
      </c>
      <c r="S3544">
        <v>9801</v>
      </c>
      <c r="T3544" t="s">
        <v>112</v>
      </c>
      <c r="U3544">
        <v>3</v>
      </c>
      <c r="V3544">
        <v>0</v>
      </c>
      <c r="X3544" t="s">
        <v>63</v>
      </c>
      <c r="Y3544">
        <v>720</v>
      </c>
      <c r="Z3544" t="s">
        <v>64</v>
      </c>
      <c r="AA3544" t="s">
        <v>164</v>
      </c>
      <c r="AB3544" t="s">
        <v>66</v>
      </c>
      <c r="AC3544" t="s">
        <v>67</v>
      </c>
      <c r="AE3544">
        <v>5</v>
      </c>
      <c r="AF3544" t="s">
        <v>88</v>
      </c>
      <c r="AK3544" t="s">
        <v>71</v>
      </c>
      <c r="AL3544">
        <v>26</v>
      </c>
      <c r="AN3544" t="s">
        <v>82</v>
      </c>
      <c r="AP3544" t="s">
        <v>56</v>
      </c>
      <c r="AR3544">
        <v>0</v>
      </c>
      <c r="AS3544" t="s">
        <v>73</v>
      </c>
      <c r="AT3544" t="s">
        <v>74</v>
      </c>
      <c r="AV3544" t="s">
        <v>74</v>
      </c>
      <c r="AX3544">
        <v>510</v>
      </c>
      <c r="AY3544" t="s">
        <v>58</v>
      </c>
      <c r="AZ3544">
        <v>3216</v>
      </c>
      <c r="BA3544">
        <v>10740</v>
      </c>
      <c r="BC3544">
        <v>85310</v>
      </c>
      <c r="BD3544" t="s">
        <v>59</v>
      </c>
    </row>
    <row r="3545" spans="1:56" x14ac:dyDescent="0.25">
      <c r="A3545">
        <v>1</v>
      </c>
      <c r="B3545">
        <v>4</v>
      </c>
      <c r="C3545">
        <v>29</v>
      </c>
      <c r="D3545">
        <v>140151000000</v>
      </c>
      <c r="E3545" t="s">
        <v>556</v>
      </c>
      <c r="G3545">
        <v>212</v>
      </c>
      <c r="H3545">
        <v>4</v>
      </c>
      <c r="I3545">
        <v>21</v>
      </c>
      <c r="J3545" t="str">
        <f t="shared" si="55"/>
        <v>04-29-2021</v>
      </c>
      <c r="K3545">
        <v>319000</v>
      </c>
      <c r="L3545">
        <v>2715</v>
      </c>
      <c r="M3545">
        <v>0</v>
      </c>
      <c r="N3545">
        <v>0</v>
      </c>
      <c r="P3545">
        <v>2.202</v>
      </c>
      <c r="Q3545" t="s">
        <v>61</v>
      </c>
      <c r="R3545">
        <v>4</v>
      </c>
      <c r="S3545" t="s">
        <v>109</v>
      </c>
      <c r="T3545" t="s">
        <v>62</v>
      </c>
      <c r="U3545">
        <v>3</v>
      </c>
      <c r="V3545">
        <v>972</v>
      </c>
      <c r="X3545" t="s">
        <v>63</v>
      </c>
      <c r="Y3545">
        <v>1568</v>
      </c>
      <c r="Z3545" t="s">
        <v>64</v>
      </c>
      <c r="AA3545" t="s">
        <v>259</v>
      </c>
      <c r="AB3545" t="s">
        <v>66</v>
      </c>
      <c r="AC3545" t="s">
        <v>67</v>
      </c>
      <c r="AE3545">
        <v>11</v>
      </c>
      <c r="AF3545" t="s">
        <v>68</v>
      </c>
      <c r="AG3545" t="s">
        <v>69</v>
      </c>
      <c r="AI3545" t="s">
        <v>70</v>
      </c>
      <c r="AK3545" t="s">
        <v>71</v>
      </c>
      <c r="AL3545">
        <v>30</v>
      </c>
      <c r="AN3545" t="s">
        <v>72</v>
      </c>
      <c r="AP3545" t="s">
        <v>56</v>
      </c>
      <c r="AR3545">
        <v>0</v>
      </c>
      <c r="AS3545" t="s">
        <v>73</v>
      </c>
      <c r="AT3545" t="s">
        <v>74</v>
      </c>
      <c r="AV3545" t="s">
        <v>74</v>
      </c>
      <c r="AX3545">
        <v>111</v>
      </c>
      <c r="AY3545" t="s">
        <v>557</v>
      </c>
      <c r="AZ3545">
        <v>4212</v>
      </c>
      <c r="BA3545">
        <v>59570</v>
      </c>
      <c r="BC3545">
        <v>212770</v>
      </c>
      <c r="BD3545" t="s">
        <v>59</v>
      </c>
    </row>
    <row r="3546" spans="1:56" x14ac:dyDescent="0.25">
      <c r="A3546">
        <v>1</v>
      </c>
      <c r="B3546">
        <v>4</v>
      </c>
      <c r="C3546">
        <v>20</v>
      </c>
      <c r="D3546">
        <v>179570740000</v>
      </c>
      <c r="E3546" t="s">
        <v>707</v>
      </c>
      <c r="G3546">
        <v>192</v>
      </c>
      <c r="H3546">
        <v>4</v>
      </c>
      <c r="I3546">
        <v>21</v>
      </c>
      <c r="J3546" t="str">
        <f t="shared" si="55"/>
        <v>04-20-2021</v>
      </c>
      <c r="K3546">
        <v>20000</v>
      </c>
      <c r="L3546">
        <v>0</v>
      </c>
      <c r="M3546">
        <v>130</v>
      </c>
      <c r="N3546">
        <v>145</v>
      </c>
      <c r="P3546">
        <v>0</v>
      </c>
      <c r="U3546">
        <v>0</v>
      </c>
      <c r="V3546">
        <v>0</v>
      </c>
      <c r="Y3546">
        <v>0</v>
      </c>
      <c r="AE3546">
        <v>0</v>
      </c>
      <c r="AR3546">
        <v>1703</v>
      </c>
      <c r="AS3546" t="s">
        <v>73</v>
      </c>
      <c r="AX3546">
        <v>500</v>
      </c>
      <c r="AY3546" t="s">
        <v>58</v>
      </c>
      <c r="AZ3546">
        <v>5192</v>
      </c>
      <c r="BA3546">
        <v>10740</v>
      </c>
      <c r="BC3546">
        <v>0</v>
      </c>
      <c r="BD3546" t="s">
        <v>59</v>
      </c>
    </row>
    <row r="3547" spans="1:56" x14ac:dyDescent="0.25">
      <c r="A3547">
        <v>1</v>
      </c>
      <c r="B3547">
        <v>4</v>
      </c>
      <c r="C3547">
        <v>30</v>
      </c>
      <c r="D3547">
        <v>180080500000</v>
      </c>
      <c r="E3547" t="s">
        <v>740</v>
      </c>
      <c r="G3547">
        <v>218</v>
      </c>
      <c r="H3547">
        <v>4</v>
      </c>
      <c r="I3547">
        <v>21</v>
      </c>
      <c r="J3547" t="str">
        <f t="shared" si="55"/>
        <v>04-30-2021</v>
      </c>
      <c r="K3547">
        <v>304000</v>
      </c>
      <c r="L3547">
        <v>0</v>
      </c>
      <c r="M3547">
        <v>0</v>
      </c>
      <c r="N3547">
        <v>0</v>
      </c>
      <c r="P3547">
        <v>40</v>
      </c>
      <c r="U3547">
        <v>0</v>
      </c>
      <c r="V3547">
        <v>0</v>
      </c>
      <c r="Y3547">
        <v>0</v>
      </c>
      <c r="AE3547">
        <v>0</v>
      </c>
      <c r="AP3547" t="s">
        <v>56</v>
      </c>
      <c r="AR3547">
        <v>0</v>
      </c>
      <c r="AS3547" t="s">
        <v>73</v>
      </c>
      <c r="AX3547">
        <v>110</v>
      </c>
      <c r="AY3547" t="s">
        <v>58</v>
      </c>
      <c r="AZ3547">
        <v>6218</v>
      </c>
      <c r="BA3547">
        <v>461200</v>
      </c>
      <c r="BC3547">
        <v>0</v>
      </c>
      <c r="BD3547" t="s">
        <v>59</v>
      </c>
    </row>
    <row r="3548" spans="1:56" x14ac:dyDescent="0.25">
      <c r="A3548">
        <v>1</v>
      </c>
      <c r="B3548">
        <v>4</v>
      </c>
      <c r="C3548">
        <v>16</v>
      </c>
      <c r="D3548">
        <v>180192000100</v>
      </c>
      <c r="E3548" t="s">
        <v>782</v>
      </c>
      <c r="G3548">
        <v>184</v>
      </c>
      <c r="H3548">
        <v>4</v>
      </c>
      <c r="I3548">
        <v>21</v>
      </c>
      <c r="J3548" t="str">
        <f t="shared" si="55"/>
        <v>04-16-2021</v>
      </c>
      <c r="K3548">
        <v>190000</v>
      </c>
      <c r="L3548">
        <v>2154</v>
      </c>
      <c r="M3548">
        <v>0</v>
      </c>
      <c r="N3548">
        <v>0</v>
      </c>
      <c r="P3548">
        <v>1</v>
      </c>
      <c r="Q3548">
        <v>1</v>
      </c>
      <c r="R3548">
        <v>1</v>
      </c>
      <c r="S3548">
        <v>9901</v>
      </c>
      <c r="T3548" t="s">
        <v>86</v>
      </c>
      <c r="U3548">
        <v>3</v>
      </c>
      <c r="V3548">
        <v>2154</v>
      </c>
      <c r="X3548" t="s">
        <v>63</v>
      </c>
      <c r="Y3548">
        <v>550</v>
      </c>
      <c r="Z3548" t="s">
        <v>64</v>
      </c>
      <c r="AA3548" t="s">
        <v>152</v>
      </c>
      <c r="AB3548" t="s">
        <v>66</v>
      </c>
      <c r="AC3548" t="s">
        <v>77</v>
      </c>
      <c r="AE3548">
        <v>7</v>
      </c>
      <c r="AF3548" t="s">
        <v>102</v>
      </c>
      <c r="AG3548" t="s">
        <v>69</v>
      </c>
      <c r="AK3548" t="s">
        <v>71</v>
      </c>
      <c r="AL3548">
        <v>22</v>
      </c>
      <c r="AN3548" t="s">
        <v>72</v>
      </c>
      <c r="AP3548" t="s">
        <v>56</v>
      </c>
      <c r="AR3548">
        <v>0</v>
      </c>
      <c r="AS3548" t="s">
        <v>73</v>
      </c>
      <c r="AT3548" t="s">
        <v>74</v>
      </c>
      <c r="AV3548" t="s">
        <v>74</v>
      </c>
      <c r="AX3548">
        <v>510</v>
      </c>
      <c r="AY3548" t="s">
        <v>58</v>
      </c>
      <c r="AZ3548">
        <v>3184</v>
      </c>
      <c r="BA3548">
        <v>10000</v>
      </c>
      <c r="BC3548">
        <v>194400</v>
      </c>
      <c r="BD3548" t="s">
        <v>59</v>
      </c>
    </row>
    <row r="3549" spans="1:56" x14ac:dyDescent="0.25">
      <c r="A3549">
        <v>1</v>
      </c>
      <c r="B3549">
        <v>4</v>
      </c>
      <c r="C3549">
        <v>27</v>
      </c>
      <c r="D3549">
        <v>220180700300</v>
      </c>
      <c r="E3549" t="s">
        <v>801</v>
      </c>
      <c r="G3549">
        <v>208</v>
      </c>
      <c r="H3549">
        <v>4</v>
      </c>
      <c r="I3549">
        <v>21</v>
      </c>
      <c r="J3549" t="str">
        <f t="shared" si="55"/>
        <v>04-27-2021</v>
      </c>
      <c r="K3549">
        <v>10807</v>
      </c>
      <c r="L3549">
        <v>0</v>
      </c>
      <c r="M3549">
        <v>0</v>
      </c>
      <c r="N3549">
        <v>0</v>
      </c>
      <c r="P3549">
        <v>1.8959999999999999</v>
      </c>
      <c r="U3549">
        <v>0</v>
      </c>
      <c r="V3549">
        <v>0</v>
      </c>
      <c r="Y3549">
        <v>0</v>
      </c>
      <c r="AE3549">
        <v>0</v>
      </c>
      <c r="AP3549" t="s">
        <v>56</v>
      </c>
      <c r="AR3549">
        <v>0</v>
      </c>
      <c r="AS3549" t="s">
        <v>73</v>
      </c>
      <c r="AT3549" t="s">
        <v>74</v>
      </c>
      <c r="AV3549" t="s">
        <v>74</v>
      </c>
      <c r="AX3549">
        <v>110</v>
      </c>
      <c r="AY3549" t="s">
        <v>58</v>
      </c>
      <c r="AZ3549">
        <v>2208</v>
      </c>
      <c r="BA3549">
        <v>0</v>
      </c>
      <c r="BC3549">
        <v>0</v>
      </c>
      <c r="BD3549" t="s">
        <v>59</v>
      </c>
    </row>
    <row r="3550" spans="1:56" x14ac:dyDescent="0.25">
      <c r="A3550">
        <v>1</v>
      </c>
      <c r="B3550">
        <v>4</v>
      </c>
      <c r="C3550">
        <v>19</v>
      </c>
      <c r="D3550">
        <v>220310900100</v>
      </c>
      <c r="E3550" t="s">
        <v>981</v>
      </c>
      <c r="G3550">
        <v>187</v>
      </c>
      <c r="H3550">
        <v>4</v>
      </c>
      <c r="I3550">
        <v>21</v>
      </c>
      <c r="J3550" t="str">
        <f t="shared" si="55"/>
        <v>04-19-2021</v>
      </c>
      <c r="K3550">
        <v>119900</v>
      </c>
      <c r="L3550">
        <v>1200</v>
      </c>
      <c r="M3550">
        <v>0</v>
      </c>
      <c r="N3550">
        <v>0</v>
      </c>
      <c r="P3550">
        <v>1.0349999999999999</v>
      </c>
      <c r="Q3550">
        <v>1</v>
      </c>
      <c r="R3550">
        <v>1</v>
      </c>
      <c r="S3550">
        <v>9951</v>
      </c>
      <c r="T3550" t="s">
        <v>112</v>
      </c>
      <c r="U3550">
        <v>3</v>
      </c>
      <c r="V3550">
        <v>0</v>
      </c>
      <c r="Y3550">
        <v>572</v>
      </c>
      <c r="Z3550" t="s">
        <v>64</v>
      </c>
      <c r="AA3550" t="s">
        <v>79</v>
      </c>
      <c r="AB3550" t="s">
        <v>66</v>
      </c>
      <c r="AC3550" t="s">
        <v>67</v>
      </c>
      <c r="AE3550">
        <v>5</v>
      </c>
      <c r="AF3550" t="s">
        <v>88</v>
      </c>
      <c r="AK3550" t="s">
        <v>71</v>
      </c>
      <c r="AL3550">
        <v>19</v>
      </c>
      <c r="AN3550" t="s">
        <v>82</v>
      </c>
      <c r="AP3550" t="s">
        <v>56</v>
      </c>
      <c r="AR3550">
        <v>0</v>
      </c>
      <c r="AS3550" t="s">
        <v>73</v>
      </c>
      <c r="AX3550">
        <v>510</v>
      </c>
      <c r="AY3550" t="s">
        <v>982</v>
      </c>
      <c r="AZ3550">
        <v>3187</v>
      </c>
      <c r="BA3550">
        <v>8540</v>
      </c>
      <c r="BC3550">
        <v>83370</v>
      </c>
      <c r="BD3550" t="s">
        <v>59</v>
      </c>
    </row>
    <row r="3551" spans="1:56" x14ac:dyDescent="0.25">
      <c r="A3551">
        <v>1</v>
      </c>
      <c r="B3551">
        <v>4</v>
      </c>
      <c r="C3551">
        <v>6</v>
      </c>
      <c r="D3551">
        <v>240521500000</v>
      </c>
      <c r="E3551" t="s">
        <v>1035</v>
      </c>
      <c r="G3551">
        <v>158</v>
      </c>
      <c r="H3551">
        <v>4</v>
      </c>
      <c r="I3551">
        <v>21</v>
      </c>
      <c r="J3551" t="str">
        <f t="shared" si="55"/>
        <v>04-06-2021</v>
      </c>
      <c r="K3551">
        <v>50000</v>
      </c>
      <c r="L3551">
        <v>1568</v>
      </c>
      <c r="M3551">
        <v>83</v>
      </c>
      <c r="N3551">
        <v>165</v>
      </c>
      <c r="P3551">
        <v>0</v>
      </c>
      <c r="Q3551">
        <v>1</v>
      </c>
      <c r="R3551">
        <v>1</v>
      </c>
      <c r="S3551">
        <v>9891</v>
      </c>
      <c r="T3551" t="s">
        <v>112</v>
      </c>
      <c r="U3551">
        <v>0</v>
      </c>
      <c r="V3551">
        <v>0</v>
      </c>
      <c r="X3551" t="s">
        <v>63</v>
      </c>
      <c r="Y3551">
        <v>728</v>
      </c>
      <c r="Z3551" t="s">
        <v>64</v>
      </c>
      <c r="AA3551" t="s">
        <v>79</v>
      </c>
      <c r="AB3551" t="s">
        <v>66</v>
      </c>
      <c r="AC3551" t="s">
        <v>67</v>
      </c>
      <c r="AE3551">
        <v>6</v>
      </c>
      <c r="AF3551" t="s">
        <v>88</v>
      </c>
      <c r="AK3551" t="s">
        <v>71</v>
      </c>
      <c r="AL3551">
        <v>28</v>
      </c>
      <c r="AN3551" t="s">
        <v>92</v>
      </c>
      <c r="AP3551" t="s">
        <v>56</v>
      </c>
      <c r="AR3551">
        <v>2425</v>
      </c>
      <c r="AS3551" t="s">
        <v>73</v>
      </c>
      <c r="AX3551">
        <v>520</v>
      </c>
      <c r="AY3551" t="s">
        <v>58</v>
      </c>
      <c r="AZ3551">
        <v>2158</v>
      </c>
      <c r="BA3551">
        <v>7890</v>
      </c>
      <c r="BC3551">
        <v>42600</v>
      </c>
      <c r="BD3551" t="s">
        <v>59</v>
      </c>
    </row>
    <row r="3552" spans="1:56" x14ac:dyDescent="0.25">
      <c r="A3552">
        <v>1</v>
      </c>
      <c r="B3552">
        <v>4</v>
      </c>
      <c r="C3552">
        <v>7</v>
      </c>
      <c r="D3552">
        <v>240621400000</v>
      </c>
      <c r="E3552" t="s">
        <v>1097</v>
      </c>
      <c r="G3552">
        <v>162</v>
      </c>
      <c r="H3552">
        <v>4</v>
      </c>
      <c r="I3552">
        <v>21</v>
      </c>
      <c r="J3552" t="str">
        <f t="shared" si="55"/>
        <v>04-07-2021</v>
      </c>
      <c r="K3552">
        <v>224000</v>
      </c>
      <c r="L3552">
        <v>1937</v>
      </c>
      <c r="M3552">
        <v>41</v>
      </c>
      <c r="N3552">
        <v>150</v>
      </c>
      <c r="P3552">
        <v>0</v>
      </c>
      <c r="Q3552">
        <v>1</v>
      </c>
      <c r="R3552">
        <v>5</v>
      </c>
      <c r="S3552" t="s">
        <v>1098</v>
      </c>
      <c r="T3552" t="s">
        <v>112</v>
      </c>
      <c r="U3552">
        <v>3</v>
      </c>
      <c r="V3552">
        <v>0</v>
      </c>
      <c r="X3552" t="s">
        <v>63</v>
      </c>
      <c r="Y3552">
        <v>850</v>
      </c>
      <c r="Z3552" t="s">
        <v>64</v>
      </c>
      <c r="AA3552" t="s">
        <v>79</v>
      </c>
      <c r="AB3552" t="s">
        <v>66</v>
      </c>
      <c r="AC3552" t="s">
        <v>67</v>
      </c>
      <c r="AE3552">
        <v>7</v>
      </c>
      <c r="AF3552" t="s">
        <v>88</v>
      </c>
      <c r="AK3552" t="s">
        <v>90</v>
      </c>
      <c r="AL3552">
        <v>30</v>
      </c>
      <c r="AN3552" t="s">
        <v>170</v>
      </c>
      <c r="AP3552" t="s">
        <v>56</v>
      </c>
      <c r="AR3552">
        <v>2405</v>
      </c>
      <c r="AS3552" t="s">
        <v>73</v>
      </c>
      <c r="AT3552" t="s">
        <v>213</v>
      </c>
      <c r="AV3552" t="s">
        <v>213</v>
      </c>
      <c r="AX3552">
        <v>510</v>
      </c>
      <c r="AY3552" t="s">
        <v>58</v>
      </c>
      <c r="AZ3552">
        <v>6162</v>
      </c>
      <c r="BA3552">
        <v>4110</v>
      </c>
      <c r="BC3552">
        <v>29630</v>
      </c>
      <c r="BD3552" t="s">
        <v>59</v>
      </c>
    </row>
    <row r="3553" spans="1:56" x14ac:dyDescent="0.25">
      <c r="A3553">
        <v>1</v>
      </c>
      <c r="B3553">
        <v>4</v>
      </c>
      <c r="C3553">
        <v>7</v>
      </c>
      <c r="D3553">
        <v>240621500000</v>
      </c>
      <c r="E3553" t="s">
        <v>1099</v>
      </c>
      <c r="G3553">
        <v>162</v>
      </c>
      <c r="H3553">
        <v>4</v>
      </c>
      <c r="I3553">
        <v>21</v>
      </c>
      <c r="J3553" t="str">
        <f t="shared" si="55"/>
        <v>04-07-2021</v>
      </c>
      <c r="K3553">
        <v>224000</v>
      </c>
      <c r="L3553">
        <v>0</v>
      </c>
      <c r="M3553">
        <v>41</v>
      </c>
      <c r="N3553">
        <v>150</v>
      </c>
      <c r="P3553">
        <v>0</v>
      </c>
      <c r="U3553">
        <v>0</v>
      </c>
      <c r="V3553">
        <v>0</v>
      </c>
      <c r="Y3553">
        <v>0</v>
      </c>
      <c r="AE3553">
        <v>0</v>
      </c>
      <c r="AP3553" t="s">
        <v>56</v>
      </c>
      <c r="AR3553">
        <v>2405</v>
      </c>
      <c r="AS3553" t="s">
        <v>73</v>
      </c>
      <c r="AX3553">
        <v>500</v>
      </c>
      <c r="AY3553" t="s">
        <v>58</v>
      </c>
      <c r="AZ3553">
        <v>8162</v>
      </c>
      <c r="BA3553">
        <v>4140</v>
      </c>
      <c r="BC3553">
        <v>0</v>
      </c>
      <c r="BD3553" t="s">
        <v>59</v>
      </c>
    </row>
    <row r="3554" spans="1:56" x14ac:dyDescent="0.25">
      <c r="A3554">
        <v>1</v>
      </c>
      <c r="B3554">
        <v>4</v>
      </c>
      <c r="C3554">
        <v>6</v>
      </c>
      <c r="D3554">
        <v>240742200000</v>
      </c>
      <c r="E3554" t="s">
        <v>1145</v>
      </c>
      <c r="G3554">
        <v>159</v>
      </c>
      <c r="H3554">
        <v>4</v>
      </c>
      <c r="I3554">
        <v>21</v>
      </c>
      <c r="J3554" t="str">
        <f t="shared" si="55"/>
        <v>04-06-2021</v>
      </c>
      <c r="K3554">
        <v>198000</v>
      </c>
      <c r="L3554">
        <v>2080</v>
      </c>
      <c r="M3554">
        <v>126</v>
      </c>
      <c r="N3554">
        <v>175</v>
      </c>
      <c r="P3554">
        <v>0</v>
      </c>
      <c r="Q3554">
        <v>1</v>
      </c>
      <c r="R3554">
        <v>2</v>
      </c>
      <c r="S3554">
        <v>1</v>
      </c>
      <c r="T3554" t="s">
        <v>112</v>
      </c>
      <c r="U3554">
        <v>3</v>
      </c>
      <c r="V3554">
        <v>0</v>
      </c>
      <c r="X3554" t="s">
        <v>63</v>
      </c>
      <c r="Y3554">
        <v>912</v>
      </c>
      <c r="Z3554" t="s">
        <v>64</v>
      </c>
      <c r="AA3554" t="s">
        <v>65</v>
      </c>
      <c r="AB3554" t="s">
        <v>66</v>
      </c>
      <c r="AC3554" t="s">
        <v>77</v>
      </c>
      <c r="AE3554">
        <v>7</v>
      </c>
      <c r="AF3554" t="s">
        <v>88</v>
      </c>
      <c r="AK3554" t="s">
        <v>71</v>
      </c>
      <c r="AL3554">
        <v>16</v>
      </c>
      <c r="AN3554" t="s">
        <v>72</v>
      </c>
      <c r="AP3554" t="s">
        <v>56</v>
      </c>
      <c r="AR3554">
        <v>2402</v>
      </c>
      <c r="AS3554" t="s">
        <v>73</v>
      </c>
      <c r="AT3554" t="s">
        <v>213</v>
      </c>
      <c r="AV3554" t="s">
        <v>213</v>
      </c>
      <c r="AX3554">
        <v>510</v>
      </c>
      <c r="AY3554" t="s">
        <v>429</v>
      </c>
      <c r="AZ3554">
        <v>3159</v>
      </c>
      <c r="BA3554">
        <v>24430</v>
      </c>
      <c r="BC3554">
        <v>142770</v>
      </c>
      <c r="BD3554" t="s">
        <v>59</v>
      </c>
    </row>
    <row r="3555" spans="1:56" x14ac:dyDescent="0.25">
      <c r="A3555">
        <v>1</v>
      </c>
      <c r="B3555">
        <v>4</v>
      </c>
      <c r="C3555">
        <v>20</v>
      </c>
      <c r="D3555">
        <v>250051500100</v>
      </c>
      <c r="E3555" t="s">
        <v>1223</v>
      </c>
      <c r="G3555">
        <v>189</v>
      </c>
      <c r="H3555">
        <v>4</v>
      </c>
      <c r="I3555">
        <v>21</v>
      </c>
      <c r="J3555" t="str">
        <f t="shared" si="55"/>
        <v>04-20-2021</v>
      </c>
      <c r="K3555">
        <v>153000</v>
      </c>
      <c r="L3555">
        <v>1946</v>
      </c>
      <c r="M3555">
        <v>0</v>
      </c>
      <c r="N3555">
        <v>0</v>
      </c>
      <c r="P3555">
        <v>1.6830000000000001</v>
      </c>
      <c r="Q3555" t="s">
        <v>61</v>
      </c>
      <c r="R3555" t="s">
        <v>116</v>
      </c>
      <c r="S3555" t="s">
        <v>135</v>
      </c>
      <c r="T3555" t="s">
        <v>62</v>
      </c>
      <c r="U3555">
        <v>3</v>
      </c>
      <c r="V3555">
        <v>952</v>
      </c>
      <c r="Y3555">
        <v>728</v>
      </c>
      <c r="Z3555" t="s">
        <v>92</v>
      </c>
      <c r="AA3555" t="s">
        <v>164</v>
      </c>
      <c r="AB3555" t="s">
        <v>66</v>
      </c>
      <c r="AC3555" t="s">
        <v>67</v>
      </c>
      <c r="AE3555">
        <v>8</v>
      </c>
      <c r="AF3555" t="s">
        <v>102</v>
      </c>
      <c r="AG3555" t="s">
        <v>69</v>
      </c>
      <c r="AK3555" t="s">
        <v>71</v>
      </c>
      <c r="AL3555">
        <v>45</v>
      </c>
      <c r="AN3555" t="s">
        <v>82</v>
      </c>
      <c r="AP3555" t="s">
        <v>56</v>
      </c>
      <c r="AR3555">
        <v>0</v>
      </c>
      <c r="AS3555" t="s">
        <v>73</v>
      </c>
      <c r="AT3555" t="s">
        <v>74</v>
      </c>
      <c r="AV3555" t="s">
        <v>74</v>
      </c>
      <c r="AX3555">
        <v>510</v>
      </c>
      <c r="AY3555" t="s">
        <v>58</v>
      </c>
      <c r="AZ3555">
        <v>4189</v>
      </c>
      <c r="BA3555">
        <v>16090</v>
      </c>
      <c r="BC3555">
        <v>95030</v>
      </c>
      <c r="BD3555" t="s">
        <v>59</v>
      </c>
    </row>
    <row r="3556" spans="1:56" x14ac:dyDescent="0.25">
      <c r="A3556">
        <v>1</v>
      </c>
      <c r="B3556">
        <v>4</v>
      </c>
      <c r="C3556">
        <v>29</v>
      </c>
      <c r="D3556">
        <v>270341100000</v>
      </c>
      <c r="E3556" t="s">
        <v>1313</v>
      </c>
      <c r="G3556">
        <v>213</v>
      </c>
      <c r="H3556">
        <v>4</v>
      </c>
      <c r="I3556">
        <v>21</v>
      </c>
      <c r="J3556" t="str">
        <f t="shared" si="55"/>
        <v>04-29-2021</v>
      </c>
      <c r="K3556">
        <v>470000</v>
      </c>
      <c r="L3556">
        <v>0</v>
      </c>
      <c r="M3556">
        <v>0</v>
      </c>
      <c r="N3556">
        <v>0</v>
      </c>
      <c r="P3556">
        <v>0</v>
      </c>
      <c r="U3556">
        <v>0</v>
      </c>
      <c r="V3556">
        <v>0</v>
      </c>
      <c r="Y3556">
        <v>0</v>
      </c>
      <c r="AE3556">
        <v>0</v>
      </c>
      <c r="AR3556">
        <v>7271</v>
      </c>
      <c r="AX3556">
        <v>400</v>
      </c>
      <c r="AY3556" t="s">
        <v>1315</v>
      </c>
      <c r="AZ3556">
        <v>2213</v>
      </c>
      <c r="BA3556">
        <v>0</v>
      </c>
      <c r="BC3556">
        <v>0</v>
      </c>
      <c r="BD3556" t="s">
        <v>59</v>
      </c>
    </row>
    <row r="3557" spans="1:56" x14ac:dyDescent="0.25">
      <c r="A3557">
        <v>1</v>
      </c>
      <c r="B3557">
        <v>4</v>
      </c>
      <c r="C3557">
        <v>29</v>
      </c>
      <c r="D3557">
        <v>270341110100</v>
      </c>
      <c r="E3557" t="s">
        <v>1313</v>
      </c>
      <c r="G3557">
        <v>213</v>
      </c>
      <c r="H3557">
        <v>4</v>
      </c>
      <c r="I3557">
        <v>21</v>
      </c>
      <c r="J3557" t="str">
        <f t="shared" si="55"/>
        <v>04-29-2021</v>
      </c>
      <c r="K3557">
        <v>470000</v>
      </c>
      <c r="L3557">
        <v>0</v>
      </c>
      <c r="M3557">
        <v>74</v>
      </c>
      <c r="N3557">
        <v>0</v>
      </c>
      <c r="P3557">
        <v>7.0000000000000007E-2</v>
      </c>
      <c r="U3557">
        <v>0</v>
      </c>
      <c r="V3557">
        <v>0</v>
      </c>
      <c r="Y3557">
        <v>0</v>
      </c>
      <c r="AE3557">
        <v>0</v>
      </c>
      <c r="AR3557">
        <v>7271</v>
      </c>
      <c r="AX3557">
        <v>400</v>
      </c>
      <c r="AY3557" t="s">
        <v>1317</v>
      </c>
      <c r="AZ3557">
        <v>3213</v>
      </c>
      <c r="BA3557">
        <v>0</v>
      </c>
      <c r="BC3557">
        <v>0</v>
      </c>
      <c r="BD3557" t="s">
        <v>59</v>
      </c>
    </row>
    <row r="3558" spans="1:56" x14ac:dyDescent="0.25">
      <c r="A3558">
        <v>1</v>
      </c>
      <c r="B3558">
        <v>4</v>
      </c>
      <c r="C3558">
        <v>29</v>
      </c>
      <c r="D3558">
        <v>270341200000</v>
      </c>
      <c r="E3558" t="s">
        <v>1313</v>
      </c>
      <c r="G3558">
        <v>213</v>
      </c>
      <c r="H3558">
        <v>4</v>
      </c>
      <c r="I3558">
        <v>21</v>
      </c>
      <c r="J3558" t="str">
        <f t="shared" si="55"/>
        <v>04-29-2021</v>
      </c>
      <c r="K3558">
        <v>470000</v>
      </c>
      <c r="L3558">
        <v>0</v>
      </c>
      <c r="M3558">
        <v>66</v>
      </c>
      <c r="N3558">
        <v>100</v>
      </c>
      <c r="P3558">
        <v>0</v>
      </c>
      <c r="U3558">
        <v>0</v>
      </c>
      <c r="V3558">
        <v>0</v>
      </c>
      <c r="Y3558">
        <v>0</v>
      </c>
      <c r="AE3558">
        <v>0</v>
      </c>
      <c r="AR3558">
        <v>7271</v>
      </c>
      <c r="AX3558">
        <v>400</v>
      </c>
      <c r="AY3558" t="s">
        <v>1318</v>
      </c>
      <c r="AZ3558">
        <v>1213</v>
      </c>
      <c r="BA3558">
        <v>0</v>
      </c>
      <c r="BC3558">
        <v>0</v>
      </c>
      <c r="BD3558" t="s">
        <v>59</v>
      </c>
    </row>
    <row r="3559" spans="1:56" x14ac:dyDescent="0.25">
      <c r="A3559">
        <v>1</v>
      </c>
      <c r="B3559">
        <v>4</v>
      </c>
      <c r="C3559">
        <v>29</v>
      </c>
      <c r="D3559">
        <v>270341210000</v>
      </c>
      <c r="E3559" t="s">
        <v>1319</v>
      </c>
      <c r="G3559">
        <v>213</v>
      </c>
      <c r="H3559">
        <v>4</v>
      </c>
      <c r="I3559">
        <v>21</v>
      </c>
      <c r="J3559" t="str">
        <f t="shared" si="55"/>
        <v>04-29-2021</v>
      </c>
      <c r="K3559">
        <v>470000</v>
      </c>
      <c r="L3559">
        <v>0</v>
      </c>
      <c r="M3559">
        <v>66</v>
      </c>
      <c r="N3559">
        <v>42</v>
      </c>
      <c r="P3559">
        <v>6.3E-2</v>
      </c>
      <c r="U3559">
        <v>0</v>
      </c>
      <c r="V3559">
        <v>0</v>
      </c>
      <c r="Y3559">
        <v>0</v>
      </c>
      <c r="AE3559">
        <v>0</v>
      </c>
      <c r="AR3559">
        <v>7271</v>
      </c>
      <c r="AX3559">
        <v>400</v>
      </c>
      <c r="AY3559" t="s">
        <v>1320</v>
      </c>
      <c r="AZ3559">
        <v>2213</v>
      </c>
      <c r="BA3559">
        <v>0</v>
      </c>
      <c r="BC3559">
        <v>0</v>
      </c>
      <c r="BD3559" t="s">
        <v>59</v>
      </c>
    </row>
    <row r="3560" spans="1:56" x14ac:dyDescent="0.25">
      <c r="A3560">
        <v>1</v>
      </c>
      <c r="B3560">
        <v>4</v>
      </c>
      <c r="C3560">
        <v>29</v>
      </c>
      <c r="D3560">
        <v>270341400000</v>
      </c>
      <c r="E3560" t="s">
        <v>1321</v>
      </c>
      <c r="G3560">
        <v>213</v>
      </c>
      <c r="H3560">
        <v>4</v>
      </c>
      <c r="I3560">
        <v>21</v>
      </c>
      <c r="J3560" t="str">
        <f t="shared" si="55"/>
        <v>04-29-2021</v>
      </c>
      <c r="K3560">
        <v>470000</v>
      </c>
      <c r="L3560">
        <v>0</v>
      </c>
      <c r="M3560">
        <v>104</v>
      </c>
      <c r="N3560">
        <v>142</v>
      </c>
      <c r="P3560">
        <v>0</v>
      </c>
      <c r="U3560">
        <v>0</v>
      </c>
      <c r="V3560">
        <v>0</v>
      </c>
      <c r="Y3560">
        <v>0</v>
      </c>
      <c r="AE3560">
        <v>0</v>
      </c>
      <c r="AF3560" t="s">
        <v>81</v>
      </c>
      <c r="AR3560">
        <v>7271</v>
      </c>
      <c r="AX3560">
        <v>499</v>
      </c>
      <c r="AY3560" t="s">
        <v>1322</v>
      </c>
      <c r="AZ3560">
        <v>1213</v>
      </c>
      <c r="BA3560">
        <v>15830</v>
      </c>
      <c r="BC3560">
        <v>86170</v>
      </c>
      <c r="BD3560" t="s">
        <v>59</v>
      </c>
    </row>
    <row r="3561" spans="1:56" x14ac:dyDescent="0.25">
      <c r="A3561">
        <v>1</v>
      </c>
      <c r="B3561">
        <v>4</v>
      </c>
      <c r="C3561">
        <v>29</v>
      </c>
      <c r="D3561">
        <v>270341410000</v>
      </c>
      <c r="E3561" t="s">
        <v>1323</v>
      </c>
      <c r="G3561">
        <v>213</v>
      </c>
      <c r="H3561">
        <v>4</v>
      </c>
      <c r="I3561">
        <v>21</v>
      </c>
      <c r="J3561" t="str">
        <f t="shared" si="55"/>
        <v>04-29-2021</v>
      </c>
      <c r="K3561">
        <v>470000</v>
      </c>
      <c r="L3561">
        <v>0</v>
      </c>
      <c r="M3561">
        <v>48</v>
      </c>
      <c r="N3561">
        <v>42</v>
      </c>
      <c r="P3561">
        <v>4.7E-2</v>
      </c>
      <c r="U3561">
        <v>0</v>
      </c>
      <c r="V3561">
        <v>0</v>
      </c>
      <c r="Y3561">
        <v>0</v>
      </c>
      <c r="AE3561">
        <v>0</v>
      </c>
      <c r="AR3561">
        <v>7271</v>
      </c>
      <c r="AX3561">
        <v>400</v>
      </c>
      <c r="AY3561" t="s">
        <v>1324</v>
      </c>
      <c r="AZ3561">
        <v>2213</v>
      </c>
      <c r="BA3561">
        <v>0</v>
      </c>
      <c r="BC3561">
        <v>0</v>
      </c>
      <c r="BD3561" t="s">
        <v>59</v>
      </c>
    </row>
    <row r="3562" spans="1:56" x14ac:dyDescent="0.25">
      <c r="A3562">
        <v>1</v>
      </c>
      <c r="B3562">
        <v>4</v>
      </c>
      <c r="C3562">
        <v>19</v>
      </c>
      <c r="D3562">
        <v>270550400000</v>
      </c>
      <c r="E3562" t="s">
        <v>1434</v>
      </c>
      <c r="G3562">
        <v>186</v>
      </c>
      <c r="H3562">
        <v>4</v>
      </c>
      <c r="I3562">
        <v>21</v>
      </c>
      <c r="J3562" t="str">
        <f t="shared" si="55"/>
        <v>04-19-2021</v>
      </c>
      <c r="K3562">
        <v>97500</v>
      </c>
      <c r="L3562">
        <v>1000</v>
      </c>
      <c r="M3562">
        <v>60</v>
      </c>
      <c r="N3562">
        <v>157</v>
      </c>
      <c r="P3562">
        <v>0</v>
      </c>
      <c r="Q3562" t="s">
        <v>98</v>
      </c>
      <c r="R3562">
        <v>1</v>
      </c>
      <c r="S3562">
        <v>9451</v>
      </c>
      <c r="T3562" t="s">
        <v>100</v>
      </c>
      <c r="U3562">
        <v>0</v>
      </c>
      <c r="V3562">
        <v>832</v>
      </c>
      <c r="X3562" t="s">
        <v>63</v>
      </c>
      <c r="Y3562">
        <v>352</v>
      </c>
      <c r="Z3562" t="s">
        <v>92</v>
      </c>
      <c r="AA3562" t="s">
        <v>300</v>
      </c>
      <c r="AB3562" t="s">
        <v>66</v>
      </c>
      <c r="AC3562" t="s">
        <v>67</v>
      </c>
      <c r="AE3562">
        <v>9</v>
      </c>
      <c r="AF3562" t="s">
        <v>81</v>
      </c>
      <c r="AK3562" t="s">
        <v>71</v>
      </c>
      <c r="AL3562">
        <v>45</v>
      </c>
      <c r="AN3562" t="s">
        <v>82</v>
      </c>
      <c r="AP3562" t="s">
        <v>56</v>
      </c>
      <c r="AR3562">
        <v>2716</v>
      </c>
      <c r="AS3562" t="s">
        <v>73</v>
      </c>
      <c r="AT3562" t="s">
        <v>213</v>
      </c>
      <c r="AV3562" t="s">
        <v>213</v>
      </c>
      <c r="AX3562">
        <v>510</v>
      </c>
      <c r="AY3562" t="s">
        <v>473</v>
      </c>
      <c r="AZ3562">
        <v>5186</v>
      </c>
      <c r="BA3562">
        <v>7060</v>
      </c>
      <c r="BC3562">
        <v>75230</v>
      </c>
      <c r="BD3562" t="s">
        <v>59</v>
      </c>
    </row>
    <row r="3563" spans="1:56" x14ac:dyDescent="0.25">
      <c r="A3563">
        <v>1</v>
      </c>
      <c r="B3563">
        <v>4</v>
      </c>
      <c r="C3563">
        <v>26</v>
      </c>
      <c r="D3563">
        <v>280020200000</v>
      </c>
      <c r="E3563" t="s">
        <v>849</v>
      </c>
      <c r="G3563">
        <v>207</v>
      </c>
      <c r="H3563">
        <v>4</v>
      </c>
      <c r="I3563">
        <v>21</v>
      </c>
      <c r="J3563" t="str">
        <f t="shared" si="55"/>
        <v>04-26-2021</v>
      </c>
      <c r="K3563">
        <v>170581</v>
      </c>
      <c r="L3563">
        <v>0</v>
      </c>
      <c r="M3563">
        <v>0</v>
      </c>
      <c r="N3563">
        <v>0</v>
      </c>
      <c r="P3563">
        <v>40.15</v>
      </c>
      <c r="U3563">
        <v>0</v>
      </c>
      <c r="V3563">
        <v>0</v>
      </c>
      <c r="Y3563">
        <v>0</v>
      </c>
      <c r="AE3563">
        <v>0</v>
      </c>
      <c r="AR3563">
        <v>0</v>
      </c>
      <c r="AS3563" t="s">
        <v>73</v>
      </c>
      <c r="AX3563">
        <v>110</v>
      </c>
      <c r="AY3563" t="s">
        <v>480</v>
      </c>
      <c r="AZ3563">
        <v>3207</v>
      </c>
      <c r="BA3563">
        <v>259940</v>
      </c>
      <c r="BC3563">
        <v>0</v>
      </c>
      <c r="BD3563" t="s">
        <v>59</v>
      </c>
    </row>
    <row r="3564" spans="1:56" x14ac:dyDescent="0.25">
      <c r="A3564">
        <v>1</v>
      </c>
      <c r="B3564">
        <v>4</v>
      </c>
      <c r="C3564">
        <v>26</v>
      </c>
      <c r="D3564">
        <v>280020300000</v>
      </c>
      <c r="E3564" t="s">
        <v>1476</v>
      </c>
      <c r="G3564">
        <v>207</v>
      </c>
      <c r="H3564">
        <v>4</v>
      </c>
      <c r="I3564">
        <v>21</v>
      </c>
      <c r="J3564" t="str">
        <f t="shared" si="55"/>
        <v>04-26-2021</v>
      </c>
      <c r="K3564">
        <v>170581</v>
      </c>
      <c r="L3564">
        <v>2490</v>
      </c>
      <c r="M3564">
        <v>0</v>
      </c>
      <c r="N3564">
        <v>0</v>
      </c>
      <c r="P3564">
        <v>40.15</v>
      </c>
      <c r="Q3564">
        <v>2</v>
      </c>
      <c r="R3564" t="s">
        <v>116</v>
      </c>
      <c r="S3564" t="s">
        <v>123</v>
      </c>
      <c r="T3564" t="s">
        <v>76</v>
      </c>
      <c r="U3564">
        <v>5</v>
      </c>
      <c r="V3564">
        <v>968</v>
      </c>
      <c r="X3564" t="s">
        <v>63</v>
      </c>
      <c r="Y3564">
        <v>864</v>
      </c>
      <c r="Z3564" t="s">
        <v>92</v>
      </c>
      <c r="AA3564" t="s">
        <v>259</v>
      </c>
      <c r="AB3564" t="s">
        <v>66</v>
      </c>
      <c r="AC3564" t="s">
        <v>67</v>
      </c>
      <c r="AE3564">
        <v>8</v>
      </c>
      <c r="AF3564" t="s">
        <v>88</v>
      </c>
      <c r="AK3564" t="s">
        <v>71</v>
      </c>
      <c r="AL3564">
        <v>45</v>
      </c>
      <c r="AN3564" t="s">
        <v>138</v>
      </c>
      <c r="AP3564" t="s">
        <v>56</v>
      </c>
      <c r="AR3564">
        <v>0</v>
      </c>
      <c r="AS3564" t="s">
        <v>73</v>
      </c>
      <c r="AT3564" t="s">
        <v>74</v>
      </c>
      <c r="AV3564" t="s">
        <v>74</v>
      </c>
      <c r="AX3564">
        <v>113</v>
      </c>
      <c r="AY3564" t="s">
        <v>58</v>
      </c>
      <c r="AZ3564">
        <v>3207</v>
      </c>
      <c r="BA3564">
        <v>284430</v>
      </c>
      <c r="BC3564">
        <v>250600</v>
      </c>
      <c r="BD3564" t="s">
        <v>59</v>
      </c>
    </row>
    <row r="3565" spans="1:56" x14ac:dyDescent="0.25">
      <c r="A3565">
        <v>1</v>
      </c>
      <c r="B3565">
        <v>4</v>
      </c>
      <c r="C3565">
        <v>9</v>
      </c>
      <c r="D3565">
        <v>300161800300</v>
      </c>
      <c r="E3565" t="s">
        <v>1499</v>
      </c>
      <c r="G3565">
        <v>174</v>
      </c>
      <c r="H3565">
        <v>4</v>
      </c>
      <c r="I3565">
        <v>21</v>
      </c>
      <c r="J3565" t="str">
        <f t="shared" si="55"/>
        <v>04-09-2021</v>
      </c>
      <c r="K3565">
        <v>50000</v>
      </c>
      <c r="L3565">
        <v>0</v>
      </c>
      <c r="M3565">
        <v>0</v>
      </c>
      <c r="N3565">
        <v>0</v>
      </c>
      <c r="P3565">
        <v>5.0010000000000003</v>
      </c>
      <c r="U3565">
        <v>0</v>
      </c>
      <c r="V3565">
        <v>0</v>
      </c>
      <c r="Y3565">
        <v>0</v>
      </c>
      <c r="AE3565">
        <v>0</v>
      </c>
      <c r="AP3565" t="s">
        <v>56</v>
      </c>
      <c r="AR3565">
        <v>0</v>
      </c>
      <c r="AX3565">
        <v>110</v>
      </c>
      <c r="AY3565" t="s">
        <v>58</v>
      </c>
      <c r="AZ3565">
        <v>5174</v>
      </c>
      <c r="BA3565">
        <v>169460</v>
      </c>
      <c r="BC3565">
        <v>0</v>
      </c>
      <c r="BD3565" t="s">
        <v>59</v>
      </c>
    </row>
    <row r="3566" spans="1:56" x14ac:dyDescent="0.25">
      <c r="A3566">
        <v>1</v>
      </c>
      <c r="B3566">
        <v>4</v>
      </c>
      <c r="C3566">
        <v>9</v>
      </c>
      <c r="D3566">
        <v>300161800310</v>
      </c>
      <c r="E3566" t="s">
        <v>1499</v>
      </c>
      <c r="G3566">
        <v>173</v>
      </c>
      <c r="H3566">
        <v>4</v>
      </c>
      <c r="I3566">
        <v>21</v>
      </c>
      <c r="J3566" t="str">
        <f t="shared" si="55"/>
        <v>04-09-2021</v>
      </c>
      <c r="K3566">
        <v>140000</v>
      </c>
      <c r="L3566">
        <v>0</v>
      </c>
      <c r="M3566">
        <v>0</v>
      </c>
      <c r="N3566">
        <v>0</v>
      </c>
      <c r="P3566">
        <v>5.27</v>
      </c>
      <c r="U3566">
        <v>0</v>
      </c>
      <c r="V3566">
        <v>0</v>
      </c>
      <c r="Y3566">
        <v>0</v>
      </c>
      <c r="AE3566">
        <v>0</v>
      </c>
      <c r="AP3566" t="s">
        <v>56</v>
      </c>
      <c r="AR3566">
        <v>0</v>
      </c>
      <c r="AX3566">
        <v>110</v>
      </c>
      <c r="AY3566" t="s">
        <v>58</v>
      </c>
      <c r="AZ3566">
        <v>1173</v>
      </c>
      <c r="BA3566">
        <v>0</v>
      </c>
      <c r="BC3566">
        <v>0</v>
      </c>
      <c r="BD3566" t="s">
        <v>59</v>
      </c>
    </row>
    <row r="3567" spans="1:56" x14ac:dyDescent="0.25">
      <c r="A3567">
        <v>1</v>
      </c>
      <c r="B3567">
        <v>4</v>
      </c>
      <c r="C3567">
        <v>9</v>
      </c>
      <c r="D3567">
        <v>300161800320</v>
      </c>
      <c r="E3567" t="s">
        <v>1499</v>
      </c>
      <c r="G3567">
        <v>173</v>
      </c>
      <c r="H3567">
        <v>4</v>
      </c>
      <c r="I3567">
        <v>21</v>
      </c>
      <c r="J3567" t="str">
        <f t="shared" si="55"/>
        <v>04-09-2021</v>
      </c>
      <c r="K3567">
        <v>140000</v>
      </c>
      <c r="L3567">
        <v>0</v>
      </c>
      <c r="M3567">
        <v>0</v>
      </c>
      <c r="N3567">
        <v>0</v>
      </c>
      <c r="P3567">
        <v>6</v>
      </c>
      <c r="U3567">
        <v>0</v>
      </c>
      <c r="V3567">
        <v>0</v>
      </c>
      <c r="Y3567">
        <v>0</v>
      </c>
      <c r="AE3567">
        <v>0</v>
      </c>
      <c r="AP3567" t="s">
        <v>56</v>
      </c>
      <c r="AR3567">
        <v>0</v>
      </c>
      <c r="AX3567">
        <v>110</v>
      </c>
      <c r="AY3567" t="s">
        <v>58</v>
      </c>
      <c r="AZ3567">
        <v>1173</v>
      </c>
      <c r="BA3567">
        <v>0</v>
      </c>
      <c r="BC3567">
        <v>0</v>
      </c>
      <c r="BD3567" t="s">
        <v>59</v>
      </c>
    </row>
    <row r="3568" spans="1:56" x14ac:dyDescent="0.25">
      <c r="A3568">
        <v>1</v>
      </c>
      <c r="B3568">
        <v>4</v>
      </c>
      <c r="C3568">
        <v>9</v>
      </c>
      <c r="D3568">
        <v>300161800330</v>
      </c>
      <c r="E3568" t="s">
        <v>1499</v>
      </c>
      <c r="G3568">
        <v>173</v>
      </c>
      <c r="H3568">
        <v>4</v>
      </c>
      <c r="I3568">
        <v>21</v>
      </c>
      <c r="J3568" t="str">
        <f t="shared" si="55"/>
        <v>04-09-2021</v>
      </c>
      <c r="K3568">
        <v>140000</v>
      </c>
      <c r="L3568">
        <v>0</v>
      </c>
      <c r="M3568">
        <v>0</v>
      </c>
      <c r="N3568">
        <v>0</v>
      </c>
      <c r="P3568">
        <v>5.0259999999999998</v>
      </c>
      <c r="U3568">
        <v>0</v>
      </c>
      <c r="V3568">
        <v>0</v>
      </c>
      <c r="Y3568">
        <v>0</v>
      </c>
      <c r="AE3568">
        <v>0</v>
      </c>
      <c r="AP3568" t="s">
        <v>56</v>
      </c>
      <c r="AR3568">
        <v>0</v>
      </c>
      <c r="AT3568" t="s">
        <v>74</v>
      </c>
      <c r="AV3568" t="s">
        <v>74</v>
      </c>
      <c r="AX3568">
        <v>110</v>
      </c>
      <c r="AY3568" t="s">
        <v>58</v>
      </c>
      <c r="AZ3568">
        <v>1173</v>
      </c>
      <c r="BA3568">
        <v>0</v>
      </c>
      <c r="BC3568">
        <v>0</v>
      </c>
      <c r="BD3568" t="s">
        <v>59</v>
      </c>
    </row>
    <row r="3569" spans="1:56" x14ac:dyDescent="0.25">
      <c r="A3569">
        <v>1</v>
      </c>
      <c r="B3569">
        <v>4</v>
      </c>
      <c r="C3569">
        <v>9</v>
      </c>
      <c r="D3569">
        <v>300161800340</v>
      </c>
      <c r="E3569" t="s">
        <v>1499</v>
      </c>
      <c r="G3569">
        <v>173</v>
      </c>
      <c r="H3569">
        <v>4</v>
      </c>
      <c r="I3569">
        <v>21</v>
      </c>
      <c r="J3569" t="str">
        <f t="shared" si="55"/>
        <v>04-09-2021</v>
      </c>
      <c r="K3569">
        <v>140000</v>
      </c>
      <c r="L3569">
        <v>0</v>
      </c>
      <c r="M3569">
        <v>0</v>
      </c>
      <c r="N3569">
        <v>0</v>
      </c>
      <c r="P3569">
        <v>6.7809999999999997</v>
      </c>
      <c r="U3569">
        <v>0</v>
      </c>
      <c r="V3569">
        <v>0</v>
      </c>
      <c r="Y3569">
        <v>0</v>
      </c>
      <c r="AE3569">
        <v>0</v>
      </c>
      <c r="AP3569" t="s">
        <v>56</v>
      </c>
      <c r="AR3569">
        <v>0</v>
      </c>
      <c r="AX3569">
        <v>110</v>
      </c>
      <c r="AY3569" t="s">
        <v>58</v>
      </c>
      <c r="AZ3569">
        <v>1173</v>
      </c>
      <c r="BA3569">
        <v>0</v>
      </c>
      <c r="BC3569">
        <v>0</v>
      </c>
      <c r="BD3569" t="s">
        <v>59</v>
      </c>
    </row>
    <row r="3570" spans="1:56" x14ac:dyDescent="0.25">
      <c r="A3570">
        <v>1</v>
      </c>
      <c r="B3570">
        <v>4</v>
      </c>
      <c r="C3570">
        <v>7</v>
      </c>
      <c r="D3570">
        <v>300170400100</v>
      </c>
      <c r="E3570" t="s">
        <v>1504</v>
      </c>
      <c r="G3570">
        <v>161</v>
      </c>
      <c r="H3570">
        <v>4</v>
      </c>
      <c r="I3570">
        <v>21</v>
      </c>
      <c r="J3570" t="str">
        <f t="shared" si="55"/>
        <v>04-07-2021</v>
      </c>
      <c r="K3570">
        <v>152000</v>
      </c>
      <c r="L3570">
        <v>0</v>
      </c>
      <c r="M3570">
        <v>0</v>
      </c>
      <c r="N3570">
        <v>0</v>
      </c>
      <c r="P3570">
        <v>28.806000000000001</v>
      </c>
      <c r="U3570">
        <v>0</v>
      </c>
      <c r="V3570">
        <v>0</v>
      </c>
      <c r="Y3570">
        <v>0</v>
      </c>
      <c r="AE3570">
        <v>0</v>
      </c>
      <c r="AR3570">
        <v>0</v>
      </c>
      <c r="AS3570" t="s">
        <v>174</v>
      </c>
      <c r="AX3570">
        <v>110</v>
      </c>
      <c r="AY3570" t="s">
        <v>58</v>
      </c>
      <c r="AZ3570">
        <v>1161</v>
      </c>
      <c r="BA3570">
        <v>0</v>
      </c>
      <c r="BC3570">
        <v>0</v>
      </c>
      <c r="BD3570" t="s">
        <v>59</v>
      </c>
    </row>
    <row r="3571" spans="1:56" x14ac:dyDescent="0.25">
      <c r="A3571">
        <v>1</v>
      </c>
      <c r="B3571">
        <v>4</v>
      </c>
      <c r="C3571">
        <v>9</v>
      </c>
      <c r="D3571">
        <v>300170700000</v>
      </c>
      <c r="E3571" t="s">
        <v>314</v>
      </c>
      <c r="G3571">
        <v>174</v>
      </c>
      <c r="H3571">
        <v>4</v>
      </c>
      <c r="I3571">
        <v>21</v>
      </c>
      <c r="J3571" t="str">
        <f t="shared" si="55"/>
        <v>04-09-2021</v>
      </c>
      <c r="K3571">
        <v>50000</v>
      </c>
      <c r="L3571">
        <v>0</v>
      </c>
      <c r="M3571">
        <v>0</v>
      </c>
      <c r="N3571">
        <v>0</v>
      </c>
      <c r="P3571">
        <v>4.8120000000000003</v>
      </c>
      <c r="U3571">
        <v>0</v>
      </c>
      <c r="V3571">
        <v>0</v>
      </c>
      <c r="Y3571">
        <v>0</v>
      </c>
      <c r="AE3571">
        <v>0</v>
      </c>
      <c r="AP3571" t="s">
        <v>56</v>
      </c>
      <c r="AR3571">
        <v>0</v>
      </c>
      <c r="AS3571" t="s">
        <v>73</v>
      </c>
      <c r="AX3571">
        <v>110</v>
      </c>
      <c r="AY3571" t="s">
        <v>58</v>
      </c>
      <c r="AZ3571">
        <v>6174</v>
      </c>
      <c r="BA3571">
        <v>17540</v>
      </c>
      <c r="BC3571">
        <v>0</v>
      </c>
      <c r="BD3571" t="s">
        <v>59</v>
      </c>
    </row>
    <row r="3572" spans="1:56" x14ac:dyDescent="0.25">
      <c r="A3572">
        <v>1</v>
      </c>
      <c r="B3572">
        <v>4</v>
      </c>
      <c r="C3572">
        <v>15</v>
      </c>
      <c r="D3572">
        <v>300172000200</v>
      </c>
      <c r="E3572" t="s">
        <v>1505</v>
      </c>
      <c r="G3572">
        <v>177</v>
      </c>
      <c r="H3572">
        <v>4</v>
      </c>
      <c r="I3572">
        <v>21</v>
      </c>
      <c r="J3572" t="str">
        <f t="shared" si="55"/>
        <v>04-15-2021</v>
      </c>
      <c r="K3572">
        <v>160000</v>
      </c>
      <c r="L3572">
        <v>960</v>
      </c>
      <c r="M3572">
        <v>0</v>
      </c>
      <c r="N3572">
        <v>0</v>
      </c>
      <c r="P3572">
        <v>1.43</v>
      </c>
      <c r="Q3572" t="s">
        <v>98</v>
      </c>
      <c r="R3572">
        <v>1</v>
      </c>
      <c r="S3572">
        <v>9891</v>
      </c>
      <c r="T3572" t="s">
        <v>1506</v>
      </c>
      <c r="U3572">
        <v>0</v>
      </c>
      <c r="V3572">
        <v>960</v>
      </c>
      <c r="W3572" t="s">
        <v>71</v>
      </c>
      <c r="X3572" t="s">
        <v>63</v>
      </c>
      <c r="Y3572">
        <v>1344</v>
      </c>
      <c r="Z3572" t="s">
        <v>92</v>
      </c>
      <c r="AA3572" t="s">
        <v>157</v>
      </c>
      <c r="AB3572" t="s">
        <v>66</v>
      </c>
      <c r="AC3572" t="s">
        <v>67</v>
      </c>
      <c r="AE3572">
        <v>7</v>
      </c>
      <c r="AF3572" t="s">
        <v>81</v>
      </c>
      <c r="AL3572">
        <v>22</v>
      </c>
      <c r="AN3572" t="s">
        <v>72</v>
      </c>
      <c r="AP3572" t="s">
        <v>56</v>
      </c>
      <c r="AR3572">
        <v>0</v>
      </c>
      <c r="AS3572" t="s">
        <v>73</v>
      </c>
      <c r="AT3572" t="s">
        <v>74</v>
      </c>
      <c r="AV3572" t="s">
        <v>74</v>
      </c>
      <c r="AX3572">
        <v>510</v>
      </c>
      <c r="AY3572" t="s">
        <v>1507</v>
      </c>
      <c r="AZ3572">
        <v>3177</v>
      </c>
      <c r="BA3572">
        <v>15230</v>
      </c>
      <c r="BC3572">
        <v>139690</v>
      </c>
      <c r="BD3572" t="s">
        <v>59</v>
      </c>
    </row>
    <row r="3573" spans="1:56" x14ac:dyDescent="0.25">
      <c r="A3573">
        <v>1</v>
      </c>
      <c r="B3573">
        <v>4</v>
      </c>
      <c r="C3573">
        <v>15</v>
      </c>
      <c r="D3573">
        <v>300172000300</v>
      </c>
      <c r="E3573" t="s">
        <v>1508</v>
      </c>
      <c r="G3573">
        <v>177</v>
      </c>
      <c r="H3573">
        <v>4</v>
      </c>
      <c r="I3573">
        <v>21</v>
      </c>
      <c r="J3573" t="str">
        <f t="shared" si="55"/>
        <v>04-15-2021</v>
      </c>
      <c r="K3573">
        <v>160000</v>
      </c>
      <c r="L3573">
        <v>0</v>
      </c>
      <c r="M3573">
        <v>0</v>
      </c>
      <c r="N3573">
        <v>0</v>
      </c>
      <c r="P3573">
        <v>0.57399999999999995</v>
      </c>
      <c r="U3573">
        <v>0</v>
      </c>
      <c r="V3573">
        <v>0</v>
      </c>
      <c r="Y3573">
        <v>0</v>
      </c>
      <c r="AE3573">
        <v>0</v>
      </c>
      <c r="AP3573" t="s">
        <v>56</v>
      </c>
      <c r="AR3573">
        <v>0</v>
      </c>
      <c r="AS3573" t="s">
        <v>73</v>
      </c>
      <c r="AX3573">
        <v>500</v>
      </c>
      <c r="AY3573" t="s">
        <v>1509</v>
      </c>
      <c r="AZ3573">
        <v>3177</v>
      </c>
      <c r="BA3573">
        <v>1890</v>
      </c>
      <c r="BC3573">
        <v>0</v>
      </c>
      <c r="BD3573" t="s">
        <v>59</v>
      </c>
    </row>
    <row r="3574" spans="1:56" x14ac:dyDescent="0.25">
      <c r="A3574">
        <v>1</v>
      </c>
      <c r="B3574">
        <v>4</v>
      </c>
      <c r="C3574">
        <v>23</v>
      </c>
      <c r="D3574">
        <v>300401400400</v>
      </c>
      <c r="E3574" t="s">
        <v>1563</v>
      </c>
      <c r="G3574">
        <v>205</v>
      </c>
      <c r="H3574">
        <v>4</v>
      </c>
      <c r="I3574">
        <v>21</v>
      </c>
      <c r="J3574" t="str">
        <f t="shared" si="55"/>
        <v>04-23-2021</v>
      </c>
      <c r="K3574">
        <v>144900</v>
      </c>
      <c r="L3574">
        <v>0</v>
      </c>
      <c r="M3574">
        <v>0</v>
      </c>
      <c r="N3574">
        <v>0</v>
      </c>
      <c r="P3574">
        <v>0.66</v>
      </c>
      <c r="U3574">
        <v>0</v>
      </c>
      <c r="V3574">
        <v>0</v>
      </c>
      <c r="Y3574">
        <v>0</v>
      </c>
      <c r="AE3574">
        <v>0</v>
      </c>
      <c r="AP3574" t="s">
        <v>56</v>
      </c>
      <c r="AR3574">
        <v>3085</v>
      </c>
      <c r="AS3574" t="s">
        <v>73</v>
      </c>
      <c r="AT3574" t="s">
        <v>74</v>
      </c>
      <c r="AV3574" t="s">
        <v>74</v>
      </c>
      <c r="AX3574">
        <v>110</v>
      </c>
      <c r="AY3574" t="s">
        <v>58</v>
      </c>
      <c r="AZ3574">
        <v>3205</v>
      </c>
      <c r="BA3574">
        <v>69690</v>
      </c>
      <c r="BC3574">
        <v>0</v>
      </c>
      <c r="BD3574" t="s">
        <v>59</v>
      </c>
    </row>
    <row r="3575" spans="1:56" x14ac:dyDescent="0.25">
      <c r="A3575">
        <v>1</v>
      </c>
      <c r="B3575">
        <v>4</v>
      </c>
      <c r="C3575">
        <v>29</v>
      </c>
      <c r="D3575">
        <v>300490700000</v>
      </c>
      <c r="E3575" t="s">
        <v>1602</v>
      </c>
      <c r="G3575">
        <v>211</v>
      </c>
      <c r="H3575">
        <v>4</v>
      </c>
      <c r="I3575">
        <v>21</v>
      </c>
      <c r="J3575" t="str">
        <f t="shared" si="55"/>
        <v>04-29-2021</v>
      </c>
      <c r="K3575">
        <v>1195584</v>
      </c>
      <c r="L3575">
        <v>0</v>
      </c>
      <c r="M3575">
        <v>0</v>
      </c>
      <c r="N3575">
        <v>0</v>
      </c>
      <c r="P3575">
        <v>40</v>
      </c>
      <c r="U3575">
        <v>0</v>
      </c>
      <c r="V3575">
        <v>0</v>
      </c>
      <c r="Y3575">
        <v>0</v>
      </c>
      <c r="AE3575">
        <v>0</v>
      </c>
      <c r="AR3575">
        <v>0</v>
      </c>
      <c r="AS3575" t="s">
        <v>73</v>
      </c>
      <c r="AX3575">
        <v>110</v>
      </c>
      <c r="AY3575" t="s">
        <v>423</v>
      </c>
      <c r="AZ3575">
        <v>6211</v>
      </c>
      <c r="BA3575">
        <v>270800</v>
      </c>
      <c r="BC3575">
        <v>0</v>
      </c>
      <c r="BD3575" t="s">
        <v>59</v>
      </c>
    </row>
    <row r="3576" spans="1:56" x14ac:dyDescent="0.25">
      <c r="A3576">
        <v>1</v>
      </c>
      <c r="B3576">
        <v>4</v>
      </c>
      <c r="C3576">
        <v>30</v>
      </c>
      <c r="D3576">
        <v>310211100000</v>
      </c>
      <c r="E3576" t="s">
        <v>1728</v>
      </c>
      <c r="G3576">
        <v>217</v>
      </c>
      <c r="H3576">
        <v>4</v>
      </c>
      <c r="I3576">
        <v>21</v>
      </c>
      <c r="J3576" t="str">
        <f t="shared" si="55"/>
        <v>04-30-2021</v>
      </c>
      <c r="K3576">
        <v>130000</v>
      </c>
      <c r="L3576">
        <v>1584</v>
      </c>
      <c r="M3576">
        <v>102</v>
      </c>
      <c r="N3576">
        <v>130</v>
      </c>
      <c r="P3576">
        <v>0</v>
      </c>
      <c r="Q3576">
        <v>2</v>
      </c>
      <c r="R3576" t="s">
        <v>116</v>
      </c>
      <c r="S3576" t="s">
        <v>231</v>
      </c>
      <c r="T3576" t="s">
        <v>76</v>
      </c>
      <c r="U3576">
        <v>0</v>
      </c>
      <c r="V3576">
        <v>128</v>
      </c>
      <c r="X3576" t="s">
        <v>63</v>
      </c>
      <c r="Y3576">
        <v>0</v>
      </c>
      <c r="AA3576" t="s">
        <v>152</v>
      </c>
      <c r="AB3576" t="s">
        <v>66</v>
      </c>
      <c r="AC3576" t="s">
        <v>67</v>
      </c>
      <c r="AE3576">
        <v>7</v>
      </c>
      <c r="AF3576" t="s">
        <v>81</v>
      </c>
      <c r="AK3576" t="s">
        <v>90</v>
      </c>
      <c r="AL3576">
        <v>42</v>
      </c>
      <c r="AN3576" t="s">
        <v>138</v>
      </c>
      <c r="AP3576" t="s">
        <v>56</v>
      </c>
      <c r="AR3576">
        <v>3116</v>
      </c>
      <c r="AS3576" t="s">
        <v>73</v>
      </c>
      <c r="AT3576" t="s">
        <v>213</v>
      </c>
      <c r="AV3576" t="s">
        <v>213</v>
      </c>
      <c r="AX3576">
        <v>510</v>
      </c>
      <c r="AY3576" t="s">
        <v>1729</v>
      </c>
      <c r="AZ3576">
        <v>3217</v>
      </c>
      <c r="BA3576">
        <v>19890</v>
      </c>
      <c r="BC3576">
        <v>73710</v>
      </c>
      <c r="BD3576" t="s">
        <v>59</v>
      </c>
    </row>
    <row r="3577" spans="1:56" x14ac:dyDescent="0.25">
      <c r="A3577">
        <v>1</v>
      </c>
      <c r="B3577">
        <v>4</v>
      </c>
      <c r="C3577">
        <v>22</v>
      </c>
      <c r="D3577">
        <v>320041700000</v>
      </c>
      <c r="E3577" t="s">
        <v>1816</v>
      </c>
      <c r="G3577">
        <v>198</v>
      </c>
      <c r="H3577">
        <v>4</v>
      </c>
      <c r="I3577">
        <v>21</v>
      </c>
      <c r="J3577" t="str">
        <f t="shared" si="55"/>
        <v>04-22-2021</v>
      </c>
      <c r="K3577">
        <v>3000</v>
      </c>
      <c r="L3577">
        <v>0</v>
      </c>
      <c r="M3577">
        <v>45</v>
      </c>
      <c r="N3577">
        <v>120</v>
      </c>
      <c r="P3577">
        <v>0</v>
      </c>
      <c r="U3577">
        <v>0</v>
      </c>
      <c r="V3577">
        <v>0</v>
      </c>
      <c r="Y3577">
        <v>0</v>
      </c>
      <c r="AE3577">
        <v>0</v>
      </c>
      <c r="AP3577" t="s">
        <v>56</v>
      </c>
      <c r="AR3577">
        <v>3253</v>
      </c>
      <c r="AS3577" t="s">
        <v>73</v>
      </c>
      <c r="AT3577" t="s">
        <v>213</v>
      </c>
      <c r="AV3577" t="s">
        <v>213</v>
      </c>
      <c r="AX3577">
        <v>500</v>
      </c>
      <c r="AY3577" t="s">
        <v>58</v>
      </c>
      <c r="AZ3577">
        <v>1198</v>
      </c>
      <c r="BA3577">
        <v>6110</v>
      </c>
      <c r="BC3577">
        <v>0</v>
      </c>
      <c r="BD3577" t="s">
        <v>59</v>
      </c>
    </row>
    <row r="3578" spans="1:56" x14ac:dyDescent="0.25">
      <c r="A3578">
        <v>1</v>
      </c>
      <c r="B3578">
        <v>4</v>
      </c>
      <c r="C3578">
        <v>22</v>
      </c>
      <c r="D3578">
        <v>320050200000</v>
      </c>
      <c r="E3578" t="s">
        <v>1817</v>
      </c>
      <c r="G3578">
        <v>198</v>
      </c>
      <c r="H3578">
        <v>4</v>
      </c>
      <c r="I3578">
        <v>21</v>
      </c>
      <c r="J3578" t="str">
        <f t="shared" si="55"/>
        <v>04-22-2021</v>
      </c>
      <c r="K3578">
        <v>3000</v>
      </c>
      <c r="L3578">
        <v>0</v>
      </c>
      <c r="M3578">
        <v>0</v>
      </c>
      <c r="N3578">
        <v>0</v>
      </c>
      <c r="P3578">
        <v>0</v>
      </c>
      <c r="U3578">
        <v>0</v>
      </c>
      <c r="V3578">
        <v>0</v>
      </c>
      <c r="Y3578">
        <v>0</v>
      </c>
      <c r="AE3578">
        <v>0</v>
      </c>
      <c r="AR3578">
        <v>3253</v>
      </c>
      <c r="AS3578" t="s">
        <v>73</v>
      </c>
      <c r="AX3578">
        <v>599</v>
      </c>
      <c r="AY3578" t="s">
        <v>1818</v>
      </c>
      <c r="AZ3578">
        <v>1198</v>
      </c>
      <c r="BA3578">
        <v>0</v>
      </c>
      <c r="BC3578">
        <v>0</v>
      </c>
      <c r="BD3578" t="s">
        <v>59</v>
      </c>
    </row>
    <row r="3579" spans="1:56" x14ac:dyDescent="0.25">
      <c r="A3579">
        <v>1</v>
      </c>
      <c r="B3579">
        <v>4</v>
      </c>
      <c r="C3579">
        <v>1</v>
      </c>
      <c r="D3579">
        <v>320201100000</v>
      </c>
      <c r="E3579" t="s">
        <v>1893</v>
      </c>
      <c r="G3579">
        <v>150</v>
      </c>
      <c r="H3579">
        <v>4</v>
      </c>
      <c r="I3579">
        <v>21</v>
      </c>
      <c r="J3579" t="str">
        <f t="shared" si="55"/>
        <v>04-01-2021</v>
      </c>
      <c r="K3579">
        <v>118000</v>
      </c>
      <c r="L3579">
        <v>0</v>
      </c>
      <c r="M3579">
        <v>50</v>
      </c>
      <c r="N3579">
        <v>165</v>
      </c>
      <c r="P3579">
        <v>0</v>
      </c>
      <c r="U3579">
        <v>0</v>
      </c>
      <c r="V3579">
        <v>0</v>
      </c>
      <c r="Y3579">
        <v>0</v>
      </c>
      <c r="AE3579">
        <v>0</v>
      </c>
      <c r="AP3579" t="s">
        <v>56</v>
      </c>
      <c r="AR3579">
        <v>3254</v>
      </c>
      <c r="AS3579" t="s">
        <v>73</v>
      </c>
      <c r="AT3579" t="s">
        <v>213</v>
      </c>
      <c r="AV3579" t="s">
        <v>213</v>
      </c>
      <c r="AX3579">
        <v>500</v>
      </c>
      <c r="AY3579" t="s">
        <v>58</v>
      </c>
      <c r="AZ3579">
        <v>5150</v>
      </c>
      <c r="BA3579">
        <v>8060</v>
      </c>
      <c r="BC3579">
        <v>0</v>
      </c>
      <c r="BD3579" t="s">
        <v>59</v>
      </c>
    </row>
    <row r="3580" spans="1:56" x14ac:dyDescent="0.25">
      <c r="A3580">
        <v>1</v>
      </c>
      <c r="B3580">
        <v>4</v>
      </c>
      <c r="C3580">
        <v>1</v>
      </c>
      <c r="D3580">
        <v>320201200000</v>
      </c>
      <c r="E3580" t="s">
        <v>1894</v>
      </c>
      <c r="G3580">
        <v>150</v>
      </c>
      <c r="H3580">
        <v>4</v>
      </c>
      <c r="I3580">
        <v>21</v>
      </c>
      <c r="J3580" t="str">
        <f t="shared" si="55"/>
        <v>04-01-2021</v>
      </c>
      <c r="K3580">
        <v>118000</v>
      </c>
      <c r="L3580">
        <v>5101</v>
      </c>
      <c r="M3580">
        <v>50</v>
      </c>
      <c r="N3580">
        <v>165</v>
      </c>
      <c r="P3580">
        <v>0</v>
      </c>
      <c r="Q3580" t="s">
        <v>61</v>
      </c>
      <c r="R3580" t="s">
        <v>116</v>
      </c>
      <c r="S3580" t="s">
        <v>142</v>
      </c>
      <c r="T3580" t="s">
        <v>62</v>
      </c>
      <c r="U3580">
        <v>0</v>
      </c>
      <c r="V3580">
        <v>836</v>
      </c>
      <c r="X3580" t="s">
        <v>63</v>
      </c>
      <c r="Y3580">
        <v>380</v>
      </c>
      <c r="Z3580" t="s">
        <v>64</v>
      </c>
      <c r="AA3580" t="s">
        <v>152</v>
      </c>
      <c r="AB3580" t="s">
        <v>66</v>
      </c>
      <c r="AC3580" t="s">
        <v>67</v>
      </c>
      <c r="AE3580">
        <v>8</v>
      </c>
      <c r="AF3580" t="s">
        <v>309</v>
      </c>
      <c r="AK3580" t="s">
        <v>71</v>
      </c>
      <c r="AL3580">
        <v>45</v>
      </c>
      <c r="AN3580" t="s">
        <v>82</v>
      </c>
      <c r="AP3580" t="s">
        <v>56</v>
      </c>
      <c r="AR3580">
        <v>3254</v>
      </c>
      <c r="AS3580" t="s">
        <v>73</v>
      </c>
      <c r="AT3580" t="s">
        <v>213</v>
      </c>
      <c r="AV3580" t="s">
        <v>213</v>
      </c>
      <c r="AX3580">
        <v>530</v>
      </c>
      <c r="AY3580" t="s">
        <v>58</v>
      </c>
      <c r="AZ3580">
        <v>4150</v>
      </c>
      <c r="BA3580">
        <v>8060</v>
      </c>
      <c r="BC3580">
        <v>135140</v>
      </c>
      <c r="BD3580" t="s">
        <v>59</v>
      </c>
    </row>
    <row r="3581" spans="1:56" x14ac:dyDescent="0.25">
      <c r="A3581">
        <v>1</v>
      </c>
      <c r="B3581">
        <v>4</v>
      </c>
      <c r="C3581">
        <v>1</v>
      </c>
      <c r="D3581">
        <v>320341600000</v>
      </c>
      <c r="E3581" t="s">
        <v>1984</v>
      </c>
      <c r="G3581">
        <v>147</v>
      </c>
      <c r="H3581">
        <v>4</v>
      </c>
      <c r="I3581">
        <v>21</v>
      </c>
      <c r="J3581" t="str">
        <f t="shared" si="55"/>
        <v>04-01-2021</v>
      </c>
      <c r="K3581">
        <v>18000</v>
      </c>
      <c r="L3581">
        <v>0</v>
      </c>
      <c r="M3581">
        <v>60</v>
      </c>
      <c r="N3581">
        <v>160</v>
      </c>
      <c r="P3581">
        <v>0</v>
      </c>
      <c r="U3581">
        <v>0</v>
      </c>
      <c r="V3581">
        <v>0</v>
      </c>
      <c r="Y3581">
        <v>0</v>
      </c>
      <c r="AE3581">
        <v>0</v>
      </c>
      <c r="AP3581" t="s">
        <v>56</v>
      </c>
      <c r="AR3581">
        <v>3254</v>
      </c>
      <c r="AS3581" t="s">
        <v>73</v>
      </c>
      <c r="AT3581" t="s">
        <v>213</v>
      </c>
      <c r="AV3581" t="s">
        <v>213</v>
      </c>
      <c r="AX3581">
        <v>500</v>
      </c>
      <c r="AY3581" t="s">
        <v>58</v>
      </c>
      <c r="AZ3581">
        <v>5147</v>
      </c>
      <c r="BA3581">
        <v>9460</v>
      </c>
      <c r="BC3581">
        <v>0</v>
      </c>
      <c r="BD3581" t="s">
        <v>59</v>
      </c>
    </row>
    <row r="3582" spans="1:56" x14ac:dyDescent="0.25">
      <c r="A3582">
        <v>1</v>
      </c>
      <c r="B3582">
        <v>4</v>
      </c>
      <c r="C3582">
        <v>15</v>
      </c>
      <c r="D3582">
        <v>320380500000</v>
      </c>
      <c r="E3582" t="s">
        <v>2005</v>
      </c>
      <c r="G3582">
        <v>179</v>
      </c>
      <c r="H3582">
        <v>4</v>
      </c>
      <c r="I3582">
        <v>21</v>
      </c>
      <c r="J3582" t="str">
        <f t="shared" si="55"/>
        <v>04-15-2021</v>
      </c>
      <c r="K3582">
        <v>132500</v>
      </c>
      <c r="L3582">
        <v>1432</v>
      </c>
      <c r="M3582">
        <v>92</v>
      </c>
      <c r="N3582">
        <v>150</v>
      </c>
      <c r="P3582">
        <v>0</v>
      </c>
      <c r="Q3582">
        <v>1</v>
      </c>
      <c r="R3582">
        <v>1</v>
      </c>
      <c r="S3582">
        <v>9491</v>
      </c>
      <c r="T3582" t="s">
        <v>2006</v>
      </c>
      <c r="U3582">
        <v>0</v>
      </c>
      <c r="V3582">
        <v>1096</v>
      </c>
      <c r="W3582" t="s">
        <v>71</v>
      </c>
      <c r="X3582" t="s">
        <v>63</v>
      </c>
      <c r="Y3582">
        <v>440</v>
      </c>
      <c r="Z3582" t="s">
        <v>64</v>
      </c>
      <c r="AA3582" t="s">
        <v>96</v>
      </c>
      <c r="AB3582" t="s">
        <v>66</v>
      </c>
      <c r="AC3582" t="s">
        <v>67</v>
      </c>
      <c r="AE3582">
        <v>8</v>
      </c>
      <c r="AF3582" t="s">
        <v>81</v>
      </c>
      <c r="AK3582" t="s">
        <v>71</v>
      </c>
      <c r="AL3582">
        <v>37</v>
      </c>
      <c r="AN3582" t="s">
        <v>82</v>
      </c>
      <c r="AP3582" t="s">
        <v>56</v>
      </c>
      <c r="AR3582">
        <v>3247</v>
      </c>
      <c r="AS3582" t="s">
        <v>73</v>
      </c>
      <c r="AT3582" t="s">
        <v>213</v>
      </c>
      <c r="AV3582" t="s">
        <v>213</v>
      </c>
      <c r="AX3582">
        <v>510</v>
      </c>
      <c r="AY3582" t="s">
        <v>2007</v>
      </c>
      <c r="AZ3582">
        <v>5179</v>
      </c>
      <c r="BA3582">
        <v>17400</v>
      </c>
      <c r="BC3582">
        <v>97370</v>
      </c>
      <c r="BD3582" t="s">
        <v>59</v>
      </c>
    </row>
    <row r="3583" spans="1:56" x14ac:dyDescent="0.25">
      <c r="A3583">
        <v>1</v>
      </c>
      <c r="B3583">
        <v>4</v>
      </c>
      <c r="C3583">
        <v>1</v>
      </c>
      <c r="D3583">
        <v>320540400000</v>
      </c>
      <c r="E3583" t="s">
        <v>2047</v>
      </c>
      <c r="G3583">
        <v>146</v>
      </c>
      <c r="H3583">
        <v>4</v>
      </c>
      <c r="I3583">
        <v>21</v>
      </c>
      <c r="J3583" t="str">
        <f t="shared" si="55"/>
        <v>04-01-2021</v>
      </c>
      <c r="K3583">
        <v>108000</v>
      </c>
      <c r="L3583">
        <v>1652</v>
      </c>
      <c r="M3583">
        <v>63</v>
      </c>
      <c r="N3583">
        <v>65</v>
      </c>
      <c r="P3583">
        <v>0</v>
      </c>
      <c r="Q3583">
        <v>1</v>
      </c>
      <c r="R3583">
        <v>4</v>
      </c>
      <c r="S3583" t="s">
        <v>2048</v>
      </c>
      <c r="T3583" t="s">
        <v>112</v>
      </c>
      <c r="U3583">
        <v>0</v>
      </c>
      <c r="V3583">
        <v>700</v>
      </c>
      <c r="X3583" t="s">
        <v>63</v>
      </c>
      <c r="Y3583">
        <v>336</v>
      </c>
      <c r="Z3583" t="s">
        <v>92</v>
      </c>
      <c r="AA3583" t="s">
        <v>2049</v>
      </c>
      <c r="AB3583" t="s">
        <v>66</v>
      </c>
      <c r="AC3583" t="s">
        <v>67</v>
      </c>
      <c r="AE3583">
        <v>5</v>
      </c>
      <c r="AF3583" t="s">
        <v>81</v>
      </c>
      <c r="AK3583" t="s">
        <v>64</v>
      </c>
      <c r="AL3583">
        <v>28</v>
      </c>
      <c r="AM3583">
        <v>50</v>
      </c>
      <c r="AN3583" t="s">
        <v>82</v>
      </c>
      <c r="AP3583" t="s">
        <v>56</v>
      </c>
      <c r="AR3583">
        <v>3271</v>
      </c>
      <c r="AS3583" t="s">
        <v>73</v>
      </c>
      <c r="AT3583" t="s">
        <v>213</v>
      </c>
      <c r="AV3583" t="s">
        <v>213</v>
      </c>
      <c r="AX3583">
        <v>510</v>
      </c>
      <c r="AY3583" t="s">
        <v>58</v>
      </c>
      <c r="AZ3583">
        <v>6146</v>
      </c>
      <c r="BA3583">
        <v>11090</v>
      </c>
      <c r="BC3583">
        <v>97430</v>
      </c>
      <c r="BD3583" t="s">
        <v>59</v>
      </c>
    </row>
    <row r="3584" spans="1:56" x14ac:dyDescent="0.25">
      <c r="A3584">
        <v>1</v>
      </c>
      <c r="B3584">
        <v>4</v>
      </c>
      <c r="C3584">
        <v>1</v>
      </c>
      <c r="D3584">
        <v>320540600000</v>
      </c>
      <c r="E3584" t="s">
        <v>2050</v>
      </c>
      <c r="G3584">
        <v>146</v>
      </c>
      <c r="H3584">
        <v>4</v>
      </c>
      <c r="I3584">
        <v>21</v>
      </c>
      <c r="J3584" t="str">
        <f t="shared" si="55"/>
        <v>04-01-2021</v>
      </c>
      <c r="K3584">
        <v>108000</v>
      </c>
      <c r="L3584">
        <v>0</v>
      </c>
      <c r="M3584">
        <v>63</v>
      </c>
      <c r="N3584">
        <v>65</v>
      </c>
      <c r="P3584">
        <v>0</v>
      </c>
      <c r="U3584">
        <v>0</v>
      </c>
      <c r="V3584">
        <v>0</v>
      </c>
      <c r="Y3584">
        <v>0</v>
      </c>
      <c r="AE3584">
        <v>0</v>
      </c>
      <c r="AR3584">
        <v>3271</v>
      </c>
      <c r="AS3584" t="s">
        <v>73</v>
      </c>
      <c r="AX3584">
        <v>500</v>
      </c>
      <c r="AY3584" t="s">
        <v>755</v>
      </c>
      <c r="AZ3584">
        <v>6146</v>
      </c>
      <c r="BA3584">
        <v>0</v>
      </c>
      <c r="BC3584">
        <v>0</v>
      </c>
      <c r="BD3584" t="s">
        <v>59</v>
      </c>
    </row>
    <row r="3585" spans="1:56" x14ac:dyDescent="0.25">
      <c r="A3585">
        <v>1</v>
      </c>
      <c r="B3585">
        <v>4</v>
      </c>
      <c r="C3585">
        <v>8</v>
      </c>
      <c r="D3585">
        <v>320762014100</v>
      </c>
      <c r="E3585" t="s">
        <v>2185</v>
      </c>
      <c r="G3585">
        <v>165</v>
      </c>
      <c r="H3585">
        <v>4</v>
      </c>
      <c r="I3585">
        <v>21</v>
      </c>
      <c r="J3585" t="str">
        <f t="shared" si="55"/>
        <v>04-08-2021</v>
      </c>
      <c r="K3585">
        <v>200000</v>
      </c>
      <c r="L3585">
        <v>1676</v>
      </c>
      <c r="M3585">
        <v>145</v>
      </c>
      <c r="N3585">
        <v>110</v>
      </c>
      <c r="P3585">
        <v>0</v>
      </c>
      <c r="Q3585">
        <v>1</v>
      </c>
      <c r="R3585">
        <v>1</v>
      </c>
      <c r="S3585">
        <v>9921</v>
      </c>
      <c r="T3585" t="s">
        <v>86</v>
      </c>
      <c r="U3585">
        <v>0</v>
      </c>
      <c r="V3585">
        <v>1676</v>
      </c>
      <c r="W3585" t="s">
        <v>71</v>
      </c>
      <c r="X3585" t="s">
        <v>63</v>
      </c>
      <c r="Y3585">
        <v>621</v>
      </c>
      <c r="Z3585" t="s">
        <v>64</v>
      </c>
      <c r="AA3585" t="s">
        <v>152</v>
      </c>
      <c r="AB3585" t="s">
        <v>66</v>
      </c>
      <c r="AC3585" t="s">
        <v>67</v>
      </c>
      <c r="AE3585">
        <v>6</v>
      </c>
      <c r="AF3585" t="s">
        <v>68</v>
      </c>
      <c r="AG3585" t="s">
        <v>69</v>
      </c>
      <c r="AK3585" t="s">
        <v>64</v>
      </c>
      <c r="AL3585">
        <v>15</v>
      </c>
      <c r="AN3585" t="s">
        <v>310</v>
      </c>
      <c r="AP3585" t="s">
        <v>56</v>
      </c>
      <c r="AR3585">
        <v>3248</v>
      </c>
      <c r="AS3585" t="s">
        <v>73</v>
      </c>
      <c r="AT3585" t="s">
        <v>213</v>
      </c>
      <c r="AV3585" t="s">
        <v>213</v>
      </c>
      <c r="AX3585">
        <v>510</v>
      </c>
      <c r="AY3585" t="s">
        <v>462</v>
      </c>
      <c r="AZ3585">
        <v>1165</v>
      </c>
      <c r="BA3585">
        <v>27110</v>
      </c>
      <c r="BC3585">
        <v>148540</v>
      </c>
      <c r="BD3585" t="s">
        <v>59</v>
      </c>
    </row>
    <row r="3586" spans="1:56" x14ac:dyDescent="0.25">
      <c r="A3586">
        <v>1</v>
      </c>
      <c r="B3586">
        <v>4</v>
      </c>
      <c r="C3586">
        <v>22</v>
      </c>
      <c r="D3586">
        <v>320771800200</v>
      </c>
      <c r="E3586" t="s">
        <v>2196</v>
      </c>
      <c r="G3586">
        <v>196</v>
      </c>
      <c r="H3586">
        <v>4</v>
      </c>
      <c r="I3586">
        <v>21</v>
      </c>
      <c r="J3586" t="str">
        <f t="shared" ref="J3586:J3649" si="56">CONCATENATE(TEXT(H3586,"00"),"-",TEXT(C3586,"00"),"-",TEXT(I3586,"2000"))</f>
        <v>04-22-2021</v>
      </c>
      <c r="K3586">
        <v>28000</v>
      </c>
      <c r="L3586">
        <v>0</v>
      </c>
      <c r="M3586">
        <v>0</v>
      </c>
      <c r="N3586">
        <v>0</v>
      </c>
      <c r="P3586">
        <v>0</v>
      </c>
      <c r="U3586">
        <v>0</v>
      </c>
      <c r="V3586">
        <v>0</v>
      </c>
      <c r="Y3586">
        <v>0</v>
      </c>
      <c r="AE3586">
        <v>0</v>
      </c>
      <c r="AR3586">
        <v>3248</v>
      </c>
      <c r="AS3586" t="s">
        <v>73</v>
      </c>
      <c r="AX3586">
        <v>500</v>
      </c>
      <c r="AY3586" t="s">
        <v>1046</v>
      </c>
      <c r="AZ3586">
        <v>6196</v>
      </c>
      <c r="BA3586">
        <v>6000</v>
      </c>
      <c r="BC3586">
        <v>0</v>
      </c>
      <c r="BD3586" t="s">
        <v>59</v>
      </c>
    </row>
    <row r="3587" spans="1:56" x14ac:dyDescent="0.25">
      <c r="A3587">
        <v>1</v>
      </c>
      <c r="B3587">
        <v>4</v>
      </c>
      <c r="C3587">
        <v>22</v>
      </c>
      <c r="D3587">
        <v>320771800700</v>
      </c>
      <c r="E3587" t="s">
        <v>2197</v>
      </c>
      <c r="G3587">
        <v>196</v>
      </c>
      <c r="H3587">
        <v>4</v>
      </c>
      <c r="I3587">
        <v>21</v>
      </c>
      <c r="J3587" t="str">
        <f t="shared" si="56"/>
        <v>04-22-2021</v>
      </c>
      <c r="K3587">
        <v>28000</v>
      </c>
      <c r="L3587">
        <v>0</v>
      </c>
      <c r="M3587">
        <v>20</v>
      </c>
      <c r="N3587">
        <v>142</v>
      </c>
      <c r="P3587">
        <v>0</v>
      </c>
      <c r="U3587">
        <v>0</v>
      </c>
      <c r="V3587">
        <v>0</v>
      </c>
      <c r="Y3587">
        <v>0</v>
      </c>
      <c r="AE3587">
        <v>0</v>
      </c>
      <c r="AR3587">
        <v>3235</v>
      </c>
      <c r="AS3587" t="s">
        <v>174</v>
      </c>
      <c r="AX3587">
        <v>500</v>
      </c>
      <c r="AY3587" t="s">
        <v>58</v>
      </c>
      <c r="AZ3587">
        <v>6196</v>
      </c>
      <c r="BA3587">
        <v>4230</v>
      </c>
      <c r="BC3587">
        <v>0</v>
      </c>
      <c r="BD3587" t="s">
        <v>59</v>
      </c>
    </row>
    <row r="3588" spans="1:56" x14ac:dyDescent="0.25">
      <c r="A3588">
        <v>1</v>
      </c>
      <c r="B3588">
        <v>4</v>
      </c>
      <c r="C3588">
        <v>22</v>
      </c>
      <c r="D3588">
        <v>320811500000</v>
      </c>
      <c r="E3588" t="s">
        <v>2244</v>
      </c>
      <c r="G3588">
        <v>200</v>
      </c>
      <c r="H3588">
        <v>4</v>
      </c>
      <c r="I3588">
        <v>21</v>
      </c>
      <c r="J3588" t="str">
        <f t="shared" si="56"/>
        <v>04-22-2021</v>
      </c>
      <c r="K3588">
        <v>225000</v>
      </c>
      <c r="L3588">
        <v>4680</v>
      </c>
      <c r="M3588">
        <v>0</v>
      </c>
      <c r="N3588">
        <v>0</v>
      </c>
      <c r="P3588">
        <v>1.73</v>
      </c>
      <c r="Q3588" t="s">
        <v>115</v>
      </c>
      <c r="R3588" t="s">
        <v>116</v>
      </c>
      <c r="S3588" t="s">
        <v>135</v>
      </c>
      <c r="T3588" t="s">
        <v>2245</v>
      </c>
      <c r="U3588">
        <v>4</v>
      </c>
      <c r="V3588">
        <v>564</v>
      </c>
      <c r="X3588" t="s">
        <v>63</v>
      </c>
      <c r="Y3588">
        <v>900</v>
      </c>
      <c r="Z3588" t="s">
        <v>64</v>
      </c>
      <c r="AA3588" t="s">
        <v>152</v>
      </c>
      <c r="AB3588" t="s">
        <v>66</v>
      </c>
      <c r="AC3588" t="s">
        <v>67</v>
      </c>
      <c r="AE3588">
        <v>11</v>
      </c>
      <c r="AF3588" t="s">
        <v>309</v>
      </c>
      <c r="AI3588" t="s">
        <v>70</v>
      </c>
      <c r="AK3588" t="s">
        <v>225</v>
      </c>
      <c r="AL3588">
        <v>45</v>
      </c>
      <c r="AN3588" t="s">
        <v>72</v>
      </c>
      <c r="AP3588" t="s">
        <v>56</v>
      </c>
      <c r="AR3588">
        <v>3243</v>
      </c>
      <c r="AS3588" t="s">
        <v>73</v>
      </c>
      <c r="AT3588" t="s">
        <v>213</v>
      </c>
      <c r="AV3588" t="s">
        <v>213</v>
      </c>
      <c r="AX3588">
        <v>510</v>
      </c>
      <c r="AY3588" t="s">
        <v>58</v>
      </c>
      <c r="AZ3588">
        <v>2200</v>
      </c>
      <c r="BA3588">
        <v>15970</v>
      </c>
      <c r="BC3588">
        <v>189570</v>
      </c>
      <c r="BD3588" t="s">
        <v>59</v>
      </c>
    </row>
    <row r="3589" spans="1:56" x14ac:dyDescent="0.25">
      <c r="A3589">
        <v>1</v>
      </c>
      <c r="B3589">
        <v>4</v>
      </c>
      <c r="C3589">
        <v>23</v>
      </c>
      <c r="D3589">
        <v>320872000000</v>
      </c>
      <c r="E3589" t="s">
        <v>2281</v>
      </c>
      <c r="G3589">
        <v>203</v>
      </c>
      <c r="H3589">
        <v>4</v>
      </c>
      <c r="I3589">
        <v>21</v>
      </c>
      <c r="J3589" t="str">
        <f t="shared" si="56"/>
        <v>04-23-2021</v>
      </c>
      <c r="K3589">
        <v>197000</v>
      </c>
      <c r="L3589">
        <v>0</v>
      </c>
      <c r="M3589">
        <v>60</v>
      </c>
      <c r="N3589">
        <v>168</v>
      </c>
      <c r="P3589">
        <v>0</v>
      </c>
      <c r="U3589">
        <v>0</v>
      </c>
      <c r="V3589">
        <v>0</v>
      </c>
      <c r="Y3589">
        <v>0</v>
      </c>
      <c r="AE3589">
        <v>0</v>
      </c>
      <c r="AP3589" t="s">
        <v>56</v>
      </c>
      <c r="AR3589">
        <v>3254</v>
      </c>
      <c r="AS3589" t="s">
        <v>2282</v>
      </c>
      <c r="AX3589">
        <v>500</v>
      </c>
      <c r="AY3589" t="s">
        <v>442</v>
      </c>
      <c r="AZ3589">
        <v>1203</v>
      </c>
      <c r="BA3589">
        <v>0</v>
      </c>
      <c r="BC3589">
        <v>0</v>
      </c>
      <c r="BD3589" t="s">
        <v>59</v>
      </c>
    </row>
    <row r="3590" spans="1:56" x14ac:dyDescent="0.25">
      <c r="A3590">
        <v>1</v>
      </c>
      <c r="B3590">
        <v>4</v>
      </c>
      <c r="C3590">
        <v>23</v>
      </c>
      <c r="D3590">
        <v>320880100000</v>
      </c>
      <c r="E3590" t="s">
        <v>2283</v>
      </c>
      <c r="G3590">
        <v>203</v>
      </c>
      <c r="H3590">
        <v>4</v>
      </c>
      <c r="I3590">
        <v>21</v>
      </c>
      <c r="J3590" t="str">
        <f t="shared" si="56"/>
        <v>04-23-2021</v>
      </c>
      <c r="K3590">
        <v>197000</v>
      </c>
      <c r="L3590">
        <v>2211</v>
      </c>
      <c r="M3590">
        <v>116</v>
      </c>
      <c r="N3590">
        <v>168</v>
      </c>
      <c r="P3590">
        <v>0</v>
      </c>
      <c r="Q3590">
        <v>1</v>
      </c>
      <c r="R3590" t="s">
        <v>397</v>
      </c>
      <c r="S3590">
        <v>9741</v>
      </c>
      <c r="T3590" t="s">
        <v>274</v>
      </c>
      <c r="U3590">
        <v>0</v>
      </c>
      <c r="V3590">
        <v>1050</v>
      </c>
      <c r="W3590" t="s">
        <v>71</v>
      </c>
      <c r="X3590" t="s">
        <v>63</v>
      </c>
      <c r="Y3590">
        <v>575</v>
      </c>
      <c r="Z3590" t="s">
        <v>64</v>
      </c>
      <c r="AA3590" t="s">
        <v>96</v>
      </c>
      <c r="AB3590" t="s">
        <v>66</v>
      </c>
      <c r="AC3590" t="s">
        <v>67</v>
      </c>
      <c r="AE3590">
        <v>6</v>
      </c>
      <c r="AF3590" t="s">
        <v>68</v>
      </c>
      <c r="AG3590" t="s">
        <v>69</v>
      </c>
      <c r="AI3590" t="s">
        <v>70</v>
      </c>
      <c r="AK3590" t="s">
        <v>71</v>
      </c>
      <c r="AL3590">
        <v>28</v>
      </c>
      <c r="AN3590" t="s">
        <v>72</v>
      </c>
      <c r="AP3590" t="s">
        <v>56</v>
      </c>
      <c r="AR3590">
        <v>3254</v>
      </c>
      <c r="AS3590" t="s">
        <v>174</v>
      </c>
      <c r="AT3590" t="s">
        <v>213</v>
      </c>
      <c r="AV3590" t="s">
        <v>213</v>
      </c>
      <c r="AX3590">
        <v>510</v>
      </c>
      <c r="AY3590" t="s">
        <v>58</v>
      </c>
      <c r="AZ3590">
        <v>1203</v>
      </c>
      <c r="BA3590">
        <v>18740</v>
      </c>
      <c r="BC3590">
        <v>172570</v>
      </c>
      <c r="BD3590" t="s">
        <v>59</v>
      </c>
    </row>
    <row r="3591" spans="1:56" x14ac:dyDescent="0.25">
      <c r="A3591">
        <v>1</v>
      </c>
      <c r="B3591">
        <v>4</v>
      </c>
      <c r="C3591">
        <v>16</v>
      </c>
      <c r="D3591">
        <v>320900810000</v>
      </c>
      <c r="E3591" t="s">
        <v>2297</v>
      </c>
      <c r="G3591">
        <v>185</v>
      </c>
      <c r="H3591">
        <v>4</v>
      </c>
      <c r="I3591">
        <v>21</v>
      </c>
      <c r="J3591" t="str">
        <f t="shared" si="56"/>
        <v>04-16-2021</v>
      </c>
      <c r="K3591">
        <v>191745</v>
      </c>
      <c r="L3591">
        <v>0</v>
      </c>
      <c r="M3591">
        <v>0</v>
      </c>
      <c r="N3591">
        <v>0</v>
      </c>
      <c r="P3591">
        <v>7.1829999999999998</v>
      </c>
      <c r="U3591">
        <v>0</v>
      </c>
      <c r="V3591">
        <v>0</v>
      </c>
      <c r="Y3591">
        <v>0</v>
      </c>
      <c r="AE3591">
        <v>0</v>
      </c>
      <c r="AR3591">
        <v>0</v>
      </c>
      <c r="AX3591">
        <v>110</v>
      </c>
      <c r="AY3591" t="s">
        <v>58</v>
      </c>
      <c r="AZ3591">
        <v>3185</v>
      </c>
      <c r="BA3591">
        <v>41890</v>
      </c>
      <c r="BC3591">
        <v>0</v>
      </c>
      <c r="BD3591" t="s">
        <v>59</v>
      </c>
    </row>
    <row r="3592" spans="1:56" x14ac:dyDescent="0.25">
      <c r="A3592">
        <v>1</v>
      </c>
      <c r="B3592">
        <v>4</v>
      </c>
      <c r="C3592">
        <v>16</v>
      </c>
      <c r="D3592">
        <v>320900820000</v>
      </c>
      <c r="E3592" t="s">
        <v>2298</v>
      </c>
      <c r="G3592">
        <v>185</v>
      </c>
      <c r="H3592">
        <v>4</v>
      </c>
      <c r="I3592">
        <v>21</v>
      </c>
      <c r="J3592" t="str">
        <f t="shared" si="56"/>
        <v>04-16-2021</v>
      </c>
      <c r="K3592">
        <v>191745</v>
      </c>
      <c r="L3592">
        <v>0</v>
      </c>
      <c r="M3592">
        <v>0</v>
      </c>
      <c r="N3592">
        <v>0</v>
      </c>
      <c r="P3592">
        <v>11.433</v>
      </c>
      <c r="U3592">
        <v>0</v>
      </c>
      <c r="V3592">
        <v>0</v>
      </c>
      <c r="Y3592">
        <v>0</v>
      </c>
      <c r="AE3592">
        <v>0</v>
      </c>
      <c r="AR3592">
        <v>0</v>
      </c>
      <c r="AX3592">
        <v>110</v>
      </c>
      <c r="AY3592" t="s">
        <v>58</v>
      </c>
      <c r="AZ3592">
        <v>3185</v>
      </c>
      <c r="BA3592">
        <v>66060</v>
      </c>
      <c r="BC3592">
        <v>0</v>
      </c>
      <c r="BD3592" t="s">
        <v>59</v>
      </c>
    </row>
    <row r="3593" spans="1:56" x14ac:dyDescent="0.25">
      <c r="A3593">
        <v>1</v>
      </c>
      <c r="B3593">
        <v>4</v>
      </c>
      <c r="C3593">
        <v>23</v>
      </c>
      <c r="D3593">
        <v>320970100000</v>
      </c>
      <c r="E3593" t="s">
        <v>2345</v>
      </c>
      <c r="G3593">
        <v>204</v>
      </c>
      <c r="H3593">
        <v>4</v>
      </c>
      <c r="I3593">
        <v>21</v>
      </c>
      <c r="J3593" t="str">
        <f t="shared" si="56"/>
        <v>04-23-2021</v>
      </c>
      <c r="K3593">
        <v>124900</v>
      </c>
      <c r="L3593">
        <v>1488</v>
      </c>
      <c r="M3593">
        <v>75</v>
      </c>
      <c r="N3593">
        <v>132</v>
      </c>
      <c r="P3593">
        <v>0</v>
      </c>
      <c r="Q3593">
        <v>1</v>
      </c>
      <c r="R3593">
        <v>5</v>
      </c>
      <c r="S3593" t="s">
        <v>109</v>
      </c>
      <c r="T3593" t="s">
        <v>112</v>
      </c>
      <c r="U3593">
        <v>0</v>
      </c>
      <c r="V3593">
        <v>0</v>
      </c>
      <c r="Y3593">
        <v>288</v>
      </c>
      <c r="Z3593" t="s">
        <v>64</v>
      </c>
      <c r="AA3593" t="s">
        <v>359</v>
      </c>
      <c r="AB3593" t="s">
        <v>66</v>
      </c>
      <c r="AC3593" t="s">
        <v>67</v>
      </c>
      <c r="AE3593">
        <v>6</v>
      </c>
      <c r="AF3593" t="s">
        <v>88</v>
      </c>
      <c r="AI3593" t="s">
        <v>70</v>
      </c>
      <c r="AK3593" t="s">
        <v>71</v>
      </c>
      <c r="AL3593">
        <v>30</v>
      </c>
      <c r="AN3593" t="s">
        <v>138</v>
      </c>
      <c r="AP3593" t="s">
        <v>56</v>
      </c>
      <c r="AR3593">
        <v>3275</v>
      </c>
      <c r="AS3593" t="s">
        <v>73</v>
      </c>
      <c r="AT3593" t="s">
        <v>213</v>
      </c>
      <c r="AV3593" t="s">
        <v>213</v>
      </c>
      <c r="AX3593">
        <v>510</v>
      </c>
      <c r="AY3593" t="s">
        <v>58</v>
      </c>
      <c r="AZ3593">
        <v>3204</v>
      </c>
      <c r="BA3593">
        <v>13430</v>
      </c>
      <c r="BC3593">
        <v>84370</v>
      </c>
      <c r="BD3593" t="s">
        <v>59</v>
      </c>
    </row>
    <row r="3594" spans="1:56" x14ac:dyDescent="0.25">
      <c r="A3594">
        <v>1</v>
      </c>
      <c r="B3594">
        <v>4</v>
      </c>
      <c r="C3594">
        <v>1</v>
      </c>
      <c r="D3594">
        <v>321733000000</v>
      </c>
      <c r="E3594" t="s">
        <v>2426</v>
      </c>
      <c r="G3594">
        <v>152</v>
      </c>
      <c r="H3594">
        <v>4</v>
      </c>
      <c r="I3594">
        <v>21</v>
      </c>
      <c r="J3594" t="str">
        <f t="shared" si="56"/>
        <v>04-01-2021</v>
      </c>
      <c r="K3594">
        <v>113000</v>
      </c>
      <c r="L3594">
        <v>1802</v>
      </c>
      <c r="M3594">
        <v>108</v>
      </c>
      <c r="N3594">
        <v>79</v>
      </c>
      <c r="P3594">
        <v>0</v>
      </c>
      <c r="Q3594" t="s">
        <v>98</v>
      </c>
      <c r="R3594" t="s">
        <v>116</v>
      </c>
      <c r="S3594" t="s">
        <v>135</v>
      </c>
      <c r="T3594" t="s">
        <v>603</v>
      </c>
      <c r="U3594">
        <v>4</v>
      </c>
      <c r="V3594">
        <v>336</v>
      </c>
      <c r="Y3594">
        <v>0</v>
      </c>
      <c r="AA3594" t="s">
        <v>2427</v>
      </c>
      <c r="AB3594" t="s">
        <v>137</v>
      </c>
      <c r="AC3594" t="s">
        <v>67</v>
      </c>
      <c r="AE3594">
        <v>10</v>
      </c>
      <c r="AF3594" t="s">
        <v>68</v>
      </c>
      <c r="AG3594" t="s">
        <v>69</v>
      </c>
      <c r="AK3594" t="s">
        <v>225</v>
      </c>
      <c r="AL3594">
        <v>45</v>
      </c>
      <c r="AN3594" t="s">
        <v>138</v>
      </c>
      <c r="AP3594" t="s">
        <v>56</v>
      </c>
      <c r="AR3594">
        <v>3253</v>
      </c>
      <c r="AS3594" t="s">
        <v>73</v>
      </c>
      <c r="AT3594" t="s">
        <v>213</v>
      </c>
      <c r="AV3594" t="s">
        <v>213</v>
      </c>
      <c r="AX3594">
        <v>510</v>
      </c>
      <c r="AY3594" t="s">
        <v>2314</v>
      </c>
      <c r="AZ3594">
        <v>4152</v>
      </c>
      <c r="BA3594">
        <v>12060</v>
      </c>
      <c r="BC3594">
        <v>81170</v>
      </c>
      <c r="BD3594" t="s">
        <v>59</v>
      </c>
    </row>
    <row r="3595" spans="1:56" x14ac:dyDescent="0.25">
      <c r="A3595">
        <v>1</v>
      </c>
      <c r="B3595">
        <v>4</v>
      </c>
      <c r="C3595">
        <v>8</v>
      </c>
      <c r="D3595">
        <v>321751000000</v>
      </c>
      <c r="E3595" t="s">
        <v>2430</v>
      </c>
      <c r="G3595">
        <v>167</v>
      </c>
      <c r="H3595">
        <v>4</v>
      </c>
      <c r="I3595">
        <v>21</v>
      </c>
      <c r="J3595" t="str">
        <f t="shared" si="56"/>
        <v>04-08-2021</v>
      </c>
      <c r="K3595">
        <v>225000</v>
      </c>
      <c r="L3595">
        <v>1446</v>
      </c>
      <c r="M3595">
        <v>79</v>
      </c>
      <c r="N3595">
        <v>99</v>
      </c>
      <c r="P3595">
        <v>0.17899999999999999</v>
      </c>
      <c r="Q3595">
        <v>1</v>
      </c>
      <c r="R3595">
        <v>2</v>
      </c>
      <c r="S3595">
        <v>61</v>
      </c>
      <c r="T3595" t="s">
        <v>274</v>
      </c>
      <c r="U3595">
        <v>3</v>
      </c>
      <c r="V3595">
        <v>1085</v>
      </c>
      <c r="W3595" t="s">
        <v>71</v>
      </c>
      <c r="X3595" t="s">
        <v>63</v>
      </c>
      <c r="Y3595">
        <v>576</v>
      </c>
      <c r="Z3595" t="s">
        <v>64</v>
      </c>
      <c r="AA3595" t="s">
        <v>65</v>
      </c>
      <c r="AB3595" t="s">
        <v>66</v>
      </c>
      <c r="AC3595" t="s">
        <v>67</v>
      </c>
      <c r="AE3595">
        <v>7</v>
      </c>
      <c r="AF3595" t="s">
        <v>309</v>
      </c>
      <c r="AK3595" t="s">
        <v>71</v>
      </c>
      <c r="AL3595">
        <v>7</v>
      </c>
      <c r="AN3595" t="s">
        <v>310</v>
      </c>
      <c r="AR3595">
        <v>3292</v>
      </c>
      <c r="AS3595" t="s">
        <v>73</v>
      </c>
      <c r="AT3595" t="s">
        <v>213</v>
      </c>
      <c r="AV3595" t="s">
        <v>213</v>
      </c>
      <c r="AX3595">
        <v>510</v>
      </c>
      <c r="AY3595" t="s">
        <v>2431</v>
      </c>
      <c r="AZ3595">
        <v>3167</v>
      </c>
      <c r="BA3595">
        <v>12140</v>
      </c>
      <c r="BC3595">
        <v>204540</v>
      </c>
      <c r="BD3595" t="s">
        <v>59</v>
      </c>
    </row>
    <row r="3596" spans="1:56" x14ac:dyDescent="0.25">
      <c r="A3596">
        <v>1</v>
      </c>
      <c r="B3596">
        <v>4</v>
      </c>
      <c r="C3596">
        <v>5</v>
      </c>
      <c r="D3596">
        <v>322550000000</v>
      </c>
      <c r="E3596" t="s">
        <v>2456</v>
      </c>
      <c r="G3596">
        <v>155</v>
      </c>
      <c r="H3596">
        <v>4</v>
      </c>
      <c r="I3596">
        <v>21</v>
      </c>
      <c r="J3596" t="str">
        <f t="shared" si="56"/>
        <v>04-05-2021</v>
      </c>
      <c r="K3596">
        <v>600000</v>
      </c>
      <c r="L3596">
        <v>0</v>
      </c>
      <c r="M3596">
        <v>0</v>
      </c>
      <c r="N3596">
        <v>0</v>
      </c>
      <c r="P3596">
        <v>1.75</v>
      </c>
      <c r="U3596">
        <v>0</v>
      </c>
      <c r="V3596">
        <v>0</v>
      </c>
      <c r="Y3596">
        <v>0</v>
      </c>
      <c r="AE3596">
        <v>0</v>
      </c>
      <c r="AF3596" t="s">
        <v>81</v>
      </c>
      <c r="AP3596" t="s">
        <v>56</v>
      </c>
      <c r="AR3596">
        <v>7323</v>
      </c>
      <c r="AS3596" t="s">
        <v>73</v>
      </c>
      <c r="AT3596" t="s">
        <v>213</v>
      </c>
      <c r="AV3596" t="s">
        <v>213</v>
      </c>
      <c r="AX3596">
        <v>455</v>
      </c>
      <c r="AY3596" t="s">
        <v>2457</v>
      </c>
      <c r="AZ3596">
        <v>3155</v>
      </c>
      <c r="BA3596">
        <v>48140</v>
      </c>
      <c r="BC3596">
        <v>308310</v>
      </c>
      <c r="BD3596" t="s">
        <v>59</v>
      </c>
    </row>
    <row r="3597" spans="1:56" x14ac:dyDescent="0.25">
      <c r="A3597">
        <v>1</v>
      </c>
      <c r="B3597">
        <v>4</v>
      </c>
      <c r="C3597">
        <v>8</v>
      </c>
      <c r="D3597">
        <v>323460000000</v>
      </c>
      <c r="E3597" t="s">
        <v>1564</v>
      </c>
      <c r="G3597">
        <v>170</v>
      </c>
      <c r="H3597">
        <v>4</v>
      </c>
      <c r="I3597">
        <v>21</v>
      </c>
      <c r="J3597" t="str">
        <f t="shared" si="56"/>
        <v>04-08-2021</v>
      </c>
      <c r="K3597">
        <v>225000</v>
      </c>
      <c r="L3597">
        <v>0</v>
      </c>
      <c r="M3597">
        <v>0</v>
      </c>
      <c r="N3597">
        <v>0</v>
      </c>
      <c r="P3597">
        <v>35.645000000000003</v>
      </c>
      <c r="U3597">
        <v>0</v>
      </c>
      <c r="V3597">
        <v>0</v>
      </c>
      <c r="Y3597">
        <v>0</v>
      </c>
      <c r="AE3597">
        <v>0</v>
      </c>
      <c r="AP3597" t="s">
        <v>56</v>
      </c>
      <c r="AR3597">
        <v>0</v>
      </c>
      <c r="AS3597" t="s">
        <v>73</v>
      </c>
      <c r="AX3597">
        <v>111</v>
      </c>
      <c r="AY3597" t="s">
        <v>58</v>
      </c>
      <c r="AZ3597">
        <v>2170</v>
      </c>
      <c r="BA3597">
        <v>0</v>
      </c>
      <c r="BC3597">
        <v>0</v>
      </c>
      <c r="BD3597" t="s">
        <v>59</v>
      </c>
    </row>
    <row r="3598" spans="1:56" x14ac:dyDescent="0.25">
      <c r="A3598">
        <v>1</v>
      </c>
      <c r="B3598">
        <v>4</v>
      </c>
      <c r="C3598">
        <v>19</v>
      </c>
      <c r="D3598">
        <v>323470000000</v>
      </c>
      <c r="E3598" t="s">
        <v>1564</v>
      </c>
      <c r="G3598">
        <v>188</v>
      </c>
      <c r="H3598">
        <v>4</v>
      </c>
      <c r="I3598">
        <v>21</v>
      </c>
      <c r="J3598" t="str">
        <f t="shared" si="56"/>
        <v>04-19-2021</v>
      </c>
      <c r="K3598">
        <v>335000</v>
      </c>
      <c r="L3598">
        <v>0</v>
      </c>
      <c r="M3598">
        <v>0</v>
      </c>
      <c r="N3598">
        <v>0</v>
      </c>
      <c r="P3598">
        <v>36.273000000000003</v>
      </c>
      <c r="U3598">
        <v>0</v>
      </c>
      <c r="V3598">
        <v>0</v>
      </c>
      <c r="Y3598">
        <v>0</v>
      </c>
      <c r="AE3598">
        <v>0</v>
      </c>
      <c r="AP3598" t="s">
        <v>56</v>
      </c>
      <c r="AR3598">
        <v>0</v>
      </c>
      <c r="AS3598" t="s">
        <v>73</v>
      </c>
      <c r="AT3598" t="s">
        <v>74</v>
      </c>
      <c r="AV3598" t="s">
        <v>74</v>
      </c>
      <c r="AX3598">
        <v>110</v>
      </c>
      <c r="AY3598" t="s">
        <v>58</v>
      </c>
      <c r="AZ3598">
        <v>2188</v>
      </c>
      <c r="BA3598">
        <v>0</v>
      </c>
      <c r="BC3598">
        <v>0</v>
      </c>
      <c r="BD3598" t="s">
        <v>59</v>
      </c>
    </row>
    <row r="3599" spans="1:56" x14ac:dyDescent="0.25">
      <c r="A3599">
        <v>1</v>
      </c>
      <c r="B3599">
        <v>4</v>
      </c>
      <c r="C3599">
        <v>23</v>
      </c>
      <c r="D3599">
        <v>323590000000</v>
      </c>
      <c r="E3599" t="s">
        <v>232</v>
      </c>
      <c r="G3599">
        <v>205</v>
      </c>
      <c r="H3599">
        <v>4</v>
      </c>
      <c r="I3599">
        <v>21</v>
      </c>
      <c r="J3599" t="str">
        <f t="shared" si="56"/>
        <v>04-23-2021</v>
      </c>
      <c r="K3599">
        <v>144900</v>
      </c>
      <c r="L3599">
        <v>0</v>
      </c>
      <c r="M3599">
        <v>0</v>
      </c>
      <c r="N3599">
        <v>0</v>
      </c>
      <c r="P3599">
        <v>1.1439999999999999</v>
      </c>
      <c r="U3599">
        <v>0</v>
      </c>
      <c r="V3599">
        <v>0</v>
      </c>
      <c r="Y3599">
        <v>0</v>
      </c>
      <c r="AE3599">
        <v>0</v>
      </c>
      <c r="AP3599" t="s">
        <v>56</v>
      </c>
      <c r="AR3599">
        <v>0</v>
      </c>
      <c r="AS3599" t="s">
        <v>73</v>
      </c>
      <c r="AX3599">
        <v>110</v>
      </c>
      <c r="AY3599" t="s">
        <v>58</v>
      </c>
      <c r="AZ3599">
        <v>1205</v>
      </c>
      <c r="BA3599">
        <v>0</v>
      </c>
      <c r="BC3599">
        <v>0</v>
      </c>
      <c r="BD3599" t="s">
        <v>59</v>
      </c>
    </row>
    <row r="3600" spans="1:56" x14ac:dyDescent="0.25">
      <c r="A3600">
        <v>1</v>
      </c>
      <c r="B3600">
        <v>4</v>
      </c>
      <c r="C3600">
        <v>14</v>
      </c>
      <c r="D3600">
        <v>323650000000</v>
      </c>
      <c r="E3600" t="s">
        <v>2480</v>
      </c>
      <c r="G3600">
        <v>176</v>
      </c>
      <c r="H3600">
        <v>4</v>
      </c>
      <c r="I3600">
        <v>21</v>
      </c>
      <c r="J3600" t="str">
        <f t="shared" si="56"/>
        <v>04-14-2021</v>
      </c>
      <c r="K3600">
        <v>37500</v>
      </c>
      <c r="L3600">
        <v>0</v>
      </c>
      <c r="M3600">
        <v>0</v>
      </c>
      <c r="N3600">
        <v>0</v>
      </c>
      <c r="P3600">
        <v>1.2410000000000001</v>
      </c>
      <c r="U3600">
        <v>0</v>
      </c>
      <c r="V3600">
        <v>0</v>
      </c>
      <c r="Y3600">
        <v>0</v>
      </c>
      <c r="AE3600">
        <v>0</v>
      </c>
      <c r="AP3600" t="s">
        <v>56</v>
      </c>
      <c r="AR3600">
        <v>3223</v>
      </c>
      <c r="AS3600" t="s">
        <v>73</v>
      </c>
      <c r="AT3600" t="s">
        <v>213</v>
      </c>
      <c r="AV3600" t="s">
        <v>213</v>
      </c>
      <c r="AX3600">
        <v>111</v>
      </c>
      <c r="AY3600" t="s">
        <v>58</v>
      </c>
      <c r="AZ3600">
        <v>1176</v>
      </c>
      <c r="BA3600">
        <v>0</v>
      </c>
      <c r="BC3600">
        <v>0</v>
      </c>
      <c r="BD3600" t="s">
        <v>59</v>
      </c>
    </row>
    <row r="3601" spans="1:56" x14ac:dyDescent="0.25">
      <c r="A3601">
        <v>1</v>
      </c>
      <c r="B3601">
        <v>4</v>
      </c>
      <c r="C3601">
        <v>6</v>
      </c>
      <c r="D3601">
        <v>323670000000</v>
      </c>
      <c r="E3601" t="s">
        <v>2479</v>
      </c>
      <c r="G3601">
        <v>157</v>
      </c>
      <c r="H3601">
        <v>4</v>
      </c>
      <c r="I3601">
        <v>21</v>
      </c>
      <c r="J3601" t="str">
        <f t="shared" si="56"/>
        <v>04-06-2021</v>
      </c>
      <c r="K3601">
        <v>37500</v>
      </c>
      <c r="L3601">
        <v>0</v>
      </c>
      <c r="M3601">
        <v>0</v>
      </c>
      <c r="N3601">
        <v>0</v>
      </c>
      <c r="P3601">
        <v>1.2410000000000001</v>
      </c>
      <c r="U3601">
        <v>0</v>
      </c>
      <c r="V3601">
        <v>0</v>
      </c>
      <c r="Y3601">
        <v>0</v>
      </c>
      <c r="AE3601">
        <v>0</v>
      </c>
      <c r="AP3601" t="s">
        <v>56</v>
      </c>
      <c r="AR3601">
        <v>3223</v>
      </c>
      <c r="AS3601" t="s">
        <v>73</v>
      </c>
      <c r="AT3601" t="s">
        <v>213</v>
      </c>
      <c r="AV3601" t="s">
        <v>213</v>
      </c>
      <c r="AX3601">
        <v>111</v>
      </c>
      <c r="AY3601" t="s">
        <v>58</v>
      </c>
      <c r="AZ3601">
        <v>1157</v>
      </c>
      <c r="BA3601">
        <v>0</v>
      </c>
      <c r="BC3601">
        <v>0</v>
      </c>
      <c r="BD3601" t="s">
        <v>59</v>
      </c>
    </row>
    <row r="3602" spans="1:56" x14ac:dyDescent="0.25">
      <c r="A3602">
        <v>1</v>
      </c>
      <c r="B3602">
        <v>4</v>
      </c>
      <c r="C3602">
        <v>29</v>
      </c>
      <c r="D3602">
        <v>323740000000</v>
      </c>
      <c r="E3602" t="s">
        <v>2483</v>
      </c>
      <c r="G3602">
        <v>214</v>
      </c>
      <c r="H3602">
        <v>4</v>
      </c>
      <c r="I3602">
        <v>21</v>
      </c>
      <c r="J3602" t="str">
        <f t="shared" si="56"/>
        <v>04-29-2021</v>
      </c>
      <c r="K3602">
        <v>125000</v>
      </c>
      <c r="L3602">
        <v>0</v>
      </c>
      <c r="M3602">
        <v>0</v>
      </c>
      <c r="N3602">
        <v>0</v>
      </c>
      <c r="P3602">
        <v>3.8239999999999998</v>
      </c>
      <c r="U3602">
        <v>0</v>
      </c>
      <c r="V3602">
        <v>0</v>
      </c>
      <c r="Y3602">
        <v>0</v>
      </c>
      <c r="AE3602">
        <v>0</v>
      </c>
      <c r="AP3602" t="s">
        <v>56</v>
      </c>
      <c r="AR3602">
        <v>7325</v>
      </c>
      <c r="AS3602" t="s">
        <v>73</v>
      </c>
      <c r="AT3602" t="s">
        <v>213</v>
      </c>
      <c r="AV3602" t="s">
        <v>213</v>
      </c>
      <c r="AX3602">
        <v>110</v>
      </c>
      <c r="AY3602" t="s">
        <v>58</v>
      </c>
      <c r="AZ3602">
        <v>1214</v>
      </c>
      <c r="BA3602">
        <v>0</v>
      </c>
      <c r="BC3602">
        <v>0</v>
      </c>
      <c r="BD3602" t="s">
        <v>59</v>
      </c>
    </row>
    <row r="3603" spans="1:56" x14ac:dyDescent="0.25">
      <c r="A3603">
        <v>1</v>
      </c>
      <c r="B3603">
        <v>4</v>
      </c>
      <c r="C3603">
        <v>23</v>
      </c>
      <c r="D3603">
        <v>340211900000</v>
      </c>
      <c r="E3603" t="s">
        <v>2548</v>
      </c>
      <c r="G3603">
        <v>201</v>
      </c>
      <c r="H3603">
        <v>4</v>
      </c>
      <c r="I3603">
        <v>21</v>
      </c>
      <c r="J3603" t="str">
        <f t="shared" si="56"/>
        <v>04-23-2021</v>
      </c>
      <c r="K3603">
        <v>195156</v>
      </c>
      <c r="L3603">
        <v>0</v>
      </c>
      <c r="M3603">
        <v>0</v>
      </c>
      <c r="N3603">
        <v>0</v>
      </c>
      <c r="P3603">
        <v>32.526000000000003</v>
      </c>
      <c r="U3603">
        <v>0</v>
      </c>
      <c r="V3603">
        <v>0</v>
      </c>
      <c r="Y3603">
        <v>0</v>
      </c>
      <c r="AE3603">
        <v>0</v>
      </c>
      <c r="AP3603" t="s">
        <v>56</v>
      </c>
      <c r="AR3603">
        <v>0</v>
      </c>
      <c r="AS3603" t="s">
        <v>73</v>
      </c>
      <c r="AX3603">
        <v>110</v>
      </c>
      <c r="AY3603" t="s">
        <v>2507</v>
      </c>
      <c r="AZ3603">
        <v>2201</v>
      </c>
      <c r="BA3603">
        <v>192570</v>
      </c>
      <c r="BC3603">
        <v>0</v>
      </c>
      <c r="BD3603" t="s">
        <v>59</v>
      </c>
    </row>
    <row r="3604" spans="1:56" x14ac:dyDescent="0.25">
      <c r="A3604">
        <v>1</v>
      </c>
      <c r="B3604">
        <v>4</v>
      </c>
      <c r="C3604">
        <v>8</v>
      </c>
      <c r="D3604">
        <v>340291500120</v>
      </c>
      <c r="E3604" t="s">
        <v>2567</v>
      </c>
      <c r="G3604">
        <v>171</v>
      </c>
      <c r="H3604">
        <v>4</v>
      </c>
      <c r="I3604">
        <v>21</v>
      </c>
      <c r="J3604" t="str">
        <f t="shared" si="56"/>
        <v>04-08-2021</v>
      </c>
      <c r="K3604">
        <v>190000</v>
      </c>
      <c r="L3604">
        <v>0</v>
      </c>
      <c r="M3604">
        <v>0</v>
      </c>
      <c r="N3604">
        <v>0</v>
      </c>
      <c r="P3604">
        <v>2.484</v>
      </c>
      <c r="U3604">
        <v>0</v>
      </c>
      <c r="V3604">
        <v>0</v>
      </c>
      <c r="Y3604">
        <v>0</v>
      </c>
      <c r="AE3604">
        <v>0</v>
      </c>
      <c r="AP3604" t="s">
        <v>56</v>
      </c>
      <c r="AR3604">
        <v>0</v>
      </c>
      <c r="AS3604" t="s">
        <v>73</v>
      </c>
      <c r="AT3604" t="s">
        <v>74</v>
      </c>
      <c r="AV3604" t="s">
        <v>74</v>
      </c>
      <c r="AX3604">
        <v>599</v>
      </c>
      <c r="AY3604" t="s">
        <v>58</v>
      </c>
      <c r="AZ3604">
        <v>2171</v>
      </c>
      <c r="BA3604">
        <v>18690</v>
      </c>
      <c r="BC3604">
        <v>0</v>
      </c>
      <c r="BD3604" t="s">
        <v>59</v>
      </c>
    </row>
    <row r="3605" spans="1:56" x14ac:dyDescent="0.25">
      <c r="A3605">
        <v>1</v>
      </c>
      <c r="B3605">
        <v>4</v>
      </c>
      <c r="C3605">
        <v>13</v>
      </c>
      <c r="D3605">
        <v>340291500130</v>
      </c>
      <c r="E3605" t="s">
        <v>2568</v>
      </c>
      <c r="G3605">
        <v>175</v>
      </c>
      <c r="H3605">
        <v>4</v>
      </c>
      <c r="I3605">
        <v>21</v>
      </c>
      <c r="J3605" t="str">
        <f t="shared" si="56"/>
        <v>04-13-2021</v>
      </c>
      <c r="K3605">
        <v>90000</v>
      </c>
      <c r="L3605">
        <v>1344</v>
      </c>
      <c r="M3605">
        <v>0</v>
      </c>
      <c r="N3605">
        <v>0</v>
      </c>
      <c r="P3605">
        <v>2.423</v>
      </c>
      <c r="Q3605">
        <v>1</v>
      </c>
      <c r="R3605">
        <v>2</v>
      </c>
      <c r="S3605">
        <v>141</v>
      </c>
      <c r="T3605" t="s">
        <v>112</v>
      </c>
      <c r="U3605">
        <v>3</v>
      </c>
      <c r="V3605">
        <v>0</v>
      </c>
      <c r="X3605" t="s">
        <v>63</v>
      </c>
      <c r="Y3605">
        <v>0</v>
      </c>
      <c r="AA3605" t="s">
        <v>1467</v>
      </c>
      <c r="AB3605" t="s">
        <v>66</v>
      </c>
      <c r="AC3605" t="s">
        <v>77</v>
      </c>
      <c r="AE3605">
        <v>6</v>
      </c>
      <c r="AF3605" t="s">
        <v>81</v>
      </c>
      <c r="AK3605" t="s">
        <v>71</v>
      </c>
      <c r="AL3605">
        <v>3</v>
      </c>
      <c r="AN3605" t="s">
        <v>92</v>
      </c>
      <c r="AP3605" t="s">
        <v>56</v>
      </c>
      <c r="AR3605">
        <v>0</v>
      </c>
      <c r="AS3605" t="s">
        <v>73</v>
      </c>
      <c r="AT3605" t="s">
        <v>74</v>
      </c>
      <c r="AV3605" t="s">
        <v>74</v>
      </c>
      <c r="AX3605">
        <v>510</v>
      </c>
      <c r="AY3605" t="s">
        <v>58</v>
      </c>
      <c r="AZ3605">
        <v>1175</v>
      </c>
      <c r="BA3605">
        <v>18490</v>
      </c>
      <c r="BC3605">
        <v>86570</v>
      </c>
      <c r="BD3605" t="s">
        <v>59</v>
      </c>
    </row>
    <row r="3606" spans="1:56" x14ac:dyDescent="0.25">
      <c r="A3606">
        <v>1</v>
      </c>
      <c r="B3606">
        <v>4</v>
      </c>
      <c r="C3606">
        <v>8</v>
      </c>
      <c r="D3606">
        <v>420401220000</v>
      </c>
      <c r="E3606" t="s">
        <v>2708</v>
      </c>
      <c r="G3606">
        <v>166</v>
      </c>
      <c r="H3606">
        <v>4</v>
      </c>
      <c r="I3606">
        <v>21</v>
      </c>
      <c r="J3606" t="str">
        <f t="shared" si="56"/>
        <v>04-08-2021</v>
      </c>
      <c r="K3606">
        <v>22000</v>
      </c>
      <c r="L3606">
        <v>0</v>
      </c>
      <c r="M3606">
        <v>0</v>
      </c>
      <c r="N3606">
        <v>0</v>
      </c>
      <c r="P3606">
        <v>2.3780000000000001</v>
      </c>
      <c r="U3606">
        <v>0</v>
      </c>
      <c r="V3606">
        <v>0</v>
      </c>
      <c r="Y3606">
        <v>0</v>
      </c>
      <c r="AE3606">
        <v>0</v>
      </c>
      <c r="AP3606" t="s">
        <v>56</v>
      </c>
      <c r="AR3606">
        <v>4200</v>
      </c>
      <c r="AS3606" t="s">
        <v>73</v>
      </c>
      <c r="AX3606">
        <v>500</v>
      </c>
      <c r="AY3606" t="s">
        <v>58</v>
      </c>
      <c r="AZ3606">
        <v>6166</v>
      </c>
      <c r="BA3606">
        <v>7400</v>
      </c>
      <c r="BC3606">
        <v>0</v>
      </c>
      <c r="BD3606" t="s">
        <v>59</v>
      </c>
    </row>
    <row r="3607" spans="1:56" x14ac:dyDescent="0.25">
      <c r="A3607">
        <v>1</v>
      </c>
      <c r="B3607">
        <v>4</v>
      </c>
      <c r="C3607">
        <v>8</v>
      </c>
      <c r="D3607">
        <v>420401250000</v>
      </c>
      <c r="E3607" t="s">
        <v>2709</v>
      </c>
      <c r="G3607">
        <v>166</v>
      </c>
      <c r="H3607">
        <v>4</v>
      </c>
      <c r="I3607">
        <v>21</v>
      </c>
      <c r="J3607" t="str">
        <f t="shared" si="56"/>
        <v>04-08-2021</v>
      </c>
      <c r="K3607">
        <v>22000</v>
      </c>
      <c r="L3607">
        <v>0</v>
      </c>
      <c r="M3607">
        <v>0</v>
      </c>
      <c r="N3607">
        <v>0</v>
      </c>
      <c r="P3607">
        <v>2.41</v>
      </c>
      <c r="U3607">
        <v>0</v>
      </c>
      <c r="V3607">
        <v>0</v>
      </c>
      <c r="Y3607">
        <v>0</v>
      </c>
      <c r="AE3607">
        <v>0</v>
      </c>
      <c r="AP3607" t="s">
        <v>56</v>
      </c>
      <c r="AR3607">
        <v>4200</v>
      </c>
      <c r="AS3607" t="s">
        <v>73</v>
      </c>
      <c r="AX3607">
        <v>599</v>
      </c>
      <c r="AY3607" t="s">
        <v>58</v>
      </c>
      <c r="AZ3607">
        <v>5166</v>
      </c>
      <c r="BA3607">
        <v>14090</v>
      </c>
      <c r="BC3607">
        <v>830</v>
      </c>
      <c r="BD3607" t="s">
        <v>59</v>
      </c>
    </row>
    <row r="3608" spans="1:56" x14ac:dyDescent="0.25">
      <c r="A3608">
        <v>1</v>
      </c>
      <c r="B3608">
        <v>4</v>
      </c>
      <c r="C3608">
        <v>1</v>
      </c>
      <c r="D3608">
        <v>440010300000</v>
      </c>
      <c r="E3608" t="s">
        <v>2760</v>
      </c>
      <c r="G3608">
        <v>145</v>
      </c>
      <c r="H3608">
        <v>4</v>
      </c>
      <c r="I3608">
        <v>21</v>
      </c>
      <c r="J3608" t="str">
        <f t="shared" si="56"/>
        <v>04-01-2021</v>
      </c>
      <c r="K3608">
        <v>880000</v>
      </c>
      <c r="L3608">
        <v>2181</v>
      </c>
      <c r="M3608">
        <v>0</v>
      </c>
      <c r="N3608">
        <v>0</v>
      </c>
      <c r="P3608">
        <v>62.85</v>
      </c>
      <c r="Q3608">
        <v>1</v>
      </c>
      <c r="R3608">
        <v>6</v>
      </c>
      <c r="S3608" t="s">
        <v>202</v>
      </c>
      <c r="T3608" t="s">
        <v>86</v>
      </c>
      <c r="U3608">
        <v>0</v>
      </c>
      <c r="V3608">
        <v>2181</v>
      </c>
      <c r="Y3608">
        <v>708</v>
      </c>
      <c r="Z3608" t="s">
        <v>64</v>
      </c>
      <c r="AA3608" t="s">
        <v>702</v>
      </c>
      <c r="AB3608" t="s">
        <v>66</v>
      </c>
      <c r="AC3608" t="s">
        <v>77</v>
      </c>
      <c r="AE3608">
        <v>10</v>
      </c>
      <c r="AF3608" t="s">
        <v>68</v>
      </c>
      <c r="AG3608" t="s">
        <v>69</v>
      </c>
      <c r="AI3608" t="s">
        <v>70</v>
      </c>
      <c r="AK3608" t="s">
        <v>71</v>
      </c>
      <c r="AL3608">
        <v>24</v>
      </c>
      <c r="AN3608" t="s">
        <v>72</v>
      </c>
      <c r="AP3608" t="s">
        <v>56</v>
      </c>
      <c r="AR3608">
        <v>0</v>
      </c>
      <c r="AS3608" t="s">
        <v>73</v>
      </c>
      <c r="AT3608" t="s">
        <v>74</v>
      </c>
      <c r="AV3608" t="s">
        <v>74</v>
      </c>
      <c r="AX3608">
        <v>111</v>
      </c>
      <c r="AY3608" t="s">
        <v>58</v>
      </c>
      <c r="AZ3608">
        <v>3145</v>
      </c>
      <c r="BA3608">
        <v>475430</v>
      </c>
      <c r="BC3608">
        <v>172910</v>
      </c>
      <c r="BD3608" t="s">
        <v>59</v>
      </c>
    </row>
    <row r="3609" spans="1:56" x14ac:dyDescent="0.25">
      <c r="A3609">
        <v>1</v>
      </c>
      <c r="B3609">
        <v>4</v>
      </c>
      <c r="C3609">
        <v>29</v>
      </c>
      <c r="D3609">
        <v>440010500000</v>
      </c>
      <c r="E3609" t="s">
        <v>2761</v>
      </c>
      <c r="G3609">
        <v>211</v>
      </c>
      <c r="H3609">
        <v>4</v>
      </c>
      <c r="I3609">
        <v>21</v>
      </c>
      <c r="J3609" t="str">
        <f t="shared" si="56"/>
        <v>04-29-2021</v>
      </c>
      <c r="K3609">
        <v>1195584</v>
      </c>
      <c r="L3609">
        <v>0</v>
      </c>
      <c r="M3609">
        <v>0</v>
      </c>
      <c r="N3609">
        <v>0</v>
      </c>
      <c r="P3609">
        <v>42.25</v>
      </c>
      <c r="U3609">
        <v>0</v>
      </c>
      <c r="V3609">
        <v>0</v>
      </c>
      <c r="Y3609">
        <v>0</v>
      </c>
      <c r="AE3609">
        <v>0</v>
      </c>
      <c r="AP3609" t="s">
        <v>56</v>
      </c>
      <c r="AR3609">
        <v>0</v>
      </c>
      <c r="AS3609" t="s">
        <v>73</v>
      </c>
      <c r="AX3609">
        <v>110</v>
      </c>
      <c r="AY3609" t="s">
        <v>423</v>
      </c>
      <c r="AZ3609">
        <v>6211</v>
      </c>
      <c r="BA3609">
        <v>288260</v>
      </c>
      <c r="BC3609">
        <v>0</v>
      </c>
      <c r="BD3609" t="s">
        <v>59</v>
      </c>
    </row>
    <row r="3610" spans="1:56" x14ac:dyDescent="0.25">
      <c r="A3610">
        <v>1</v>
      </c>
      <c r="B3610">
        <v>4</v>
      </c>
      <c r="C3610">
        <v>29</v>
      </c>
      <c r="D3610">
        <v>440010600000</v>
      </c>
      <c r="E3610" t="s">
        <v>745</v>
      </c>
      <c r="G3610">
        <v>211</v>
      </c>
      <c r="H3610">
        <v>4</v>
      </c>
      <c r="I3610">
        <v>21</v>
      </c>
      <c r="J3610" t="str">
        <f t="shared" si="56"/>
        <v>04-29-2021</v>
      </c>
      <c r="K3610">
        <v>1195584</v>
      </c>
      <c r="L3610">
        <v>0</v>
      </c>
      <c r="M3610">
        <v>0</v>
      </c>
      <c r="N3610">
        <v>0</v>
      </c>
      <c r="P3610">
        <v>49.600999999999999</v>
      </c>
      <c r="U3610">
        <v>0</v>
      </c>
      <c r="V3610">
        <v>0</v>
      </c>
      <c r="Y3610">
        <v>0</v>
      </c>
      <c r="AE3610">
        <v>0</v>
      </c>
      <c r="AP3610" t="s">
        <v>56</v>
      </c>
      <c r="AR3610">
        <v>0</v>
      </c>
      <c r="AS3610" t="s">
        <v>73</v>
      </c>
      <c r="AX3610">
        <v>110</v>
      </c>
      <c r="AY3610" t="s">
        <v>480</v>
      </c>
      <c r="AZ3610">
        <v>6211</v>
      </c>
      <c r="BA3610">
        <v>347970</v>
      </c>
      <c r="BC3610">
        <v>0</v>
      </c>
      <c r="BD3610" t="s">
        <v>59</v>
      </c>
    </row>
    <row r="3611" spans="1:56" x14ac:dyDescent="0.25">
      <c r="A3611">
        <v>1</v>
      </c>
      <c r="B3611">
        <v>4</v>
      </c>
      <c r="C3611">
        <v>23</v>
      </c>
      <c r="D3611">
        <v>470540710000</v>
      </c>
      <c r="E3611" t="s">
        <v>2930</v>
      </c>
      <c r="G3611">
        <v>206</v>
      </c>
      <c r="H3611">
        <v>4</v>
      </c>
      <c r="I3611">
        <v>21</v>
      </c>
      <c r="J3611" t="str">
        <f t="shared" si="56"/>
        <v>04-23-2021</v>
      </c>
      <c r="K3611">
        <v>20000</v>
      </c>
      <c r="L3611">
        <v>0</v>
      </c>
      <c r="M3611">
        <v>9</v>
      </c>
      <c r="N3611">
        <v>32</v>
      </c>
      <c r="P3611">
        <v>7.0000000000000001E-3</v>
      </c>
      <c r="U3611">
        <v>0</v>
      </c>
      <c r="V3611">
        <v>0</v>
      </c>
      <c r="Y3611">
        <v>0</v>
      </c>
      <c r="AE3611">
        <v>0</v>
      </c>
      <c r="AR3611">
        <v>7471</v>
      </c>
      <c r="AX3611">
        <v>400</v>
      </c>
      <c r="AY3611" t="s">
        <v>58</v>
      </c>
      <c r="AZ3611">
        <v>3206</v>
      </c>
      <c r="BA3611">
        <v>460</v>
      </c>
      <c r="BC3611">
        <v>0</v>
      </c>
      <c r="BD3611" t="s">
        <v>59</v>
      </c>
    </row>
    <row r="3612" spans="1:56" x14ac:dyDescent="0.25">
      <c r="A3612">
        <v>1</v>
      </c>
      <c r="B3612">
        <v>4</v>
      </c>
      <c r="C3612">
        <v>23</v>
      </c>
      <c r="D3612">
        <v>470541000000</v>
      </c>
      <c r="E3612" t="s">
        <v>2931</v>
      </c>
      <c r="G3612">
        <v>206</v>
      </c>
      <c r="H3612">
        <v>4</v>
      </c>
      <c r="I3612">
        <v>21</v>
      </c>
      <c r="J3612" t="str">
        <f t="shared" si="56"/>
        <v>04-23-2021</v>
      </c>
      <c r="K3612">
        <v>20000</v>
      </c>
      <c r="L3612">
        <v>0</v>
      </c>
      <c r="M3612">
        <v>27</v>
      </c>
      <c r="N3612">
        <v>76</v>
      </c>
      <c r="P3612">
        <v>0</v>
      </c>
      <c r="U3612">
        <v>0</v>
      </c>
      <c r="V3612">
        <v>0</v>
      </c>
      <c r="Y3612">
        <v>0</v>
      </c>
      <c r="AE3612">
        <v>0</v>
      </c>
      <c r="AF3612" t="s">
        <v>81</v>
      </c>
      <c r="AR3612">
        <v>7471</v>
      </c>
      <c r="AX3612">
        <v>447</v>
      </c>
      <c r="AY3612" t="s">
        <v>58</v>
      </c>
      <c r="AZ3612">
        <v>1206</v>
      </c>
      <c r="BA3612">
        <v>2110</v>
      </c>
      <c r="BC3612">
        <v>17370</v>
      </c>
      <c r="BD3612" t="s">
        <v>59</v>
      </c>
    </row>
    <row r="3613" spans="1:56" x14ac:dyDescent="0.25">
      <c r="A3613">
        <v>1</v>
      </c>
      <c r="B3613">
        <v>4</v>
      </c>
      <c r="C3613">
        <v>21</v>
      </c>
      <c r="D3613">
        <v>470761200000</v>
      </c>
      <c r="E3613" t="s">
        <v>3049</v>
      </c>
      <c r="G3613">
        <v>195</v>
      </c>
      <c r="H3613">
        <v>4</v>
      </c>
      <c r="I3613">
        <v>21</v>
      </c>
      <c r="J3613" t="str">
        <f t="shared" si="56"/>
        <v>04-21-2021</v>
      </c>
      <c r="K3613">
        <v>12500</v>
      </c>
      <c r="L3613">
        <v>0</v>
      </c>
      <c r="M3613">
        <v>42</v>
      </c>
      <c r="N3613">
        <v>115</v>
      </c>
      <c r="P3613">
        <v>0</v>
      </c>
      <c r="U3613">
        <v>0</v>
      </c>
      <c r="V3613">
        <v>0</v>
      </c>
      <c r="Y3613">
        <v>0</v>
      </c>
      <c r="AE3613">
        <v>0</v>
      </c>
      <c r="AP3613" t="s">
        <v>56</v>
      </c>
      <c r="AR3613">
        <v>4793</v>
      </c>
      <c r="AS3613" t="s">
        <v>73</v>
      </c>
      <c r="AT3613" t="s">
        <v>213</v>
      </c>
      <c r="AV3613" t="s">
        <v>213</v>
      </c>
      <c r="AX3613">
        <v>500</v>
      </c>
      <c r="AY3613" t="s">
        <v>58</v>
      </c>
      <c r="AZ3613">
        <v>5195</v>
      </c>
      <c r="BA3613">
        <v>8230</v>
      </c>
      <c r="BC3613">
        <v>0</v>
      </c>
      <c r="BD3613" t="s">
        <v>59</v>
      </c>
    </row>
    <row r="3614" spans="1:56" x14ac:dyDescent="0.25">
      <c r="A3614">
        <v>1</v>
      </c>
      <c r="B3614">
        <v>4</v>
      </c>
      <c r="C3614">
        <v>29</v>
      </c>
      <c r="D3614">
        <v>470800100000</v>
      </c>
      <c r="E3614" t="s">
        <v>3064</v>
      </c>
      <c r="G3614">
        <v>210</v>
      </c>
      <c r="H3614">
        <v>4</v>
      </c>
      <c r="I3614">
        <v>21</v>
      </c>
      <c r="J3614" t="str">
        <f t="shared" si="56"/>
        <v>04-29-2021</v>
      </c>
      <c r="K3614">
        <v>96000</v>
      </c>
      <c r="L3614">
        <v>1288</v>
      </c>
      <c r="M3614">
        <v>86</v>
      </c>
      <c r="N3614">
        <v>147</v>
      </c>
      <c r="P3614">
        <v>0</v>
      </c>
      <c r="Q3614">
        <v>1</v>
      </c>
      <c r="R3614" t="s">
        <v>116</v>
      </c>
      <c r="S3614" t="s">
        <v>135</v>
      </c>
      <c r="T3614" t="s">
        <v>112</v>
      </c>
      <c r="U3614">
        <v>0</v>
      </c>
      <c r="V3614">
        <v>0</v>
      </c>
      <c r="X3614" t="s">
        <v>63</v>
      </c>
      <c r="Y3614">
        <v>720</v>
      </c>
      <c r="Z3614" t="s">
        <v>92</v>
      </c>
      <c r="AA3614" t="s">
        <v>133</v>
      </c>
      <c r="AB3614" t="s">
        <v>66</v>
      </c>
      <c r="AC3614" t="s">
        <v>67</v>
      </c>
      <c r="AE3614">
        <v>6</v>
      </c>
      <c r="AF3614" t="s">
        <v>81</v>
      </c>
      <c r="AK3614" t="s">
        <v>71</v>
      </c>
      <c r="AL3614">
        <v>45</v>
      </c>
      <c r="AN3614" t="s">
        <v>138</v>
      </c>
      <c r="AP3614" t="s">
        <v>56</v>
      </c>
      <c r="AR3614">
        <v>4793</v>
      </c>
      <c r="AS3614" t="s">
        <v>73</v>
      </c>
      <c r="AT3614" t="s">
        <v>213</v>
      </c>
      <c r="AV3614" t="s">
        <v>213</v>
      </c>
      <c r="AX3614">
        <v>510</v>
      </c>
      <c r="AY3614" t="s">
        <v>473</v>
      </c>
      <c r="AZ3614">
        <v>2210</v>
      </c>
      <c r="BA3614">
        <v>11940</v>
      </c>
      <c r="BC3614">
        <v>59110</v>
      </c>
      <c r="BD3614" t="s">
        <v>59</v>
      </c>
    </row>
    <row r="3615" spans="1:56" x14ac:dyDescent="0.25">
      <c r="A3615">
        <v>1</v>
      </c>
      <c r="B3615">
        <v>4</v>
      </c>
      <c r="C3615">
        <v>29</v>
      </c>
      <c r="D3615">
        <v>470800900000</v>
      </c>
      <c r="E3615" t="s">
        <v>671</v>
      </c>
      <c r="G3615">
        <v>210</v>
      </c>
      <c r="H3615">
        <v>4</v>
      </c>
      <c r="I3615">
        <v>21</v>
      </c>
      <c r="J3615" t="str">
        <f t="shared" si="56"/>
        <v>04-29-2021</v>
      </c>
      <c r="K3615">
        <v>96000</v>
      </c>
      <c r="L3615">
        <v>0</v>
      </c>
      <c r="M3615">
        <v>12</v>
      </c>
      <c r="N3615">
        <v>147</v>
      </c>
      <c r="P3615">
        <v>0</v>
      </c>
      <c r="U3615">
        <v>0</v>
      </c>
      <c r="V3615">
        <v>0</v>
      </c>
      <c r="Y3615">
        <v>0</v>
      </c>
      <c r="AE3615">
        <v>0</v>
      </c>
      <c r="AP3615" t="s">
        <v>56</v>
      </c>
      <c r="AR3615">
        <v>4793</v>
      </c>
      <c r="AS3615" t="s">
        <v>73</v>
      </c>
      <c r="AX3615">
        <v>500</v>
      </c>
      <c r="AY3615" t="s">
        <v>58</v>
      </c>
      <c r="AZ3615">
        <v>2210</v>
      </c>
      <c r="BA3615">
        <v>0</v>
      </c>
      <c r="BC3615">
        <v>0</v>
      </c>
      <c r="BD3615" t="s">
        <v>59</v>
      </c>
    </row>
    <row r="3616" spans="1:56" x14ac:dyDescent="0.25">
      <c r="A3616">
        <v>1</v>
      </c>
      <c r="B3616">
        <v>4</v>
      </c>
      <c r="C3616">
        <v>1</v>
      </c>
      <c r="D3616">
        <v>470951200000</v>
      </c>
      <c r="E3616" t="s">
        <v>3123</v>
      </c>
      <c r="G3616">
        <v>153</v>
      </c>
      <c r="H3616">
        <v>4</v>
      </c>
      <c r="I3616">
        <v>21</v>
      </c>
      <c r="J3616" t="str">
        <f t="shared" si="56"/>
        <v>04-01-2021</v>
      </c>
      <c r="K3616">
        <v>85000</v>
      </c>
      <c r="L3616">
        <v>840</v>
      </c>
      <c r="M3616">
        <v>68</v>
      </c>
      <c r="N3616">
        <v>150</v>
      </c>
      <c r="P3616">
        <v>0</v>
      </c>
      <c r="Q3616">
        <v>1</v>
      </c>
      <c r="R3616">
        <v>5</v>
      </c>
      <c r="S3616" t="s">
        <v>1553</v>
      </c>
      <c r="T3616" t="s">
        <v>76</v>
      </c>
      <c r="U3616">
        <v>0</v>
      </c>
      <c r="V3616">
        <v>840</v>
      </c>
      <c r="Y3616">
        <v>280</v>
      </c>
      <c r="Z3616" t="s">
        <v>64</v>
      </c>
      <c r="AA3616" t="s">
        <v>617</v>
      </c>
      <c r="AB3616" t="s">
        <v>66</v>
      </c>
      <c r="AC3616" t="s">
        <v>67</v>
      </c>
      <c r="AE3616">
        <v>5</v>
      </c>
      <c r="AF3616" t="s">
        <v>81</v>
      </c>
      <c r="AK3616" t="s">
        <v>225</v>
      </c>
      <c r="AL3616">
        <v>28</v>
      </c>
      <c r="AN3616" t="s">
        <v>138</v>
      </c>
      <c r="AP3616" t="s">
        <v>56</v>
      </c>
      <c r="AR3616">
        <v>4794</v>
      </c>
      <c r="AS3616" t="s">
        <v>73</v>
      </c>
      <c r="AT3616" t="s">
        <v>213</v>
      </c>
      <c r="AV3616" t="s">
        <v>213</v>
      </c>
      <c r="AX3616">
        <v>510</v>
      </c>
      <c r="AY3616" t="s">
        <v>429</v>
      </c>
      <c r="AZ3616">
        <v>2153</v>
      </c>
      <c r="BA3616">
        <v>12200</v>
      </c>
      <c r="BC3616">
        <v>57310</v>
      </c>
      <c r="BD3616" t="s">
        <v>59</v>
      </c>
    </row>
    <row r="3617" spans="1:56" x14ac:dyDescent="0.25">
      <c r="A3617">
        <v>1</v>
      </c>
      <c r="B3617">
        <v>4</v>
      </c>
      <c r="C3617">
        <v>28</v>
      </c>
      <c r="D3617">
        <v>471029350000</v>
      </c>
      <c r="E3617" t="s">
        <v>3168</v>
      </c>
      <c r="G3617">
        <v>209</v>
      </c>
      <c r="H3617">
        <v>4</v>
      </c>
      <c r="I3617">
        <v>21</v>
      </c>
      <c r="J3617" t="str">
        <f t="shared" si="56"/>
        <v>04-28-2021</v>
      </c>
      <c r="K3617">
        <v>25000</v>
      </c>
      <c r="L3617">
        <v>1500</v>
      </c>
      <c r="M3617">
        <v>91</v>
      </c>
      <c r="N3617">
        <v>127</v>
      </c>
      <c r="P3617">
        <v>0.27400000000000002</v>
      </c>
      <c r="Q3617">
        <v>1</v>
      </c>
      <c r="R3617" t="s">
        <v>116</v>
      </c>
      <c r="S3617" t="s">
        <v>117</v>
      </c>
      <c r="T3617" t="s">
        <v>112</v>
      </c>
      <c r="U3617">
        <v>2</v>
      </c>
      <c r="V3617">
        <v>0</v>
      </c>
      <c r="X3617" t="s">
        <v>63</v>
      </c>
      <c r="Y3617">
        <v>265</v>
      </c>
      <c r="Z3617" t="s">
        <v>64</v>
      </c>
      <c r="AA3617" t="s">
        <v>152</v>
      </c>
      <c r="AB3617" t="s">
        <v>137</v>
      </c>
      <c r="AC3617" t="s">
        <v>67</v>
      </c>
      <c r="AE3617">
        <v>8</v>
      </c>
      <c r="AF3617" t="s">
        <v>88</v>
      </c>
      <c r="AK3617" t="s">
        <v>154</v>
      </c>
      <c r="AL3617">
        <v>47</v>
      </c>
      <c r="AM3617">
        <v>16</v>
      </c>
      <c r="AN3617" t="s">
        <v>170</v>
      </c>
      <c r="AP3617" t="s">
        <v>56</v>
      </c>
      <c r="AR3617">
        <v>4796</v>
      </c>
      <c r="AS3617" t="s">
        <v>73</v>
      </c>
      <c r="AT3617" t="s">
        <v>213</v>
      </c>
      <c r="AV3617" t="s">
        <v>213</v>
      </c>
      <c r="AX3617">
        <v>510</v>
      </c>
      <c r="AY3617" t="s">
        <v>58</v>
      </c>
      <c r="AZ3617">
        <v>2209</v>
      </c>
      <c r="BA3617">
        <v>14200</v>
      </c>
      <c r="BC3617">
        <v>37860</v>
      </c>
      <c r="BD3617" t="s">
        <v>59</v>
      </c>
    </row>
    <row r="3618" spans="1:56" x14ac:dyDescent="0.25">
      <c r="A3618">
        <v>1</v>
      </c>
      <c r="B3618">
        <v>4</v>
      </c>
      <c r="C3618">
        <v>23</v>
      </c>
      <c r="D3618">
        <v>471740000000</v>
      </c>
      <c r="E3618" t="s">
        <v>2930</v>
      </c>
      <c r="G3618">
        <v>206</v>
      </c>
      <c r="H3618">
        <v>4</v>
      </c>
      <c r="I3618">
        <v>21</v>
      </c>
      <c r="J3618" t="str">
        <f t="shared" si="56"/>
        <v>04-23-2021</v>
      </c>
      <c r="K3618">
        <v>20000</v>
      </c>
      <c r="L3618">
        <v>0</v>
      </c>
      <c r="M3618">
        <v>56</v>
      </c>
      <c r="N3618">
        <v>38</v>
      </c>
      <c r="P3618">
        <v>4.9000000000000002E-2</v>
      </c>
      <c r="U3618">
        <v>0</v>
      </c>
      <c r="V3618">
        <v>0</v>
      </c>
      <c r="Y3618">
        <v>0</v>
      </c>
      <c r="AE3618">
        <v>0</v>
      </c>
      <c r="AR3618">
        <v>7471</v>
      </c>
      <c r="AX3618">
        <v>400</v>
      </c>
      <c r="AY3618" t="s">
        <v>58</v>
      </c>
      <c r="AZ3618">
        <v>2206</v>
      </c>
      <c r="BA3618">
        <v>3090</v>
      </c>
      <c r="BC3618">
        <v>0</v>
      </c>
      <c r="BD3618" t="s">
        <v>59</v>
      </c>
    </row>
    <row r="3619" spans="1:56" x14ac:dyDescent="0.25">
      <c r="A3619">
        <v>1</v>
      </c>
      <c r="B3619">
        <v>4</v>
      </c>
      <c r="C3619">
        <v>8</v>
      </c>
      <c r="D3619">
        <v>472180000000</v>
      </c>
      <c r="E3619" t="s">
        <v>3249</v>
      </c>
      <c r="G3619">
        <v>163</v>
      </c>
      <c r="H3619">
        <v>4</v>
      </c>
      <c r="I3619">
        <v>21</v>
      </c>
      <c r="J3619" t="str">
        <f t="shared" si="56"/>
        <v>04-08-2021</v>
      </c>
      <c r="K3619">
        <v>66000</v>
      </c>
      <c r="L3619">
        <v>0</v>
      </c>
      <c r="M3619">
        <v>0</v>
      </c>
      <c r="N3619">
        <v>0</v>
      </c>
      <c r="P3619">
        <v>1.137</v>
      </c>
      <c r="U3619">
        <v>0</v>
      </c>
      <c r="V3619">
        <v>0</v>
      </c>
      <c r="Y3619">
        <v>0</v>
      </c>
      <c r="AE3619">
        <v>0</v>
      </c>
      <c r="AP3619" t="s">
        <v>56</v>
      </c>
      <c r="AR3619">
        <v>4793</v>
      </c>
      <c r="AS3619" t="s">
        <v>73</v>
      </c>
      <c r="AT3619" t="s">
        <v>74</v>
      </c>
      <c r="AV3619" t="s">
        <v>74</v>
      </c>
      <c r="AX3619">
        <v>510</v>
      </c>
      <c r="AY3619" t="s">
        <v>58</v>
      </c>
      <c r="AZ3619">
        <v>1163</v>
      </c>
      <c r="BA3619">
        <v>0</v>
      </c>
      <c r="BC3619">
        <v>0</v>
      </c>
      <c r="BD3619" t="s">
        <v>59</v>
      </c>
    </row>
    <row r="3620" spans="1:56" x14ac:dyDescent="0.25">
      <c r="A3620">
        <v>1</v>
      </c>
      <c r="B3620">
        <v>4</v>
      </c>
      <c r="C3620">
        <v>23</v>
      </c>
      <c r="D3620">
        <v>480051100100</v>
      </c>
      <c r="E3620" t="s">
        <v>3268</v>
      </c>
      <c r="G3620">
        <v>202</v>
      </c>
      <c r="H3620">
        <v>4</v>
      </c>
      <c r="I3620">
        <v>21</v>
      </c>
      <c r="J3620" t="str">
        <f t="shared" si="56"/>
        <v>04-23-2021</v>
      </c>
      <c r="K3620">
        <v>255000</v>
      </c>
      <c r="L3620">
        <v>1408</v>
      </c>
      <c r="M3620">
        <v>0</v>
      </c>
      <c r="N3620">
        <v>0</v>
      </c>
      <c r="P3620">
        <v>0.92600000000000005</v>
      </c>
      <c r="Q3620" t="s">
        <v>98</v>
      </c>
      <c r="R3620">
        <v>1</v>
      </c>
      <c r="S3620">
        <v>9521</v>
      </c>
      <c r="T3620" t="s">
        <v>722</v>
      </c>
      <c r="U3620">
        <v>4</v>
      </c>
      <c r="V3620">
        <v>1248</v>
      </c>
      <c r="W3620" t="s">
        <v>71</v>
      </c>
      <c r="X3620" t="s">
        <v>63</v>
      </c>
      <c r="Y3620">
        <v>576</v>
      </c>
      <c r="Z3620" t="s">
        <v>64</v>
      </c>
      <c r="AA3620" t="s">
        <v>164</v>
      </c>
      <c r="AB3620" t="s">
        <v>66</v>
      </c>
      <c r="AC3620" t="s">
        <v>67</v>
      </c>
      <c r="AE3620">
        <v>10</v>
      </c>
      <c r="AF3620" t="s">
        <v>309</v>
      </c>
      <c r="AI3620" t="s">
        <v>89</v>
      </c>
      <c r="AK3620" t="s">
        <v>71</v>
      </c>
      <c r="AL3620">
        <v>28</v>
      </c>
      <c r="AN3620" t="s">
        <v>310</v>
      </c>
      <c r="AP3620" t="s">
        <v>56</v>
      </c>
      <c r="AR3620">
        <v>0</v>
      </c>
      <c r="AS3620" t="s">
        <v>73</v>
      </c>
      <c r="AT3620" t="s">
        <v>74</v>
      </c>
      <c r="AV3620" t="s">
        <v>74</v>
      </c>
      <c r="AX3620">
        <v>510</v>
      </c>
      <c r="AY3620" t="s">
        <v>58</v>
      </c>
      <c r="AZ3620">
        <v>1202</v>
      </c>
      <c r="BA3620">
        <v>17540</v>
      </c>
      <c r="BC3620">
        <v>194740</v>
      </c>
      <c r="BD3620" t="s">
        <v>59</v>
      </c>
    </row>
    <row r="3621" spans="1:56" x14ac:dyDescent="0.25">
      <c r="A3621">
        <v>1</v>
      </c>
      <c r="B3621">
        <v>4</v>
      </c>
      <c r="C3621">
        <v>23</v>
      </c>
      <c r="D3621">
        <v>480051100200</v>
      </c>
      <c r="E3621" t="s">
        <v>3266</v>
      </c>
      <c r="G3621">
        <v>202</v>
      </c>
      <c r="H3621">
        <v>4</v>
      </c>
      <c r="I3621">
        <v>21</v>
      </c>
      <c r="J3621" t="str">
        <f t="shared" si="56"/>
        <v>04-23-2021</v>
      </c>
      <c r="K3621">
        <v>255000</v>
      </c>
      <c r="L3621">
        <v>0</v>
      </c>
      <c r="M3621">
        <v>0</v>
      </c>
      <c r="N3621">
        <v>0</v>
      </c>
      <c r="P3621">
        <v>0.64</v>
      </c>
      <c r="U3621">
        <v>0</v>
      </c>
      <c r="V3621">
        <v>0</v>
      </c>
      <c r="Y3621">
        <v>0</v>
      </c>
      <c r="AE3621">
        <v>0</v>
      </c>
      <c r="AP3621" t="s">
        <v>56</v>
      </c>
      <c r="AR3621">
        <v>0</v>
      </c>
      <c r="AS3621" t="s">
        <v>73</v>
      </c>
      <c r="AX3621">
        <v>599</v>
      </c>
      <c r="AY3621" t="s">
        <v>58</v>
      </c>
      <c r="AZ3621">
        <v>2202</v>
      </c>
      <c r="BA3621">
        <v>0</v>
      </c>
      <c r="BC3621">
        <v>0</v>
      </c>
      <c r="BD3621" t="s">
        <v>59</v>
      </c>
    </row>
    <row r="3622" spans="1:56" x14ac:dyDescent="0.25">
      <c r="A3622">
        <v>1</v>
      </c>
      <c r="B3622">
        <v>4</v>
      </c>
      <c r="C3622">
        <v>30</v>
      </c>
      <c r="D3622">
        <v>480220100100</v>
      </c>
      <c r="E3622" t="s">
        <v>3332</v>
      </c>
      <c r="G3622">
        <v>215</v>
      </c>
      <c r="H3622">
        <v>4</v>
      </c>
      <c r="I3622">
        <v>21</v>
      </c>
      <c r="J3622" t="str">
        <f t="shared" si="56"/>
        <v>04-30-2021</v>
      </c>
      <c r="K3622">
        <v>66830</v>
      </c>
      <c r="L3622">
        <v>0</v>
      </c>
      <c r="M3622">
        <v>0</v>
      </c>
      <c r="N3622">
        <v>0</v>
      </c>
      <c r="P3622">
        <v>13.646000000000001</v>
      </c>
      <c r="U3622">
        <v>0</v>
      </c>
      <c r="V3622">
        <v>0</v>
      </c>
      <c r="Y3622">
        <v>0</v>
      </c>
      <c r="AE3622">
        <v>0</v>
      </c>
      <c r="AP3622" t="s">
        <v>56</v>
      </c>
      <c r="AR3622">
        <v>0</v>
      </c>
      <c r="AS3622" t="s">
        <v>73</v>
      </c>
      <c r="AT3622" t="s">
        <v>74</v>
      </c>
      <c r="AV3622" t="s">
        <v>74</v>
      </c>
      <c r="AX3622">
        <v>110</v>
      </c>
      <c r="AY3622" t="s">
        <v>58</v>
      </c>
      <c r="AZ3622">
        <v>1215</v>
      </c>
      <c r="BA3622">
        <v>0</v>
      </c>
      <c r="BC3622">
        <v>0</v>
      </c>
      <c r="BD3622" t="s">
        <v>59</v>
      </c>
    </row>
    <row r="3623" spans="1:56" x14ac:dyDescent="0.25">
      <c r="A3623">
        <v>1</v>
      </c>
      <c r="B3623">
        <v>4</v>
      </c>
      <c r="C3623">
        <v>22</v>
      </c>
      <c r="D3623">
        <v>480261900000</v>
      </c>
      <c r="E3623" t="s">
        <v>3343</v>
      </c>
      <c r="G3623">
        <v>199</v>
      </c>
      <c r="H3623">
        <v>4</v>
      </c>
      <c r="I3623">
        <v>21</v>
      </c>
      <c r="J3623" t="str">
        <f t="shared" si="56"/>
        <v>04-22-2021</v>
      </c>
      <c r="K3623">
        <v>190000</v>
      </c>
      <c r="L3623">
        <v>0</v>
      </c>
      <c r="M3623">
        <v>0</v>
      </c>
      <c r="N3623">
        <v>0</v>
      </c>
      <c r="P3623">
        <v>38.47</v>
      </c>
      <c r="U3623">
        <v>0</v>
      </c>
      <c r="V3623">
        <v>0</v>
      </c>
      <c r="Y3623">
        <v>0</v>
      </c>
      <c r="AE3623">
        <v>0</v>
      </c>
      <c r="AP3623" t="s">
        <v>56</v>
      </c>
      <c r="AR3623">
        <v>0</v>
      </c>
      <c r="AS3623" t="s">
        <v>73</v>
      </c>
      <c r="AT3623" t="s">
        <v>74</v>
      </c>
      <c r="AV3623" t="s">
        <v>74</v>
      </c>
      <c r="AX3623">
        <v>110</v>
      </c>
      <c r="AY3623" t="s">
        <v>423</v>
      </c>
      <c r="AZ3623">
        <v>1199</v>
      </c>
      <c r="BA3623">
        <v>280310</v>
      </c>
      <c r="BC3623">
        <v>0</v>
      </c>
      <c r="BD3623" t="s">
        <v>59</v>
      </c>
    </row>
    <row r="3624" spans="1:56" x14ac:dyDescent="0.25">
      <c r="A3624">
        <v>1</v>
      </c>
      <c r="B3624">
        <v>4</v>
      </c>
      <c r="C3624">
        <v>6</v>
      </c>
      <c r="D3624">
        <v>490410400000</v>
      </c>
      <c r="E3624" t="s">
        <v>3390</v>
      </c>
      <c r="G3624">
        <v>160</v>
      </c>
      <c r="H3624">
        <v>4</v>
      </c>
      <c r="I3624">
        <v>21</v>
      </c>
      <c r="J3624" t="str">
        <f t="shared" si="56"/>
        <v>04-06-2021</v>
      </c>
      <c r="K3624">
        <v>94000</v>
      </c>
      <c r="L3624">
        <v>1263</v>
      </c>
      <c r="M3624">
        <v>66</v>
      </c>
      <c r="N3624">
        <v>132</v>
      </c>
      <c r="P3624">
        <v>0</v>
      </c>
      <c r="Q3624" t="s">
        <v>61</v>
      </c>
      <c r="R3624" t="s">
        <v>116</v>
      </c>
      <c r="S3624" t="s">
        <v>135</v>
      </c>
      <c r="T3624" t="s">
        <v>62</v>
      </c>
      <c r="U3624">
        <v>0</v>
      </c>
      <c r="V3624">
        <v>159</v>
      </c>
      <c r="X3624" t="s">
        <v>63</v>
      </c>
      <c r="Y3624">
        <v>600</v>
      </c>
      <c r="Z3624" t="s">
        <v>92</v>
      </c>
      <c r="AA3624" t="s">
        <v>259</v>
      </c>
      <c r="AB3624" t="s">
        <v>137</v>
      </c>
      <c r="AC3624" t="s">
        <v>67</v>
      </c>
      <c r="AE3624">
        <v>8</v>
      </c>
      <c r="AF3624" t="s">
        <v>81</v>
      </c>
      <c r="AK3624" t="s">
        <v>225</v>
      </c>
      <c r="AL3624">
        <v>45</v>
      </c>
      <c r="AN3624" t="s">
        <v>82</v>
      </c>
      <c r="AP3624" t="s">
        <v>56</v>
      </c>
      <c r="AR3624">
        <v>4919</v>
      </c>
      <c r="AS3624" t="s">
        <v>73</v>
      </c>
      <c r="AT3624" t="s">
        <v>213</v>
      </c>
      <c r="AV3624" t="s">
        <v>74</v>
      </c>
      <c r="AX3624">
        <v>510</v>
      </c>
      <c r="AY3624" t="s">
        <v>58</v>
      </c>
      <c r="AZ3624">
        <v>7160</v>
      </c>
      <c r="BA3624">
        <v>8710</v>
      </c>
      <c r="BC3624">
        <v>60710</v>
      </c>
      <c r="BD3624" t="s">
        <v>59</v>
      </c>
    </row>
    <row r="3625" spans="1:56" x14ac:dyDescent="0.25">
      <c r="A3625">
        <v>1</v>
      </c>
      <c r="B3625">
        <v>4</v>
      </c>
      <c r="C3625">
        <v>8</v>
      </c>
      <c r="D3625">
        <v>490827000000</v>
      </c>
      <c r="E3625" t="s">
        <v>3500</v>
      </c>
      <c r="G3625">
        <v>164</v>
      </c>
      <c r="H3625">
        <v>4</v>
      </c>
      <c r="I3625">
        <v>21</v>
      </c>
      <c r="J3625" t="str">
        <f t="shared" si="56"/>
        <v>04-08-2021</v>
      </c>
      <c r="K3625">
        <v>25000</v>
      </c>
      <c r="L3625">
        <v>0</v>
      </c>
      <c r="M3625">
        <v>114</v>
      </c>
      <c r="N3625">
        <v>139</v>
      </c>
      <c r="P3625">
        <v>0</v>
      </c>
      <c r="U3625">
        <v>0</v>
      </c>
      <c r="V3625">
        <v>0</v>
      </c>
      <c r="Y3625">
        <v>0</v>
      </c>
      <c r="AE3625">
        <v>0</v>
      </c>
      <c r="AR3625">
        <v>4916</v>
      </c>
      <c r="AX3625">
        <v>500</v>
      </c>
      <c r="AY3625" t="s">
        <v>58</v>
      </c>
      <c r="AZ3625">
        <v>2164</v>
      </c>
      <c r="BA3625">
        <v>13110</v>
      </c>
      <c r="BC3625">
        <v>0</v>
      </c>
      <c r="BD3625" t="s">
        <v>59</v>
      </c>
    </row>
    <row r="3626" spans="1:56" x14ac:dyDescent="0.25">
      <c r="A3626">
        <v>1</v>
      </c>
      <c r="B3626">
        <v>4</v>
      </c>
      <c r="C3626">
        <v>1</v>
      </c>
      <c r="D3626">
        <v>490910000000</v>
      </c>
      <c r="E3626" t="s">
        <v>3509</v>
      </c>
      <c r="G3626">
        <v>151</v>
      </c>
      <c r="H3626">
        <v>4</v>
      </c>
      <c r="I3626">
        <v>21</v>
      </c>
      <c r="J3626" t="str">
        <f t="shared" si="56"/>
        <v>04-01-2021</v>
      </c>
      <c r="K3626">
        <v>60000</v>
      </c>
      <c r="L3626">
        <v>1279</v>
      </c>
      <c r="M3626">
        <v>70</v>
      </c>
      <c r="N3626">
        <v>107</v>
      </c>
      <c r="P3626">
        <v>0.17199999999999999</v>
      </c>
      <c r="Q3626" t="s">
        <v>61</v>
      </c>
      <c r="R3626" t="s">
        <v>116</v>
      </c>
      <c r="S3626" t="s">
        <v>135</v>
      </c>
      <c r="T3626" t="s">
        <v>143</v>
      </c>
      <c r="U3626">
        <v>0</v>
      </c>
      <c r="V3626">
        <v>0</v>
      </c>
      <c r="Y3626">
        <v>0</v>
      </c>
      <c r="AA3626" t="s">
        <v>133</v>
      </c>
      <c r="AB3626" t="s">
        <v>66</v>
      </c>
      <c r="AC3626" t="s">
        <v>67</v>
      </c>
      <c r="AE3626">
        <v>5</v>
      </c>
      <c r="AF3626" t="s">
        <v>81</v>
      </c>
      <c r="AK3626" t="s">
        <v>71</v>
      </c>
      <c r="AL3626">
        <v>45</v>
      </c>
      <c r="AN3626" t="s">
        <v>138</v>
      </c>
      <c r="AP3626" t="s">
        <v>56</v>
      </c>
      <c r="AR3626">
        <v>4920</v>
      </c>
      <c r="AS3626" t="s">
        <v>73</v>
      </c>
      <c r="AT3626" t="s">
        <v>213</v>
      </c>
      <c r="AV3626" t="s">
        <v>74</v>
      </c>
      <c r="AX3626">
        <v>510</v>
      </c>
      <c r="AY3626" t="s">
        <v>473</v>
      </c>
      <c r="AZ3626">
        <v>2151</v>
      </c>
      <c r="BA3626">
        <v>10000</v>
      </c>
      <c r="BC3626">
        <v>30230</v>
      </c>
      <c r="BD3626" t="s">
        <v>59</v>
      </c>
    </row>
    <row r="3627" spans="1:56" x14ac:dyDescent="0.25">
      <c r="A3627">
        <v>1</v>
      </c>
      <c r="B3627">
        <v>4</v>
      </c>
      <c r="C3627">
        <v>1</v>
      </c>
      <c r="D3627">
        <v>500040510000</v>
      </c>
      <c r="E3627" t="s">
        <v>3542</v>
      </c>
      <c r="G3627">
        <v>148</v>
      </c>
      <c r="H3627">
        <v>4</v>
      </c>
      <c r="I3627">
        <v>21</v>
      </c>
      <c r="J3627" t="str">
        <f t="shared" si="56"/>
        <v>04-01-2021</v>
      </c>
      <c r="K3627">
        <v>170000</v>
      </c>
      <c r="L3627">
        <v>1680</v>
      </c>
      <c r="M3627">
        <v>0</v>
      </c>
      <c r="N3627">
        <v>0</v>
      </c>
      <c r="P3627">
        <v>0.56000000000000005</v>
      </c>
      <c r="Q3627">
        <v>1</v>
      </c>
      <c r="R3627">
        <v>1</v>
      </c>
      <c r="S3627">
        <v>9801</v>
      </c>
      <c r="T3627" t="s">
        <v>76</v>
      </c>
      <c r="U3627">
        <v>0</v>
      </c>
      <c r="V3627">
        <v>1680</v>
      </c>
      <c r="Y3627">
        <v>624</v>
      </c>
      <c r="Z3627" t="s">
        <v>64</v>
      </c>
      <c r="AA3627" t="s">
        <v>205</v>
      </c>
      <c r="AB3627" t="s">
        <v>66</v>
      </c>
      <c r="AC3627" t="s">
        <v>67</v>
      </c>
      <c r="AE3627">
        <v>6</v>
      </c>
      <c r="AF3627" t="s">
        <v>88</v>
      </c>
      <c r="AK3627" t="s">
        <v>71</v>
      </c>
      <c r="AL3627">
        <v>28</v>
      </c>
      <c r="AN3627" t="s">
        <v>82</v>
      </c>
      <c r="AP3627" t="s">
        <v>56</v>
      </c>
      <c r="AR3627">
        <v>0</v>
      </c>
      <c r="AS3627" t="s">
        <v>73</v>
      </c>
      <c r="AT3627" t="s">
        <v>74</v>
      </c>
      <c r="AV3627" t="s">
        <v>74</v>
      </c>
      <c r="AX3627">
        <v>510</v>
      </c>
      <c r="AY3627" t="s">
        <v>429</v>
      </c>
      <c r="AZ3627">
        <v>3148</v>
      </c>
      <c r="BA3627">
        <v>10230</v>
      </c>
      <c r="BC3627">
        <v>134510</v>
      </c>
      <c r="BD3627" t="s">
        <v>59</v>
      </c>
    </row>
    <row r="3628" spans="1:56" x14ac:dyDescent="0.25">
      <c r="A3628">
        <v>1</v>
      </c>
      <c r="B3628">
        <v>4</v>
      </c>
      <c r="C3628">
        <v>1</v>
      </c>
      <c r="D3628">
        <v>500140100000</v>
      </c>
      <c r="E3628" t="s">
        <v>3580</v>
      </c>
      <c r="G3628">
        <v>149</v>
      </c>
      <c r="H3628">
        <v>4</v>
      </c>
      <c r="I3628">
        <v>21</v>
      </c>
      <c r="J3628" t="str">
        <f t="shared" si="56"/>
        <v>04-01-2021</v>
      </c>
      <c r="K3628">
        <v>269900</v>
      </c>
      <c r="L3628">
        <v>1360</v>
      </c>
      <c r="M3628">
        <v>0</v>
      </c>
      <c r="N3628">
        <v>0</v>
      </c>
      <c r="P3628">
        <v>8.3190000000000008</v>
      </c>
      <c r="Q3628">
        <v>1</v>
      </c>
      <c r="R3628">
        <v>1</v>
      </c>
      <c r="S3628">
        <v>9531</v>
      </c>
      <c r="T3628" t="s">
        <v>112</v>
      </c>
      <c r="U3628">
        <v>3</v>
      </c>
      <c r="V3628">
        <v>1360</v>
      </c>
      <c r="W3628" t="s">
        <v>71</v>
      </c>
      <c r="X3628" t="s">
        <v>63</v>
      </c>
      <c r="Y3628">
        <v>528</v>
      </c>
      <c r="Z3628" t="s">
        <v>64</v>
      </c>
      <c r="AA3628" t="s">
        <v>87</v>
      </c>
      <c r="AB3628" t="s">
        <v>66</v>
      </c>
      <c r="AC3628" t="s">
        <v>67</v>
      </c>
      <c r="AE3628">
        <v>6</v>
      </c>
      <c r="AF3628" t="s">
        <v>102</v>
      </c>
      <c r="AG3628" t="s">
        <v>69</v>
      </c>
      <c r="AK3628" t="s">
        <v>71</v>
      </c>
      <c r="AL3628">
        <v>42</v>
      </c>
      <c r="AN3628" t="s">
        <v>72</v>
      </c>
      <c r="AP3628" t="s">
        <v>56</v>
      </c>
      <c r="AR3628">
        <v>0</v>
      </c>
      <c r="AS3628" t="s">
        <v>73</v>
      </c>
      <c r="AX3628">
        <v>111</v>
      </c>
      <c r="AY3628" t="s">
        <v>58</v>
      </c>
      <c r="AZ3628">
        <v>3149</v>
      </c>
      <c r="BA3628">
        <v>56400</v>
      </c>
      <c r="BC3628">
        <v>108860</v>
      </c>
      <c r="BD3628" t="s">
        <v>59</v>
      </c>
    </row>
    <row r="3629" spans="1:56" x14ac:dyDescent="0.25">
      <c r="A3629">
        <v>1</v>
      </c>
      <c r="B3629">
        <v>4</v>
      </c>
      <c r="C3629">
        <v>21</v>
      </c>
      <c r="D3629">
        <v>530230400400</v>
      </c>
      <c r="E3629" t="s">
        <v>3698</v>
      </c>
      <c r="G3629">
        <v>193</v>
      </c>
      <c r="H3629">
        <v>4</v>
      </c>
      <c r="I3629">
        <v>21</v>
      </c>
      <c r="J3629" t="str">
        <f t="shared" si="56"/>
        <v>04-21-2021</v>
      </c>
      <c r="K3629">
        <v>326000</v>
      </c>
      <c r="L3629">
        <v>2168</v>
      </c>
      <c r="M3629">
        <v>0</v>
      </c>
      <c r="N3629">
        <v>0</v>
      </c>
      <c r="P3629">
        <v>2.4020000000000001</v>
      </c>
      <c r="Q3629">
        <v>1</v>
      </c>
      <c r="R3629">
        <v>1</v>
      </c>
      <c r="S3629">
        <v>9751</v>
      </c>
      <c r="T3629" t="s">
        <v>86</v>
      </c>
      <c r="U3629">
        <v>0</v>
      </c>
      <c r="V3629">
        <v>2168</v>
      </c>
      <c r="W3629" t="s">
        <v>71</v>
      </c>
      <c r="X3629" t="s">
        <v>63</v>
      </c>
      <c r="Y3629">
        <v>792</v>
      </c>
      <c r="Z3629" t="s">
        <v>64</v>
      </c>
      <c r="AA3629" t="s">
        <v>152</v>
      </c>
      <c r="AB3629" t="s">
        <v>66</v>
      </c>
      <c r="AC3629" t="s">
        <v>77</v>
      </c>
      <c r="AE3629">
        <v>7</v>
      </c>
      <c r="AF3629" t="s">
        <v>88</v>
      </c>
      <c r="AI3629" t="s">
        <v>89</v>
      </c>
      <c r="AK3629" t="s">
        <v>71</v>
      </c>
      <c r="AL3629">
        <v>30</v>
      </c>
      <c r="AN3629" t="s">
        <v>72</v>
      </c>
      <c r="AP3629" t="s">
        <v>56</v>
      </c>
      <c r="AR3629">
        <v>0</v>
      </c>
      <c r="AS3629" t="s">
        <v>73</v>
      </c>
      <c r="AT3629" t="s">
        <v>74</v>
      </c>
      <c r="AV3629" t="s">
        <v>74</v>
      </c>
      <c r="AX3629">
        <v>111</v>
      </c>
      <c r="AY3629" t="s">
        <v>58</v>
      </c>
      <c r="AZ3629">
        <v>6193</v>
      </c>
      <c r="BA3629">
        <v>24910</v>
      </c>
      <c r="BC3629">
        <v>204170</v>
      </c>
      <c r="BD3629" t="s">
        <v>59</v>
      </c>
    </row>
    <row r="3630" spans="1:56" x14ac:dyDescent="0.25">
      <c r="A3630">
        <v>1</v>
      </c>
      <c r="B3630">
        <v>4</v>
      </c>
      <c r="C3630">
        <v>15</v>
      </c>
      <c r="D3630">
        <v>530260900400</v>
      </c>
      <c r="G3630">
        <v>181</v>
      </c>
      <c r="H3630">
        <v>4</v>
      </c>
      <c r="I3630">
        <v>21</v>
      </c>
      <c r="J3630" t="str">
        <f t="shared" si="56"/>
        <v>04-15-2021</v>
      </c>
      <c r="K3630">
        <v>121730</v>
      </c>
      <c r="L3630">
        <v>0</v>
      </c>
      <c r="M3630">
        <v>0</v>
      </c>
      <c r="N3630">
        <v>0</v>
      </c>
      <c r="P3630">
        <v>13.526</v>
      </c>
      <c r="U3630">
        <v>0</v>
      </c>
      <c r="V3630">
        <v>0</v>
      </c>
      <c r="Y3630">
        <v>0</v>
      </c>
      <c r="AE3630">
        <v>0</v>
      </c>
      <c r="AR3630">
        <v>0</v>
      </c>
      <c r="AX3630">
        <v>110</v>
      </c>
      <c r="AY3630" t="s">
        <v>58</v>
      </c>
      <c r="AZ3630">
        <v>4181</v>
      </c>
      <c r="BA3630">
        <v>100600</v>
      </c>
      <c r="BC3630">
        <v>0</v>
      </c>
      <c r="BD3630" t="s">
        <v>59</v>
      </c>
    </row>
    <row r="3631" spans="1:56" x14ac:dyDescent="0.25">
      <c r="A3631">
        <v>1</v>
      </c>
      <c r="B3631">
        <v>4</v>
      </c>
      <c r="C3631">
        <v>8</v>
      </c>
      <c r="D3631">
        <v>550430800400</v>
      </c>
      <c r="E3631" t="s">
        <v>3735</v>
      </c>
      <c r="G3631">
        <v>168</v>
      </c>
      <c r="H3631">
        <v>4</v>
      </c>
      <c r="I3631">
        <v>21</v>
      </c>
      <c r="J3631" t="str">
        <f t="shared" si="56"/>
        <v>04-08-2021</v>
      </c>
      <c r="K3631">
        <v>25000</v>
      </c>
      <c r="L3631">
        <v>0</v>
      </c>
      <c r="M3631">
        <v>0</v>
      </c>
      <c r="N3631">
        <v>0</v>
      </c>
      <c r="P3631">
        <v>2.2799999999999998</v>
      </c>
      <c r="U3631">
        <v>0</v>
      </c>
      <c r="V3631">
        <v>0</v>
      </c>
      <c r="Y3631">
        <v>0</v>
      </c>
      <c r="AE3631">
        <v>0</v>
      </c>
      <c r="AP3631" t="s">
        <v>56</v>
      </c>
      <c r="AR3631">
        <v>0</v>
      </c>
      <c r="AS3631" t="s">
        <v>73</v>
      </c>
      <c r="AX3631">
        <v>500</v>
      </c>
      <c r="AY3631" t="s">
        <v>58</v>
      </c>
      <c r="AZ3631">
        <v>2168</v>
      </c>
      <c r="BA3631">
        <v>5630</v>
      </c>
      <c r="BC3631">
        <v>0</v>
      </c>
      <c r="BD3631" t="s">
        <v>59</v>
      </c>
    </row>
    <row r="3632" spans="1:56" x14ac:dyDescent="0.25">
      <c r="A3632">
        <v>1</v>
      </c>
      <c r="B3632">
        <v>4</v>
      </c>
      <c r="C3632">
        <v>20</v>
      </c>
      <c r="D3632">
        <v>560500800000</v>
      </c>
      <c r="E3632" t="s">
        <v>3745</v>
      </c>
      <c r="G3632">
        <v>191</v>
      </c>
      <c r="H3632">
        <v>4</v>
      </c>
      <c r="I3632">
        <v>21</v>
      </c>
      <c r="J3632" t="str">
        <f t="shared" si="56"/>
        <v>04-20-2021</v>
      </c>
      <c r="K3632">
        <v>155000</v>
      </c>
      <c r="L3632">
        <v>1522</v>
      </c>
      <c r="M3632">
        <v>66</v>
      </c>
      <c r="N3632">
        <v>132</v>
      </c>
      <c r="P3632">
        <v>0</v>
      </c>
      <c r="Q3632" t="s">
        <v>61</v>
      </c>
      <c r="R3632" t="s">
        <v>116</v>
      </c>
      <c r="S3632" t="s">
        <v>135</v>
      </c>
      <c r="T3632" t="s">
        <v>143</v>
      </c>
      <c r="U3632">
        <v>0</v>
      </c>
      <c r="V3632">
        <v>0</v>
      </c>
      <c r="X3632" t="s">
        <v>63</v>
      </c>
      <c r="Y3632">
        <v>768</v>
      </c>
      <c r="Z3632" t="s">
        <v>92</v>
      </c>
      <c r="AA3632" t="s">
        <v>164</v>
      </c>
      <c r="AB3632" t="s">
        <v>66</v>
      </c>
      <c r="AC3632" t="s">
        <v>67</v>
      </c>
      <c r="AE3632">
        <v>7</v>
      </c>
      <c r="AF3632" t="s">
        <v>102</v>
      </c>
      <c r="AG3632" t="s">
        <v>69</v>
      </c>
      <c r="AK3632" t="s">
        <v>71</v>
      </c>
      <c r="AL3632">
        <v>50</v>
      </c>
      <c r="AN3632" t="s">
        <v>170</v>
      </c>
      <c r="AP3632" t="s">
        <v>56</v>
      </c>
      <c r="AR3632">
        <v>5616</v>
      </c>
      <c r="AS3632" t="s">
        <v>73</v>
      </c>
      <c r="AT3632" t="s">
        <v>213</v>
      </c>
      <c r="AV3632" t="s">
        <v>213</v>
      </c>
      <c r="AX3632">
        <v>510</v>
      </c>
      <c r="AY3632" t="s">
        <v>3746</v>
      </c>
      <c r="AZ3632">
        <v>5191</v>
      </c>
      <c r="BA3632">
        <v>8710</v>
      </c>
      <c r="BC3632">
        <v>66310</v>
      </c>
      <c r="BD3632" t="s">
        <v>59</v>
      </c>
    </row>
    <row r="3633" spans="1:56" x14ac:dyDescent="0.25">
      <c r="A3633">
        <v>1</v>
      </c>
      <c r="B3633">
        <v>4</v>
      </c>
      <c r="C3633">
        <v>15</v>
      </c>
      <c r="D3633">
        <v>560650200000</v>
      </c>
      <c r="E3633" t="s">
        <v>3779</v>
      </c>
      <c r="G3633">
        <v>178</v>
      </c>
      <c r="H3633">
        <v>4</v>
      </c>
      <c r="I3633">
        <v>21</v>
      </c>
      <c r="J3633" t="str">
        <f t="shared" si="56"/>
        <v>04-15-2021</v>
      </c>
      <c r="K3633">
        <v>200000</v>
      </c>
      <c r="L3633">
        <v>1768</v>
      </c>
      <c r="M3633">
        <v>140</v>
      </c>
      <c r="N3633">
        <v>129</v>
      </c>
      <c r="P3633">
        <v>0</v>
      </c>
      <c r="Q3633">
        <v>1</v>
      </c>
      <c r="R3633">
        <v>1</v>
      </c>
      <c r="S3633">
        <v>9931</v>
      </c>
      <c r="T3633" t="s">
        <v>3780</v>
      </c>
      <c r="U3633">
        <v>0</v>
      </c>
      <c r="V3633">
        <v>0</v>
      </c>
      <c r="X3633" t="s">
        <v>63</v>
      </c>
      <c r="Y3633">
        <v>654</v>
      </c>
      <c r="Z3633" t="s">
        <v>64</v>
      </c>
      <c r="AA3633" t="s">
        <v>152</v>
      </c>
      <c r="AB3633" t="s">
        <v>66</v>
      </c>
      <c r="AC3633" t="s">
        <v>67</v>
      </c>
      <c r="AE3633">
        <v>6</v>
      </c>
      <c r="AF3633" t="s">
        <v>102</v>
      </c>
      <c r="AG3633" t="s">
        <v>69</v>
      </c>
      <c r="AK3633" t="s">
        <v>71</v>
      </c>
      <c r="AL3633">
        <v>19</v>
      </c>
      <c r="AN3633" t="s">
        <v>310</v>
      </c>
      <c r="AR3633">
        <v>5601</v>
      </c>
      <c r="AS3633" t="s">
        <v>73</v>
      </c>
      <c r="AT3633" t="s">
        <v>213</v>
      </c>
      <c r="AV3633" t="s">
        <v>213</v>
      </c>
      <c r="AX3633">
        <v>510</v>
      </c>
      <c r="AY3633" t="s">
        <v>964</v>
      </c>
      <c r="AZ3633">
        <v>4178</v>
      </c>
      <c r="BA3633">
        <v>15690</v>
      </c>
      <c r="BC3633">
        <v>168830</v>
      </c>
      <c r="BD3633" t="s">
        <v>59</v>
      </c>
    </row>
    <row r="3634" spans="1:56" x14ac:dyDescent="0.25">
      <c r="A3634">
        <v>1</v>
      </c>
      <c r="B3634">
        <v>4</v>
      </c>
      <c r="C3634">
        <v>16</v>
      </c>
      <c r="D3634">
        <v>560731830900</v>
      </c>
      <c r="E3634" t="s">
        <v>3821</v>
      </c>
      <c r="G3634">
        <v>183</v>
      </c>
      <c r="H3634">
        <v>4</v>
      </c>
      <c r="I3634">
        <v>21</v>
      </c>
      <c r="J3634" t="str">
        <f t="shared" si="56"/>
        <v>04-16-2021</v>
      </c>
      <c r="K3634">
        <v>180000</v>
      </c>
      <c r="L3634">
        <v>1072</v>
      </c>
      <c r="M3634">
        <v>95</v>
      </c>
      <c r="N3634">
        <v>132</v>
      </c>
      <c r="P3634">
        <v>0.28999999999999998</v>
      </c>
      <c r="Q3634">
        <v>1</v>
      </c>
      <c r="R3634">
        <v>9</v>
      </c>
      <c r="S3634" t="s">
        <v>1553</v>
      </c>
      <c r="T3634" t="s">
        <v>132</v>
      </c>
      <c r="U3634">
        <v>0</v>
      </c>
      <c r="V3634">
        <v>0</v>
      </c>
      <c r="X3634" t="s">
        <v>63</v>
      </c>
      <c r="Y3634">
        <v>400</v>
      </c>
      <c r="Z3634" t="s">
        <v>64</v>
      </c>
      <c r="AA3634" t="s">
        <v>3822</v>
      </c>
      <c r="AB3634" t="s">
        <v>66</v>
      </c>
      <c r="AC3634" t="s">
        <v>67</v>
      </c>
      <c r="AE3634">
        <v>6</v>
      </c>
      <c r="AF3634" t="s">
        <v>102</v>
      </c>
      <c r="AG3634" t="s">
        <v>69</v>
      </c>
      <c r="AK3634" t="s">
        <v>71</v>
      </c>
      <c r="AL3634">
        <v>17</v>
      </c>
      <c r="AN3634" t="s">
        <v>82</v>
      </c>
      <c r="AP3634" t="s">
        <v>56</v>
      </c>
      <c r="AR3634">
        <v>5626</v>
      </c>
      <c r="AS3634" t="s">
        <v>73</v>
      </c>
      <c r="AT3634" t="s">
        <v>213</v>
      </c>
      <c r="AV3634" t="s">
        <v>213</v>
      </c>
      <c r="AX3634">
        <v>510</v>
      </c>
      <c r="AY3634" t="s">
        <v>58</v>
      </c>
      <c r="AZ3634">
        <v>5183</v>
      </c>
      <c r="BA3634">
        <v>9800</v>
      </c>
      <c r="BC3634">
        <v>111770</v>
      </c>
      <c r="BD3634" t="s">
        <v>59</v>
      </c>
    </row>
    <row r="3635" spans="1:56" x14ac:dyDescent="0.25">
      <c r="A3635">
        <v>1</v>
      </c>
      <c r="B3635">
        <v>4</v>
      </c>
      <c r="C3635">
        <v>9</v>
      </c>
      <c r="D3635">
        <v>560750200000</v>
      </c>
      <c r="E3635" t="s">
        <v>3823</v>
      </c>
      <c r="G3635">
        <v>172</v>
      </c>
      <c r="H3635">
        <v>4</v>
      </c>
      <c r="I3635">
        <v>21</v>
      </c>
      <c r="J3635" t="str">
        <f t="shared" si="56"/>
        <v>04-09-2021</v>
      </c>
      <c r="K3635">
        <v>135000</v>
      </c>
      <c r="L3635">
        <v>1108</v>
      </c>
      <c r="M3635">
        <v>107</v>
      </c>
      <c r="N3635">
        <v>150</v>
      </c>
      <c r="P3635">
        <v>0</v>
      </c>
      <c r="Q3635">
        <v>1</v>
      </c>
      <c r="R3635">
        <v>5</v>
      </c>
      <c r="S3635" t="s">
        <v>977</v>
      </c>
      <c r="T3635" t="s">
        <v>112</v>
      </c>
      <c r="U3635">
        <v>0</v>
      </c>
      <c r="V3635">
        <v>0</v>
      </c>
      <c r="X3635" t="s">
        <v>63</v>
      </c>
      <c r="Y3635">
        <v>336</v>
      </c>
      <c r="Z3635" t="s">
        <v>64</v>
      </c>
      <c r="AA3635" t="s">
        <v>259</v>
      </c>
      <c r="AB3635" t="s">
        <v>66</v>
      </c>
      <c r="AC3635" t="s">
        <v>77</v>
      </c>
      <c r="AE3635">
        <v>5</v>
      </c>
      <c r="AF3635" t="s">
        <v>81</v>
      </c>
      <c r="AI3635" t="s">
        <v>70</v>
      </c>
      <c r="AK3635" t="s">
        <v>71</v>
      </c>
      <c r="AL3635">
        <v>40</v>
      </c>
      <c r="AN3635" t="s">
        <v>72</v>
      </c>
      <c r="AP3635" t="s">
        <v>56</v>
      </c>
      <c r="AR3635">
        <v>5626</v>
      </c>
      <c r="AS3635" t="s">
        <v>73</v>
      </c>
      <c r="AT3635" t="s">
        <v>213</v>
      </c>
      <c r="AV3635" t="s">
        <v>213</v>
      </c>
      <c r="AX3635">
        <v>510</v>
      </c>
      <c r="AY3635" t="s">
        <v>58</v>
      </c>
      <c r="AZ3635">
        <v>7172</v>
      </c>
      <c r="BA3635">
        <v>11770</v>
      </c>
      <c r="BC3635">
        <v>75570</v>
      </c>
      <c r="BD3635" t="s">
        <v>59</v>
      </c>
    </row>
    <row r="3636" spans="1:56" x14ac:dyDescent="0.25">
      <c r="A3636">
        <v>1</v>
      </c>
      <c r="B3636">
        <v>4</v>
      </c>
      <c r="C3636">
        <v>8</v>
      </c>
      <c r="D3636">
        <v>561070000000</v>
      </c>
      <c r="E3636" t="s">
        <v>3838</v>
      </c>
      <c r="G3636">
        <v>169</v>
      </c>
      <c r="H3636">
        <v>4</v>
      </c>
      <c r="I3636">
        <v>21</v>
      </c>
      <c r="J3636" t="str">
        <f t="shared" si="56"/>
        <v>04-08-2021</v>
      </c>
      <c r="K3636">
        <v>52000</v>
      </c>
      <c r="L3636">
        <v>0</v>
      </c>
      <c r="M3636">
        <v>149</v>
      </c>
      <c r="N3636">
        <v>299</v>
      </c>
      <c r="P3636">
        <v>1.03</v>
      </c>
      <c r="U3636">
        <v>0</v>
      </c>
      <c r="V3636">
        <v>0</v>
      </c>
      <c r="Y3636">
        <v>0</v>
      </c>
      <c r="AE3636">
        <v>0</v>
      </c>
      <c r="AP3636" t="s">
        <v>56</v>
      </c>
      <c r="AR3636">
        <v>5611</v>
      </c>
      <c r="AS3636" t="s">
        <v>73</v>
      </c>
      <c r="AX3636">
        <v>500</v>
      </c>
      <c r="AY3636" t="s">
        <v>58</v>
      </c>
      <c r="AZ3636">
        <v>3169</v>
      </c>
      <c r="BA3636">
        <v>44570</v>
      </c>
      <c r="BC3636">
        <v>0</v>
      </c>
      <c r="BD3636" t="s">
        <v>59</v>
      </c>
    </row>
    <row r="3637" spans="1:56" x14ac:dyDescent="0.25">
      <c r="A3637">
        <v>1</v>
      </c>
      <c r="B3637">
        <v>4</v>
      </c>
      <c r="C3637">
        <v>21</v>
      </c>
      <c r="D3637">
        <v>590340800000</v>
      </c>
      <c r="E3637" t="s">
        <v>94</v>
      </c>
      <c r="G3637">
        <v>194</v>
      </c>
      <c r="H3637">
        <v>4</v>
      </c>
      <c r="I3637">
        <v>21</v>
      </c>
      <c r="J3637" t="str">
        <f t="shared" si="56"/>
        <v>04-21-2021</v>
      </c>
      <c r="K3637">
        <v>506922</v>
      </c>
      <c r="L3637">
        <v>0</v>
      </c>
      <c r="M3637">
        <v>0</v>
      </c>
      <c r="N3637">
        <v>0</v>
      </c>
      <c r="P3637">
        <v>29.11</v>
      </c>
      <c r="U3637">
        <v>0</v>
      </c>
      <c r="V3637">
        <v>0</v>
      </c>
      <c r="Y3637">
        <v>0</v>
      </c>
      <c r="AE3637">
        <v>0</v>
      </c>
      <c r="AP3637" t="s">
        <v>56</v>
      </c>
      <c r="AR3637">
        <v>0</v>
      </c>
      <c r="AS3637" t="s">
        <v>73</v>
      </c>
      <c r="AX3637">
        <v>110</v>
      </c>
      <c r="AY3637" t="s">
        <v>58</v>
      </c>
      <c r="AZ3637">
        <v>4194</v>
      </c>
      <c r="BA3637">
        <v>189170</v>
      </c>
      <c r="BC3637">
        <v>0</v>
      </c>
      <c r="BD3637" t="s">
        <v>59</v>
      </c>
    </row>
    <row r="3638" spans="1:56" x14ac:dyDescent="0.25">
      <c r="A3638">
        <v>1</v>
      </c>
      <c r="B3638">
        <v>4</v>
      </c>
      <c r="C3638">
        <v>21</v>
      </c>
      <c r="D3638">
        <v>590341700000</v>
      </c>
      <c r="E3638" t="s">
        <v>94</v>
      </c>
      <c r="G3638">
        <v>194</v>
      </c>
      <c r="H3638">
        <v>4</v>
      </c>
      <c r="I3638">
        <v>21</v>
      </c>
      <c r="J3638" t="str">
        <f t="shared" si="56"/>
        <v>04-21-2021</v>
      </c>
      <c r="K3638">
        <v>506922</v>
      </c>
      <c r="L3638">
        <v>0</v>
      </c>
      <c r="M3638">
        <v>0</v>
      </c>
      <c r="N3638">
        <v>0</v>
      </c>
      <c r="P3638">
        <v>24.88</v>
      </c>
      <c r="U3638">
        <v>0</v>
      </c>
      <c r="V3638">
        <v>0</v>
      </c>
      <c r="Y3638">
        <v>0</v>
      </c>
      <c r="AE3638">
        <v>0</v>
      </c>
      <c r="AP3638" t="s">
        <v>56</v>
      </c>
      <c r="AR3638">
        <v>0</v>
      </c>
      <c r="AS3638" t="s">
        <v>73</v>
      </c>
      <c r="AX3638">
        <v>110</v>
      </c>
      <c r="AY3638" t="s">
        <v>58</v>
      </c>
      <c r="AZ3638">
        <v>4194</v>
      </c>
      <c r="BA3638">
        <v>164540</v>
      </c>
      <c r="BC3638">
        <v>0</v>
      </c>
      <c r="BD3638" t="s">
        <v>59</v>
      </c>
    </row>
    <row r="3639" spans="1:56" x14ac:dyDescent="0.25">
      <c r="A3639">
        <v>1</v>
      </c>
      <c r="B3639">
        <v>4</v>
      </c>
      <c r="C3639">
        <v>21</v>
      </c>
      <c r="D3639">
        <v>590341800000</v>
      </c>
      <c r="E3639" t="s">
        <v>94</v>
      </c>
      <c r="G3639">
        <v>194</v>
      </c>
      <c r="H3639">
        <v>4</v>
      </c>
      <c r="I3639">
        <v>21</v>
      </c>
      <c r="J3639" t="str">
        <f t="shared" si="56"/>
        <v>04-21-2021</v>
      </c>
      <c r="K3639">
        <v>506922</v>
      </c>
      <c r="L3639">
        <v>0</v>
      </c>
      <c r="M3639">
        <v>0</v>
      </c>
      <c r="N3639">
        <v>0</v>
      </c>
      <c r="P3639">
        <v>11</v>
      </c>
      <c r="U3639">
        <v>0</v>
      </c>
      <c r="V3639">
        <v>0</v>
      </c>
      <c r="Y3639">
        <v>0</v>
      </c>
      <c r="AE3639">
        <v>0</v>
      </c>
      <c r="AP3639" t="s">
        <v>56</v>
      </c>
      <c r="AR3639">
        <v>0</v>
      </c>
      <c r="AS3639" t="s">
        <v>73</v>
      </c>
      <c r="AX3639">
        <v>110</v>
      </c>
      <c r="AY3639" t="s">
        <v>58</v>
      </c>
      <c r="AZ3639">
        <v>4194</v>
      </c>
      <c r="BA3639">
        <v>73340</v>
      </c>
      <c r="BC3639">
        <v>0</v>
      </c>
      <c r="BD3639" t="s">
        <v>59</v>
      </c>
    </row>
    <row r="3640" spans="1:56" x14ac:dyDescent="0.25">
      <c r="A3640">
        <v>1</v>
      </c>
      <c r="B3640">
        <v>4</v>
      </c>
      <c r="C3640">
        <v>22</v>
      </c>
      <c r="D3640">
        <v>610931600000</v>
      </c>
      <c r="E3640" t="s">
        <v>4139</v>
      </c>
      <c r="G3640">
        <v>197</v>
      </c>
      <c r="H3640">
        <v>4</v>
      </c>
      <c r="I3640">
        <v>21</v>
      </c>
      <c r="J3640" t="str">
        <f t="shared" si="56"/>
        <v>04-22-2021</v>
      </c>
      <c r="K3640">
        <v>9500</v>
      </c>
      <c r="L3640">
        <v>0</v>
      </c>
      <c r="M3640">
        <v>100</v>
      </c>
      <c r="N3640">
        <v>135</v>
      </c>
      <c r="P3640">
        <v>0</v>
      </c>
      <c r="U3640">
        <v>0</v>
      </c>
      <c r="V3640">
        <v>0</v>
      </c>
      <c r="Y3640">
        <v>0</v>
      </c>
      <c r="AE3640">
        <v>0</v>
      </c>
      <c r="AP3640" t="s">
        <v>56</v>
      </c>
      <c r="AR3640">
        <v>6120</v>
      </c>
      <c r="AS3640" t="s">
        <v>73</v>
      </c>
      <c r="AX3640">
        <v>500</v>
      </c>
      <c r="AY3640" t="s">
        <v>1183</v>
      </c>
      <c r="AZ3640">
        <v>2197</v>
      </c>
      <c r="BA3640">
        <v>16200</v>
      </c>
      <c r="BC3640">
        <v>0</v>
      </c>
      <c r="BD3640" t="s">
        <v>59</v>
      </c>
    </row>
    <row r="3641" spans="1:56" x14ac:dyDescent="0.25">
      <c r="A3641">
        <v>1</v>
      </c>
      <c r="B3641">
        <v>3</v>
      </c>
      <c r="C3641">
        <v>1</v>
      </c>
      <c r="D3641">
        <v>10221500400</v>
      </c>
      <c r="E3641" t="s">
        <v>165</v>
      </c>
      <c r="G3641">
        <v>87</v>
      </c>
      <c r="H3641">
        <v>3</v>
      </c>
      <c r="I3641">
        <v>21</v>
      </c>
      <c r="J3641" t="str">
        <f t="shared" si="56"/>
        <v>03-01-2021</v>
      </c>
      <c r="K3641">
        <v>79654</v>
      </c>
      <c r="L3641">
        <v>0</v>
      </c>
      <c r="M3641">
        <v>0</v>
      </c>
      <c r="N3641">
        <v>0</v>
      </c>
      <c r="P3641">
        <v>11.218999999999999</v>
      </c>
      <c r="U3641">
        <v>0</v>
      </c>
      <c r="V3641">
        <v>0</v>
      </c>
      <c r="Y3641">
        <v>0</v>
      </c>
      <c r="AE3641">
        <v>0</v>
      </c>
      <c r="AR3641">
        <v>0</v>
      </c>
      <c r="AS3641" t="s">
        <v>73</v>
      </c>
      <c r="AX3641">
        <v>110</v>
      </c>
      <c r="AY3641" t="s">
        <v>58</v>
      </c>
      <c r="AZ3641">
        <v>2087</v>
      </c>
      <c r="BA3641">
        <v>155000</v>
      </c>
      <c r="BC3641">
        <v>0</v>
      </c>
      <c r="BD3641" t="s">
        <v>59</v>
      </c>
    </row>
    <row r="3642" spans="1:56" x14ac:dyDescent="0.25">
      <c r="A3642">
        <v>1</v>
      </c>
      <c r="B3642">
        <v>3</v>
      </c>
      <c r="C3642">
        <v>1</v>
      </c>
      <c r="D3642">
        <v>10221500500</v>
      </c>
      <c r="E3642" t="s">
        <v>55</v>
      </c>
      <c r="G3642">
        <v>88</v>
      </c>
      <c r="H3642">
        <v>3</v>
      </c>
      <c r="I3642">
        <v>21</v>
      </c>
      <c r="J3642" t="str">
        <f t="shared" si="56"/>
        <v>03-01-2021</v>
      </c>
      <c r="K3642">
        <v>76296</v>
      </c>
      <c r="L3642">
        <v>0</v>
      </c>
      <c r="M3642">
        <v>0</v>
      </c>
      <c r="N3642">
        <v>0</v>
      </c>
      <c r="P3642">
        <v>10.746</v>
      </c>
      <c r="U3642">
        <v>0</v>
      </c>
      <c r="V3642">
        <v>0</v>
      </c>
      <c r="Y3642">
        <v>0</v>
      </c>
      <c r="AE3642">
        <v>0</v>
      </c>
      <c r="AR3642">
        <v>0</v>
      </c>
      <c r="AS3642" t="s">
        <v>73</v>
      </c>
      <c r="AX3642">
        <v>110</v>
      </c>
      <c r="AY3642" t="s">
        <v>58</v>
      </c>
      <c r="AZ3642">
        <v>2088</v>
      </c>
      <c r="BA3642">
        <v>120460</v>
      </c>
      <c r="BC3642">
        <v>0</v>
      </c>
      <c r="BD3642" t="s">
        <v>59</v>
      </c>
    </row>
    <row r="3643" spans="1:56" x14ac:dyDescent="0.25">
      <c r="A3643">
        <v>1</v>
      </c>
      <c r="B3643">
        <v>3</v>
      </c>
      <c r="C3643">
        <v>10</v>
      </c>
      <c r="D3643">
        <v>140011600000</v>
      </c>
      <c r="E3643" t="s">
        <v>490</v>
      </c>
      <c r="G3643">
        <v>105</v>
      </c>
      <c r="H3643">
        <v>3</v>
      </c>
      <c r="I3643">
        <v>21</v>
      </c>
      <c r="J3643" t="str">
        <f t="shared" si="56"/>
        <v>03-10-2021</v>
      </c>
      <c r="K3643">
        <v>73162</v>
      </c>
      <c r="L3643">
        <v>0</v>
      </c>
      <c r="M3643">
        <v>0</v>
      </c>
      <c r="N3643">
        <v>0</v>
      </c>
      <c r="P3643">
        <v>11.71</v>
      </c>
      <c r="U3643">
        <v>0</v>
      </c>
      <c r="V3643">
        <v>0</v>
      </c>
      <c r="Y3643">
        <v>0</v>
      </c>
      <c r="AE3643">
        <v>0</v>
      </c>
      <c r="AP3643" t="s">
        <v>56</v>
      </c>
      <c r="AR3643">
        <v>0</v>
      </c>
      <c r="AS3643" t="s">
        <v>73</v>
      </c>
      <c r="AX3643">
        <v>110</v>
      </c>
      <c r="AY3643" t="s">
        <v>491</v>
      </c>
      <c r="AZ3643">
        <v>3105</v>
      </c>
      <c r="BA3643">
        <v>90340</v>
      </c>
      <c r="BC3643">
        <v>0</v>
      </c>
      <c r="BD3643" t="s">
        <v>59</v>
      </c>
    </row>
    <row r="3644" spans="1:56" x14ac:dyDescent="0.25">
      <c r="A3644">
        <v>1</v>
      </c>
      <c r="B3644">
        <v>3</v>
      </c>
      <c r="C3644">
        <v>10</v>
      </c>
      <c r="D3644">
        <v>140011610000</v>
      </c>
      <c r="E3644" t="s">
        <v>492</v>
      </c>
      <c r="G3644">
        <v>105</v>
      </c>
      <c r="H3644">
        <v>3</v>
      </c>
      <c r="I3644">
        <v>21</v>
      </c>
      <c r="J3644" t="str">
        <f t="shared" si="56"/>
        <v>03-10-2021</v>
      </c>
      <c r="K3644">
        <v>73162</v>
      </c>
      <c r="L3644">
        <v>0</v>
      </c>
      <c r="M3644">
        <v>0</v>
      </c>
      <c r="N3644">
        <v>0</v>
      </c>
      <c r="P3644">
        <v>16.16</v>
      </c>
      <c r="U3644">
        <v>0</v>
      </c>
      <c r="V3644">
        <v>0</v>
      </c>
      <c r="Y3644">
        <v>0</v>
      </c>
      <c r="AE3644">
        <v>0</v>
      </c>
      <c r="AP3644" t="s">
        <v>56</v>
      </c>
      <c r="AR3644">
        <v>0</v>
      </c>
      <c r="AS3644" t="s">
        <v>73</v>
      </c>
      <c r="AX3644">
        <v>110</v>
      </c>
      <c r="AY3644" t="s">
        <v>480</v>
      </c>
      <c r="AZ3644">
        <v>4105</v>
      </c>
      <c r="BA3644">
        <v>119510</v>
      </c>
      <c r="BC3644">
        <v>0</v>
      </c>
      <c r="BD3644" t="s">
        <v>59</v>
      </c>
    </row>
    <row r="3645" spans="1:56" x14ac:dyDescent="0.25">
      <c r="A3645">
        <v>1</v>
      </c>
      <c r="B3645">
        <v>3</v>
      </c>
      <c r="C3645">
        <v>26</v>
      </c>
      <c r="D3645">
        <v>140091300100</v>
      </c>
      <c r="E3645" t="s">
        <v>526</v>
      </c>
      <c r="G3645">
        <v>136</v>
      </c>
      <c r="H3645">
        <v>3</v>
      </c>
      <c r="I3645">
        <v>21</v>
      </c>
      <c r="J3645" t="str">
        <f t="shared" si="56"/>
        <v>03-26-2021</v>
      </c>
      <c r="K3645">
        <v>170000</v>
      </c>
      <c r="L3645">
        <v>0</v>
      </c>
      <c r="M3645">
        <v>0</v>
      </c>
      <c r="N3645">
        <v>0</v>
      </c>
      <c r="P3645">
        <v>1.893</v>
      </c>
      <c r="U3645">
        <v>0</v>
      </c>
      <c r="V3645">
        <v>0</v>
      </c>
      <c r="Y3645">
        <v>0</v>
      </c>
      <c r="AE3645">
        <v>0</v>
      </c>
      <c r="AR3645">
        <v>0</v>
      </c>
      <c r="AX3645">
        <v>110</v>
      </c>
      <c r="AY3645" t="s">
        <v>58</v>
      </c>
      <c r="AZ3645">
        <v>2136</v>
      </c>
      <c r="BA3645">
        <v>13860</v>
      </c>
      <c r="BC3645">
        <v>0</v>
      </c>
      <c r="BD3645" t="s">
        <v>59</v>
      </c>
    </row>
    <row r="3646" spans="1:56" x14ac:dyDescent="0.25">
      <c r="A3646">
        <v>1</v>
      </c>
      <c r="B3646">
        <v>3</v>
      </c>
      <c r="C3646">
        <v>26</v>
      </c>
      <c r="D3646">
        <v>140110100200</v>
      </c>
      <c r="E3646" t="s">
        <v>526</v>
      </c>
      <c r="G3646">
        <v>136</v>
      </c>
      <c r="H3646">
        <v>3</v>
      </c>
      <c r="I3646">
        <v>21</v>
      </c>
      <c r="J3646" t="str">
        <f t="shared" si="56"/>
        <v>03-26-2021</v>
      </c>
      <c r="K3646">
        <v>170000</v>
      </c>
      <c r="L3646">
        <v>0</v>
      </c>
      <c r="M3646">
        <v>0</v>
      </c>
      <c r="N3646">
        <v>0</v>
      </c>
      <c r="P3646">
        <v>17.3</v>
      </c>
      <c r="U3646">
        <v>0</v>
      </c>
      <c r="V3646">
        <v>0</v>
      </c>
      <c r="Y3646">
        <v>0</v>
      </c>
      <c r="AE3646">
        <v>0</v>
      </c>
      <c r="AR3646">
        <v>0</v>
      </c>
      <c r="AX3646">
        <v>110</v>
      </c>
      <c r="AY3646" t="s">
        <v>58</v>
      </c>
      <c r="AZ3646">
        <v>2136</v>
      </c>
      <c r="BA3646">
        <v>123110</v>
      </c>
      <c r="BC3646">
        <v>0</v>
      </c>
      <c r="BD3646" t="s">
        <v>59</v>
      </c>
    </row>
    <row r="3647" spans="1:56" x14ac:dyDescent="0.25">
      <c r="A3647">
        <v>1</v>
      </c>
      <c r="B3647">
        <v>3</v>
      </c>
      <c r="C3647">
        <v>10</v>
      </c>
      <c r="D3647">
        <v>140240500000</v>
      </c>
      <c r="E3647" t="s">
        <v>590</v>
      </c>
      <c r="G3647">
        <v>105</v>
      </c>
      <c r="H3647">
        <v>3</v>
      </c>
      <c r="I3647">
        <v>21</v>
      </c>
      <c r="J3647" t="str">
        <f t="shared" si="56"/>
        <v>03-10-2021</v>
      </c>
      <c r="K3647">
        <v>73162</v>
      </c>
      <c r="L3647">
        <v>1784</v>
      </c>
      <c r="M3647">
        <v>0</v>
      </c>
      <c r="N3647">
        <v>0</v>
      </c>
      <c r="P3647">
        <v>12.618</v>
      </c>
      <c r="Q3647" t="s">
        <v>115</v>
      </c>
      <c r="R3647" t="s">
        <v>116</v>
      </c>
      <c r="S3647" t="s">
        <v>135</v>
      </c>
      <c r="T3647" t="s">
        <v>591</v>
      </c>
      <c r="U3647">
        <v>0</v>
      </c>
      <c r="V3647">
        <v>135</v>
      </c>
      <c r="Y3647">
        <v>576</v>
      </c>
      <c r="Z3647" t="s">
        <v>64</v>
      </c>
      <c r="AA3647" t="s">
        <v>164</v>
      </c>
      <c r="AB3647" t="s">
        <v>66</v>
      </c>
      <c r="AC3647" t="s">
        <v>67</v>
      </c>
      <c r="AE3647">
        <v>8</v>
      </c>
      <c r="AF3647" t="s">
        <v>102</v>
      </c>
      <c r="AG3647" t="s">
        <v>69</v>
      </c>
      <c r="AK3647" t="s">
        <v>71</v>
      </c>
      <c r="AL3647">
        <v>45</v>
      </c>
      <c r="AN3647" t="s">
        <v>82</v>
      </c>
      <c r="AP3647" t="s">
        <v>56</v>
      </c>
      <c r="AR3647">
        <v>0</v>
      </c>
      <c r="AS3647" t="s">
        <v>73</v>
      </c>
      <c r="AX3647">
        <v>111</v>
      </c>
      <c r="AY3647" t="s">
        <v>58</v>
      </c>
      <c r="AZ3647">
        <v>3105</v>
      </c>
      <c r="BA3647">
        <v>94510</v>
      </c>
      <c r="BC3647">
        <v>108090</v>
      </c>
      <c r="BD3647" t="s">
        <v>59</v>
      </c>
    </row>
    <row r="3648" spans="1:56" x14ac:dyDescent="0.25">
      <c r="A3648">
        <v>1</v>
      </c>
      <c r="B3648">
        <v>3</v>
      </c>
      <c r="C3648">
        <v>10</v>
      </c>
      <c r="D3648">
        <v>140250210000</v>
      </c>
      <c r="E3648" t="s">
        <v>497</v>
      </c>
      <c r="G3648">
        <v>105</v>
      </c>
      <c r="H3648">
        <v>3</v>
      </c>
      <c r="I3648">
        <v>21</v>
      </c>
      <c r="J3648" t="str">
        <f t="shared" si="56"/>
        <v>03-10-2021</v>
      </c>
      <c r="K3648">
        <v>73162</v>
      </c>
      <c r="L3648">
        <v>0</v>
      </c>
      <c r="M3648">
        <v>0</v>
      </c>
      <c r="N3648">
        <v>0</v>
      </c>
      <c r="P3648">
        <v>0.45900000000000002</v>
      </c>
      <c r="U3648">
        <v>0</v>
      </c>
      <c r="V3648">
        <v>0</v>
      </c>
      <c r="Y3648">
        <v>0</v>
      </c>
      <c r="AE3648">
        <v>0</v>
      </c>
      <c r="AP3648" t="s">
        <v>56</v>
      </c>
      <c r="AR3648">
        <v>0</v>
      </c>
      <c r="AS3648" t="s">
        <v>73</v>
      </c>
      <c r="AX3648">
        <v>110</v>
      </c>
      <c r="AY3648" t="s">
        <v>58</v>
      </c>
      <c r="AZ3648">
        <v>4105</v>
      </c>
      <c r="BA3648">
        <v>3540</v>
      </c>
      <c r="BC3648">
        <v>0</v>
      </c>
      <c r="BD3648" t="s">
        <v>59</v>
      </c>
    </row>
    <row r="3649" spans="1:56" x14ac:dyDescent="0.25">
      <c r="A3649">
        <v>1</v>
      </c>
      <c r="B3649">
        <v>3</v>
      </c>
      <c r="C3649">
        <v>10</v>
      </c>
      <c r="D3649">
        <v>140261000000</v>
      </c>
      <c r="E3649" t="s">
        <v>573</v>
      </c>
      <c r="G3649">
        <v>105</v>
      </c>
      <c r="H3649">
        <v>3</v>
      </c>
      <c r="I3649">
        <v>21</v>
      </c>
      <c r="J3649" t="str">
        <f t="shared" si="56"/>
        <v>03-10-2021</v>
      </c>
      <c r="K3649">
        <v>73162</v>
      </c>
      <c r="L3649">
        <v>0</v>
      </c>
      <c r="M3649">
        <v>0</v>
      </c>
      <c r="N3649">
        <v>0</v>
      </c>
      <c r="P3649">
        <v>35.860999999999997</v>
      </c>
      <c r="U3649">
        <v>0</v>
      </c>
      <c r="V3649">
        <v>0</v>
      </c>
      <c r="Y3649">
        <v>0</v>
      </c>
      <c r="AE3649">
        <v>0</v>
      </c>
      <c r="AP3649" t="s">
        <v>56</v>
      </c>
      <c r="AR3649">
        <v>0</v>
      </c>
      <c r="AS3649" t="s">
        <v>73</v>
      </c>
      <c r="AT3649" t="s">
        <v>74</v>
      </c>
      <c r="AV3649" t="s">
        <v>74</v>
      </c>
      <c r="AX3649">
        <v>110</v>
      </c>
      <c r="AY3649" t="s">
        <v>58</v>
      </c>
      <c r="AZ3649">
        <v>5105</v>
      </c>
      <c r="BA3649">
        <v>271260</v>
      </c>
      <c r="BC3649">
        <v>0</v>
      </c>
      <c r="BD3649" t="s">
        <v>59</v>
      </c>
    </row>
    <row r="3650" spans="1:56" x14ac:dyDescent="0.25">
      <c r="A3650">
        <v>1</v>
      </c>
      <c r="B3650">
        <v>3</v>
      </c>
      <c r="C3650">
        <v>10</v>
      </c>
      <c r="D3650">
        <v>140261090000</v>
      </c>
      <c r="E3650" t="s">
        <v>596</v>
      </c>
      <c r="G3650">
        <v>105</v>
      </c>
      <c r="H3650">
        <v>3</v>
      </c>
      <c r="I3650">
        <v>21</v>
      </c>
      <c r="J3650" t="str">
        <f t="shared" ref="J3650:J3713" si="57">CONCATENATE(TEXT(H3650,"00"),"-",TEXT(C3650,"00"),"-",TEXT(I3650,"2000"))</f>
        <v>03-10-2021</v>
      </c>
      <c r="K3650">
        <v>73162</v>
      </c>
      <c r="L3650">
        <v>0</v>
      </c>
      <c r="M3650">
        <v>0</v>
      </c>
      <c r="N3650">
        <v>0</v>
      </c>
      <c r="P3650">
        <v>0.68500000000000005</v>
      </c>
      <c r="U3650">
        <v>0</v>
      </c>
      <c r="V3650">
        <v>0</v>
      </c>
      <c r="Y3650">
        <v>0</v>
      </c>
      <c r="AE3650">
        <v>0</v>
      </c>
      <c r="AP3650" t="s">
        <v>56</v>
      </c>
      <c r="AR3650">
        <v>0</v>
      </c>
      <c r="AS3650" t="s">
        <v>73</v>
      </c>
      <c r="AX3650">
        <v>110</v>
      </c>
      <c r="AY3650" t="s">
        <v>58</v>
      </c>
      <c r="AZ3650">
        <v>4105</v>
      </c>
      <c r="BA3650">
        <v>5290</v>
      </c>
      <c r="BC3650">
        <v>0</v>
      </c>
      <c r="BD3650" t="s">
        <v>59</v>
      </c>
    </row>
    <row r="3651" spans="1:56" x14ac:dyDescent="0.25">
      <c r="A3651">
        <v>1</v>
      </c>
      <c r="B3651">
        <v>3</v>
      </c>
      <c r="C3651">
        <v>31</v>
      </c>
      <c r="D3651">
        <v>160411400000</v>
      </c>
      <c r="E3651" t="s">
        <v>621</v>
      </c>
      <c r="G3651">
        <v>144</v>
      </c>
      <c r="H3651">
        <v>3</v>
      </c>
      <c r="I3651">
        <v>21</v>
      </c>
      <c r="J3651" t="str">
        <f t="shared" si="57"/>
        <v>03-31-2021</v>
      </c>
      <c r="K3651">
        <v>25074</v>
      </c>
      <c r="L3651">
        <v>0</v>
      </c>
      <c r="M3651">
        <v>0</v>
      </c>
      <c r="N3651">
        <v>0</v>
      </c>
      <c r="P3651">
        <v>0</v>
      </c>
      <c r="U3651">
        <v>0</v>
      </c>
      <c r="V3651">
        <v>0</v>
      </c>
      <c r="Y3651">
        <v>0</v>
      </c>
      <c r="AE3651">
        <v>0</v>
      </c>
      <c r="AP3651" t="s">
        <v>56</v>
      </c>
      <c r="AR3651">
        <v>1600</v>
      </c>
      <c r="AS3651" t="s">
        <v>73</v>
      </c>
      <c r="AX3651">
        <v>500</v>
      </c>
      <c r="AY3651" t="s">
        <v>58</v>
      </c>
      <c r="AZ3651">
        <v>4144</v>
      </c>
      <c r="BA3651">
        <v>0</v>
      </c>
      <c r="BC3651">
        <v>0</v>
      </c>
      <c r="BD3651" t="s">
        <v>59</v>
      </c>
    </row>
    <row r="3652" spans="1:56" x14ac:dyDescent="0.25">
      <c r="A3652">
        <v>1</v>
      </c>
      <c r="B3652">
        <v>3</v>
      </c>
      <c r="C3652">
        <v>31</v>
      </c>
      <c r="D3652">
        <v>160411500000</v>
      </c>
      <c r="E3652" t="s">
        <v>639</v>
      </c>
      <c r="G3652">
        <v>144</v>
      </c>
      <c r="H3652">
        <v>3</v>
      </c>
      <c r="I3652">
        <v>21</v>
      </c>
      <c r="J3652" t="str">
        <f t="shared" si="57"/>
        <v>03-31-2021</v>
      </c>
      <c r="K3652">
        <v>25074</v>
      </c>
      <c r="L3652">
        <v>2016</v>
      </c>
      <c r="M3652">
        <v>86</v>
      </c>
      <c r="N3652">
        <v>148</v>
      </c>
      <c r="P3652">
        <v>0</v>
      </c>
      <c r="Q3652" t="s">
        <v>61</v>
      </c>
      <c r="R3652" t="s">
        <v>116</v>
      </c>
      <c r="S3652" t="s">
        <v>135</v>
      </c>
      <c r="T3652" t="s">
        <v>143</v>
      </c>
      <c r="U3652">
        <v>3</v>
      </c>
      <c r="V3652">
        <v>0</v>
      </c>
      <c r="Y3652">
        <v>264</v>
      </c>
      <c r="Z3652" t="s">
        <v>64</v>
      </c>
      <c r="AB3652" t="s">
        <v>137</v>
      </c>
      <c r="AC3652" t="s">
        <v>67</v>
      </c>
      <c r="AE3652">
        <v>7</v>
      </c>
      <c r="AF3652" t="s">
        <v>81</v>
      </c>
      <c r="AI3652" t="s">
        <v>70</v>
      </c>
      <c r="AK3652" t="s">
        <v>225</v>
      </c>
      <c r="AL3652">
        <v>75</v>
      </c>
      <c r="AM3652">
        <v>75</v>
      </c>
      <c r="AN3652" t="s">
        <v>92</v>
      </c>
      <c r="AP3652" t="s">
        <v>56</v>
      </c>
      <c r="AR3652">
        <v>1600</v>
      </c>
      <c r="AS3652" t="s">
        <v>73</v>
      </c>
      <c r="AT3652" t="s">
        <v>74</v>
      </c>
      <c r="AV3652" t="s">
        <v>74</v>
      </c>
      <c r="AX3652">
        <v>510</v>
      </c>
      <c r="AY3652" t="s">
        <v>58</v>
      </c>
      <c r="AZ3652">
        <v>7144</v>
      </c>
      <c r="BA3652">
        <v>8090</v>
      </c>
      <c r="BC3652">
        <v>31060</v>
      </c>
      <c r="BD3652" t="s">
        <v>59</v>
      </c>
    </row>
    <row r="3653" spans="1:56" x14ac:dyDescent="0.25">
      <c r="A3653">
        <v>1</v>
      </c>
      <c r="B3653">
        <v>3</v>
      </c>
      <c r="C3653">
        <v>15</v>
      </c>
      <c r="D3653">
        <v>170570300000</v>
      </c>
      <c r="E3653" t="s">
        <v>686</v>
      </c>
      <c r="G3653">
        <v>112</v>
      </c>
      <c r="H3653">
        <v>3</v>
      </c>
      <c r="I3653">
        <v>21</v>
      </c>
      <c r="J3653" t="str">
        <f t="shared" si="57"/>
        <v>03-15-2021</v>
      </c>
      <c r="K3653">
        <v>22500</v>
      </c>
      <c r="L3653">
        <v>0</v>
      </c>
      <c r="M3653">
        <v>180</v>
      </c>
      <c r="N3653">
        <v>149</v>
      </c>
      <c r="P3653">
        <v>0</v>
      </c>
      <c r="U3653">
        <v>0</v>
      </c>
      <c r="V3653">
        <v>0</v>
      </c>
      <c r="Y3653">
        <v>0</v>
      </c>
      <c r="AE3653">
        <v>0</v>
      </c>
      <c r="AP3653" t="s">
        <v>56</v>
      </c>
      <c r="AR3653">
        <v>1704</v>
      </c>
      <c r="AS3653" t="s">
        <v>73</v>
      </c>
      <c r="AX3653">
        <v>500</v>
      </c>
      <c r="AY3653" t="s">
        <v>450</v>
      </c>
      <c r="AZ3653">
        <v>3112</v>
      </c>
      <c r="BA3653">
        <v>21370</v>
      </c>
      <c r="BC3653">
        <v>0</v>
      </c>
      <c r="BD3653" t="s">
        <v>59</v>
      </c>
    </row>
    <row r="3654" spans="1:56" x14ac:dyDescent="0.25">
      <c r="A3654">
        <v>1</v>
      </c>
      <c r="B3654">
        <v>3</v>
      </c>
      <c r="C3654">
        <v>10</v>
      </c>
      <c r="D3654">
        <v>170600710000</v>
      </c>
      <c r="E3654" t="s">
        <v>695</v>
      </c>
      <c r="G3654">
        <v>105</v>
      </c>
      <c r="H3654">
        <v>3</v>
      </c>
      <c r="I3654">
        <v>21</v>
      </c>
      <c r="J3654" t="str">
        <f t="shared" si="57"/>
        <v>03-10-2021</v>
      </c>
      <c r="K3654">
        <v>73162</v>
      </c>
      <c r="L3654">
        <v>0</v>
      </c>
      <c r="M3654">
        <v>0</v>
      </c>
      <c r="N3654">
        <v>0</v>
      </c>
      <c r="P3654">
        <v>0.36099999999999999</v>
      </c>
      <c r="U3654">
        <v>0</v>
      </c>
      <c r="V3654">
        <v>0</v>
      </c>
      <c r="Y3654">
        <v>0</v>
      </c>
      <c r="AE3654">
        <v>0</v>
      </c>
      <c r="AR3654">
        <v>0</v>
      </c>
      <c r="AS3654" t="s">
        <v>73</v>
      </c>
      <c r="AX3654">
        <v>110</v>
      </c>
      <c r="AY3654" t="s">
        <v>58</v>
      </c>
      <c r="AZ3654">
        <v>2105</v>
      </c>
      <c r="BA3654">
        <v>2600</v>
      </c>
      <c r="BC3654">
        <v>0</v>
      </c>
      <c r="BD3654" t="s">
        <v>59</v>
      </c>
    </row>
    <row r="3655" spans="1:56" x14ac:dyDescent="0.25">
      <c r="A3655">
        <v>1</v>
      </c>
      <c r="B3655">
        <v>3</v>
      </c>
      <c r="C3655">
        <v>10</v>
      </c>
      <c r="D3655">
        <v>170600910000</v>
      </c>
      <c r="E3655" t="s">
        <v>570</v>
      </c>
      <c r="G3655">
        <v>105</v>
      </c>
      <c r="H3655">
        <v>3</v>
      </c>
      <c r="I3655">
        <v>21</v>
      </c>
      <c r="J3655" t="str">
        <f t="shared" si="57"/>
        <v>03-10-2021</v>
      </c>
      <c r="K3655">
        <v>73162</v>
      </c>
      <c r="L3655">
        <v>0</v>
      </c>
      <c r="M3655">
        <v>0</v>
      </c>
      <c r="N3655">
        <v>0</v>
      </c>
      <c r="P3655">
        <v>28.007000000000001</v>
      </c>
      <c r="U3655">
        <v>0</v>
      </c>
      <c r="V3655">
        <v>0</v>
      </c>
      <c r="Y3655">
        <v>0</v>
      </c>
      <c r="AE3655">
        <v>0</v>
      </c>
      <c r="AR3655">
        <v>0</v>
      </c>
      <c r="AS3655" t="s">
        <v>73</v>
      </c>
      <c r="AX3655">
        <v>110</v>
      </c>
      <c r="AY3655" t="s">
        <v>58</v>
      </c>
      <c r="AZ3655">
        <v>2105</v>
      </c>
      <c r="BA3655">
        <v>214260</v>
      </c>
      <c r="BC3655">
        <v>0</v>
      </c>
      <c r="BD3655" t="s">
        <v>59</v>
      </c>
    </row>
    <row r="3656" spans="1:56" x14ac:dyDescent="0.25">
      <c r="A3656">
        <v>1</v>
      </c>
      <c r="B3656">
        <v>3</v>
      </c>
      <c r="C3656">
        <v>10</v>
      </c>
      <c r="D3656">
        <v>170600920000</v>
      </c>
      <c r="E3656" t="s">
        <v>570</v>
      </c>
      <c r="G3656">
        <v>105</v>
      </c>
      <c r="H3656">
        <v>3</v>
      </c>
      <c r="I3656">
        <v>21</v>
      </c>
      <c r="J3656" t="str">
        <f t="shared" si="57"/>
        <v>03-10-2021</v>
      </c>
      <c r="K3656">
        <v>73162</v>
      </c>
      <c r="L3656">
        <v>0</v>
      </c>
      <c r="M3656">
        <v>0</v>
      </c>
      <c r="N3656">
        <v>0</v>
      </c>
      <c r="P3656">
        <v>0.78300000000000003</v>
      </c>
      <c r="U3656">
        <v>0</v>
      </c>
      <c r="V3656">
        <v>0</v>
      </c>
      <c r="Y3656">
        <v>0</v>
      </c>
      <c r="AE3656">
        <v>0</v>
      </c>
      <c r="AR3656">
        <v>0</v>
      </c>
      <c r="AS3656" t="s">
        <v>73</v>
      </c>
      <c r="AX3656">
        <v>110</v>
      </c>
      <c r="AY3656" t="s">
        <v>58</v>
      </c>
      <c r="AZ3656">
        <v>2105</v>
      </c>
      <c r="BA3656">
        <v>6000</v>
      </c>
      <c r="BC3656">
        <v>0</v>
      </c>
      <c r="BD3656" t="s">
        <v>59</v>
      </c>
    </row>
    <row r="3657" spans="1:56" x14ac:dyDescent="0.25">
      <c r="A3657">
        <v>1</v>
      </c>
      <c r="B3657">
        <v>3</v>
      </c>
      <c r="C3657">
        <v>10</v>
      </c>
      <c r="D3657">
        <v>190280201100</v>
      </c>
      <c r="E3657" t="s">
        <v>759</v>
      </c>
      <c r="G3657">
        <v>106</v>
      </c>
      <c r="H3657">
        <v>3</v>
      </c>
      <c r="I3657">
        <v>21</v>
      </c>
      <c r="J3657" t="str">
        <f t="shared" si="57"/>
        <v>03-10-2021</v>
      </c>
      <c r="K3657">
        <v>27248</v>
      </c>
      <c r="L3657">
        <v>0</v>
      </c>
      <c r="M3657">
        <v>0</v>
      </c>
      <c r="N3657">
        <v>0</v>
      </c>
      <c r="P3657">
        <v>1.5920000000000001</v>
      </c>
      <c r="U3657">
        <v>0</v>
      </c>
      <c r="V3657">
        <v>0</v>
      </c>
      <c r="Y3657">
        <v>0</v>
      </c>
      <c r="AE3657">
        <v>0</v>
      </c>
      <c r="AP3657" t="s">
        <v>56</v>
      </c>
      <c r="AR3657">
        <v>0</v>
      </c>
      <c r="AS3657" t="s">
        <v>73</v>
      </c>
      <c r="AT3657" t="s">
        <v>74</v>
      </c>
      <c r="AV3657" t="s">
        <v>74</v>
      </c>
      <c r="AX3657">
        <v>110</v>
      </c>
      <c r="AY3657" t="s">
        <v>58</v>
      </c>
      <c r="AZ3657">
        <v>1106</v>
      </c>
      <c r="BA3657">
        <v>0</v>
      </c>
      <c r="BC3657">
        <v>0</v>
      </c>
      <c r="BD3657" t="s">
        <v>59</v>
      </c>
    </row>
    <row r="3658" spans="1:56" x14ac:dyDescent="0.25">
      <c r="A3658">
        <v>1</v>
      </c>
      <c r="B3658">
        <v>3</v>
      </c>
      <c r="C3658">
        <v>18</v>
      </c>
      <c r="D3658">
        <v>190321110100</v>
      </c>
      <c r="E3658" t="s">
        <v>831</v>
      </c>
      <c r="G3658">
        <v>125</v>
      </c>
      <c r="H3658">
        <v>3</v>
      </c>
      <c r="I3658">
        <v>21</v>
      </c>
      <c r="J3658" t="str">
        <f t="shared" si="57"/>
        <v>03-18-2021</v>
      </c>
      <c r="K3658">
        <v>295000</v>
      </c>
      <c r="L3658">
        <v>2415</v>
      </c>
      <c r="M3658">
        <v>0</v>
      </c>
      <c r="N3658">
        <v>0</v>
      </c>
      <c r="P3658">
        <v>1</v>
      </c>
      <c r="Q3658">
        <v>1</v>
      </c>
      <c r="R3658">
        <v>1</v>
      </c>
      <c r="S3658">
        <v>9881</v>
      </c>
      <c r="T3658" t="s">
        <v>86</v>
      </c>
      <c r="U3658">
        <v>3</v>
      </c>
      <c r="V3658">
        <v>2415</v>
      </c>
      <c r="X3658" t="s">
        <v>63</v>
      </c>
      <c r="Y3658">
        <v>750</v>
      </c>
      <c r="Z3658" t="s">
        <v>64</v>
      </c>
      <c r="AA3658" t="s">
        <v>133</v>
      </c>
      <c r="AB3658" t="s">
        <v>66</v>
      </c>
      <c r="AC3658" t="s">
        <v>67</v>
      </c>
      <c r="AE3658">
        <v>7</v>
      </c>
      <c r="AF3658" t="s">
        <v>88</v>
      </c>
      <c r="AK3658" t="s">
        <v>71</v>
      </c>
      <c r="AL3658">
        <v>24</v>
      </c>
      <c r="AN3658" t="s">
        <v>82</v>
      </c>
      <c r="AP3658" t="s">
        <v>56</v>
      </c>
      <c r="AR3658">
        <v>0</v>
      </c>
      <c r="AS3658" t="s">
        <v>73</v>
      </c>
      <c r="AX3658">
        <v>510</v>
      </c>
      <c r="AY3658" t="s">
        <v>58</v>
      </c>
      <c r="AZ3658">
        <v>1125</v>
      </c>
      <c r="BA3658">
        <v>9170</v>
      </c>
      <c r="BC3658">
        <v>195910</v>
      </c>
      <c r="BD3658" t="s">
        <v>59</v>
      </c>
    </row>
    <row r="3659" spans="1:56" x14ac:dyDescent="0.25">
      <c r="A3659">
        <v>1</v>
      </c>
      <c r="B3659">
        <v>3</v>
      </c>
      <c r="C3659">
        <v>12</v>
      </c>
      <c r="D3659">
        <v>210481800000</v>
      </c>
      <c r="E3659" t="s">
        <v>864</v>
      </c>
      <c r="G3659">
        <v>111</v>
      </c>
      <c r="H3659">
        <v>3</v>
      </c>
      <c r="I3659">
        <v>21</v>
      </c>
      <c r="J3659" t="str">
        <f t="shared" si="57"/>
        <v>03-12-2021</v>
      </c>
      <c r="K3659">
        <v>70000</v>
      </c>
      <c r="L3659">
        <v>804</v>
      </c>
      <c r="M3659">
        <v>33</v>
      </c>
      <c r="N3659">
        <v>132</v>
      </c>
      <c r="P3659">
        <v>0</v>
      </c>
      <c r="Q3659">
        <v>1</v>
      </c>
      <c r="R3659" t="s">
        <v>116</v>
      </c>
      <c r="S3659" t="s">
        <v>224</v>
      </c>
      <c r="T3659" t="s">
        <v>112</v>
      </c>
      <c r="U3659">
        <v>3</v>
      </c>
      <c r="V3659">
        <v>0</v>
      </c>
      <c r="Y3659">
        <v>720</v>
      </c>
      <c r="Z3659" t="s">
        <v>92</v>
      </c>
      <c r="AA3659" t="s">
        <v>87</v>
      </c>
      <c r="AB3659" t="s">
        <v>66</v>
      </c>
      <c r="AC3659" t="s">
        <v>67</v>
      </c>
      <c r="AE3659">
        <v>9</v>
      </c>
      <c r="AF3659" t="s">
        <v>88</v>
      </c>
      <c r="AK3659" t="s">
        <v>225</v>
      </c>
      <c r="AL3659">
        <v>50</v>
      </c>
      <c r="AN3659" t="s">
        <v>92</v>
      </c>
      <c r="AP3659" t="s">
        <v>56</v>
      </c>
      <c r="AR3659">
        <v>2121</v>
      </c>
      <c r="AS3659" t="s">
        <v>73</v>
      </c>
      <c r="AT3659" t="s">
        <v>74</v>
      </c>
      <c r="AV3659" t="s">
        <v>74</v>
      </c>
      <c r="AX3659">
        <v>510</v>
      </c>
      <c r="AY3659" t="s">
        <v>58</v>
      </c>
      <c r="AZ3659">
        <v>3111</v>
      </c>
      <c r="BA3659">
        <v>1260</v>
      </c>
      <c r="BC3659">
        <v>40770</v>
      </c>
      <c r="BD3659" t="s">
        <v>59</v>
      </c>
    </row>
    <row r="3660" spans="1:56" x14ac:dyDescent="0.25">
      <c r="A3660">
        <v>1</v>
      </c>
      <c r="B3660">
        <v>3</v>
      </c>
      <c r="C3660">
        <v>25</v>
      </c>
      <c r="D3660">
        <v>220050110000</v>
      </c>
      <c r="E3660" t="s">
        <v>910</v>
      </c>
      <c r="G3660">
        <v>135</v>
      </c>
      <c r="H3660">
        <v>3</v>
      </c>
      <c r="I3660">
        <v>21</v>
      </c>
      <c r="J3660" t="str">
        <f t="shared" si="57"/>
        <v>03-25-2021</v>
      </c>
      <c r="K3660">
        <v>89000</v>
      </c>
      <c r="L3660">
        <v>0</v>
      </c>
      <c r="M3660">
        <v>0</v>
      </c>
      <c r="N3660">
        <v>0</v>
      </c>
      <c r="P3660">
        <v>2.851</v>
      </c>
      <c r="U3660">
        <v>0</v>
      </c>
      <c r="V3660">
        <v>0</v>
      </c>
      <c r="Y3660">
        <v>0</v>
      </c>
      <c r="AE3660">
        <v>0</v>
      </c>
      <c r="AR3660">
        <v>0</v>
      </c>
      <c r="AS3660" t="s">
        <v>174</v>
      </c>
      <c r="AX3660">
        <v>500</v>
      </c>
      <c r="AY3660" t="s">
        <v>58</v>
      </c>
      <c r="AZ3660">
        <v>4135</v>
      </c>
      <c r="BA3660">
        <v>8570</v>
      </c>
      <c r="BC3660">
        <v>0</v>
      </c>
      <c r="BD3660" t="s">
        <v>59</v>
      </c>
    </row>
    <row r="3661" spans="1:56" x14ac:dyDescent="0.25">
      <c r="A3661">
        <v>1</v>
      </c>
      <c r="B3661">
        <v>3</v>
      </c>
      <c r="C3661">
        <v>25</v>
      </c>
      <c r="D3661">
        <v>220050120000</v>
      </c>
      <c r="E3661" t="s">
        <v>911</v>
      </c>
      <c r="G3661">
        <v>135</v>
      </c>
      <c r="H3661">
        <v>3</v>
      </c>
      <c r="I3661">
        <v>21</v>
      </c>
      <c r="J3661" t="str">
        <f t="shared" si="57"/>
        <v>03-25-2021</v>
      </c>
      <c r="K3661">
        <v>89000</v>
      </c>
      <c r="L3661">
        <v>1592</v>
      </c>
      <c r="M3661">
        <v>0</v>
      </c>
      <c r="N3661">
        <v>0</v>
      </c>
      <c r="P3661">
        <v>2.9670000000000001</v>
      </c>
      <c r="Q3661" t="s">
        <v>223</v>
      </c>
      <c r="R3661">
        <v>1</v>
      </c>
      <c r="S3661">
        <v>9851</v>
      </c>
      <c r="T3661" t="s">
        <v>384</v>
      </c>
      <c r="U3661">
        <v>1</v>
      </c>
      <c r="V3661">
        <v>0</v>
      </c>
      <c r="Y3661">
        <v>0</v>
      </c>
      <c r="AA3661" t="s">
        <v>912</v>
      </c>
      <c r="AB3661" t="s">
        <v>137</v>
      </c>
      <c r="AC3661" t="s">
        <v>67</v>
      </c>
      <c r="AE3661">
        <v>4</v>
      </c>
      <c r="AF3661" t="s">
        <v>81</v>
      </c>
      <c r="AK3661" t="s">
        <v>71</v>
      </c>
      <c r="AL3661">
        <v>30</v>
      </c>
      <c r="AN3661" t="s">
        <v>92</v>
      </c>
      <c r="AR3661">
        <v>0</v>
      </c>
      <c r="AS3661" t="s">
        <v>73</v>
      </c>
      <c r="AT3661" t="s">
        <v>74</v>
      </c>
      <c r="AV3661" t="s">
        <v>74</v>
      </c>
      <c r="AX3661">
        <v>510</v>
      </c>
      <c r="AY3661" t="s">
        <v>58</v>
      </c>
      <c r="AZ3661">
        <v>5135</v>
      </c>
      <c r="BA3661">
        <v>15030</v>
      </c>
      <c r="BC3661">
        <v>70800</v>
      </c>
      <c r="BD3661" t="s">
        <v>59</v>
      </c>
    </row>
    <row r="3662" spans="1:56" x14ac:dyDescent="0.25">
      <c r="A3662">
        <v>1</v>
      </c>
      <c r="B3662">
        <v>3</v>
      </c>
      <c r="C3662">
        <v>10</v>
      </c>
      <c r="D3662">
        <v>220280400000</v>
      </c>
      <c r="E3662" t="s">
        <v>83</v>
      </c>
      <c r="G3662">
        <v>107</v>
      </c>
      <c r="H3662">
        <v>3</v>
      </c>
      <c r="I3662">
        <v>21</v>
      </c>
      <c r="J3662" t="str">
        <f t="shared" si="57"/>
        <v>03-10-2021</v>
      </c>
      <c r="K3662">
        <v>42240</v>
      </c>
      <c r="L3662">
        <v>0</v>
      </c>
      <c r="M3662">
        <v>0</v>
      </c>
      <c r="N3662">
        <v>0</v>
      </c>
      <c r="P3662">
        <v>0.42</v>
      </c>
      <c r="U3662">
        <v>0</v>
      </c>
      <c r="V3662">
        <v>0</v>
      </c>
      <c r="Y3662">
        <v>0</v>
      </c>
      <c r="AE3662">
        <v>0</v>
      </c>
      <c r="AP3662" t="s">
        <v>56</v>
      </c>
      <c r="AR3662">
        <v>0</v>
      </c>
      <c r="AS3662" t="s">
        <v>73</v>
      </c>
      <c r="AX3662">
        <v>500</v>
      </c>
      <c r="AY3662" t="s">
        <v>58</v>
      </c>
      <c r="AZ3662">
        <v>1107</v>
      </c>
      <c r="BA3662">
        <v>0</v>
      </c>
      <c r="BC3662">
        <v>0</v>
      </c>
      <c r="BD3662" t="s">
        <v>59</v>
      </c>
    </row>
    <row r="3663" spans="1:56" x14ac:dyDescent="0.25">
      <c r="A3663">
        <v>1</v>
      </c>
      <c r="B3663">
        <v>3</v>
      </c>
      <c r="C3663">
        <v>10</v>
      </c>
      <c r="D3663">
        <v>220280700000</v>
      </c>
      <c r="E3663" t="s">
        <v>973</v>
      </c>
      <c r="G3663">
        <v>107</v>
      </c>
      <c r="H3663">
        <v>3</v>
      </c>
      <c r="I3663">
        <v>21</v>
      </c>
      <c r="J3663" t="str">
        <f t="shared" si="57"/>
        <v>03-10-2021</v>
      </c>
      <c r="K3663">
        <v>42240</v>
      </c>
      <c r="L3663">
        <v>1194</v>
      </c>
      <c r="M3663">
        <v>0</v>
      </c>
      <c r="N3663">
        <v>0</v>
      </c>
      <c r="P3663">
        <v>0.55000000000000004</v>
      </c>
      <c r="Q3663">
        <v>1</v>
      </c>
      <c r="R3663" t="s">
        <v>116</v>
      </c>
      <c r="S3663" t="s">
        <v>135</v>
      </c>
      <c r="T3663" t="s">
        <v>112</v>
      </c>
      <c r="U3663">
        <v>0</v>
      </c>
      <c r="V3663">
        <v>0</v>
      </c>
      <c r="X3663" t="s">
        <v>63</v>
      </c>
      <c r="Y3663">
        <v>276</v>
      </c>
      <c r="Z3663" t="s">
        <v>64</v>
      </c>
      <c r="AA3663" t="s">
        <v>300</v>
      </c>
      <c r="AB3663" t="s">
        <v>66</v>
      </c>
      <c r="AC3663" t="s">
        <v>67</v>
      </c>
      <c r="AE3663">
        <v>5</v>
      </c>
      <c r="AF3663" t="s">
        <v>81</v>
      </c>
      <c r="AK3663" t="s">
        <v>71</v>
      </c>
      <c r="AL3663">
        <v>50</v>
      </c>
      <c r="AN3663" t="s">
        <v>138</v>
      </c>
      <c r="AP3663" t="s">
        <v>56</v>
      </c>
      <c r="AR3663">
        <v>0</v>
      </c>
      <c r="AS3663" t="s">
        <v>73</v>
      </c>
      <c r="AT3663" t="s">
        <v>74</v>
      </c>
      <c r="AV3663" t="s">
        <v>74</v>
      </c>
      <c r="AX3663">
        <v>510</v>
      </c>
      <c r="AY3663" t="s">
        <v>429</v>
      </c>
      <c r="AZ3663">
        <v>1107</v>
      </c>
      <c r="BA3663">
        <v>8540</v>
      </c>
      <c r="BC3663">
        <v>50430</v>
      </c>
      <c r="BD3663" t="s">
        <v>59</v>
      </c>
    </row>
    <row r="3664" spans="1:56" x14ac:dyDescent="0.25">
      <c r="A3664">
        <v>1</v>
      </c>
      <c r="B3664">
        <v>3</v>
      </c>
      <c r="C3664">
        <v>26</v>
      </c>
      <c r="D3664">
        <v>240492000000</v>
      </c>
      <c r="E3664" t="s">
        <v>1023</v>
      </c>
      <c r="G3664">
        <v>140</v>
      </c>
      <c r="H3664">
        <v>3</v>
      </c>
      <c r="I3664">
        <v>21</v>
      </c>
      <c r="J3664" t="str">
        <f t="shared" si="57"/>
        <v>03-26-2021</v>
      </c>
      <c r="K3664">
        <v>41000</v>
      </c>
      <c r="L3664">
        <v>1036</v>
      </c>
      <c r="M3664">
        <v>43</v>
      </c>
      <c r="N3664">
        <v>165</v>
      </c>
      <c r="P3664">
        <v>0</v>
      </c>
      <c r="Q3664">
        <v>1</v>
      </c>
      <c r="R3664" t="s">
        <v>116</v>
      </c>
      <c r="S3664" t="s">
        <v>241</v>
      </c>
      <c r="T3664" t="s">
        <v>112</v>
      </c>
      <c r="U3664">
        <v>0</v>
      </c>
      <c r="V3664">
        <v>656</v>
      </c>
      <c r="Y3664">
        <v>0</v>
      </c>
      <c r="AA3664" t="s">
        <v>164</v>
      </c>
      <c r="AB3664" t="s">
        <v>137</v>
      </c>
      <c r="AC3664" t="s">
        <v>67</v>
      </c>
      <c r="AE3664">
        <v>7</v>
      </c>
      <c r="AF3664" t="s">
        <v>81</v>
      </c>
      <c r="AK3664" t="s">
        <v>90</v>
      </c>
      <c r="AL3664">
        <v>45</v>
      </c>
      <c r="AN3664" t="s">
        <v>82</v>
      </c>
      <c r="AP3664" t="s">
        <v>56</v>
      </c>
      <c r="AR3664">
        <v>2425</v>
      </c>
      <c r="AS3664" t="s">
        <v>73</v>
      </c>
      <c r="AT3664" t="s">
        <v>213</v>
      </c>
      <c r="AV3664" t="s">
        <v>213</v>
      </c>
      <c r="AX3664">
        <v>510</v>
      </c>
      <c r="AY3664" t="s">
        <v>58</v>
      </c>
      <c r="AZ3664">
        <v>5140</v>
      </c>
      <c r="BA3664">
        <v>4090</v>
      </c>
      <c r="BC3664">
        <v>46600</v>
      </c>
      <c r="BD3664" t="s">
        <v>59</v>
      </c>
    </row>
    <row r="3665" spans="1:56" x14ac:dyDescent="0.25">
      <c r="A3665">
        <v>1</v>
      </c>
      <c r="B3665">
        <v>3</v>
      </c>
      <c r="C3665">
        <v>12</v>
      </c>
      <c r="D3665">
        <v>240550600000</v>
      </c>
      <c r="E3665" t="s">
        <v>671</v>
      </c>
      <c r="G3665">
        <v>109</v>
      </c>
      <c r="H3665">
        <v>3</v>
      </c>
      <c r="I3665">
        <v>21</v>
      </c>
      <c r="J3665" t="str">
        <f t="shared" si="57"/>
        <v>03-12-2021</v>
      </c>
      <c r="K3665">
        <v>125000</v>
      </c>
      <c r="L3665">
        <v>0</v>
      </c>
      <c r="M3665">
        <v>21</v>
      </c>
      <c r="N3665">
        <v>165</v>
      </c>
      <c r="P3665">
        <v>0</v>
      </c>
      <c r="U3665">
        <v>0</v>
      </c>
      <c r="V3665">
        <v>0</v>
      </c>
      <c r="Y3665">
        <v>0</v>
      </c>
      <c r="AE3665">
        <v>0</v>
      </c>
      <c r="AF3665" t="s">
        <v>81</v>
      </c>
      <c r="AP3665" t="s">
        <v>56</v>
      </c>
      <c r="AR3665">
        <v>7241</v>
      </c>
      <c r="AS3665" t="s">
        <v>73</v>
      </c>
      <c r="AT3665" t="s">
        <v>213</v>
      </c>
      <c r="AV3665" t="s">
        <v>213</v>
      </c>
      <c r="AX3665">
        <v>429</v>
      </c>
      <c r="AY3665" t="s">
        <v>1047</v>
      </c>
      <c r="AZ3665">
        <v>5109</v>
      </c>
      <c r="BA3665">
        <v>2200</v>
      </c>
      <c r="BC3665">
        <v>6060</v>
      </c>
      <c r="BD3665" t="s">
        <v>59</v>
      </c>
    </row>
    <row r="3666" spans="1:56" x14ac:dyDescent="0.25">
      <c r="A3666">
        <v>1</v>
      </c>
      <c r="B3666">
        <v>3</v>
      </c>
      <c r="C3666">
        <v>12</v>
      </c>
      <c r="D3666">
        <v>240550700000</v>
      </c>
      <c r="E3666" t="s">
        <v>1048</v>
      </c>
      <c r="G3666">
        <v>109</v>
      </c>
      <c r="H3666">
        <v>3</v>
      </c>
      <c r="I3666">
        <v>21</v>
      </c>
      <c r="J3666" t="str">
        <f t="shared" si="57"/>
        <v>03-12-2021</v>
      </c>
      <c r="K3666">
        <v>125000</v>
      </c>
      <c r="L3666">
        <v>0</v>
      </c>
      <c r="M3666">
        <v>20</v>
      </c>
      <c r="N3666">
        <v>165</v>
      </c>
      <c r="P3666">
        <v>0</v>
      </c>
      <c r="U3666">
        <v>0</v>
      </c>
      <c r="V3666">
        <v>0</v>
      </c>
      <c r="Y3666">
        <v>0</v>
      </c>
      <c r="AE3666">
        <v>0</v>
      </c>
      <c r="AF3666" t="s">
        <v>81</v>
      </c>
      <c r="AP3666" t="s">
        <v>56</v>
      </c>
      <c r="AR3666">
        <v>7241</v>
      </c>
      <c r="AS3666" t="s">
        <v>73</v>
      </c>
      <c r="AT3666" t="s">
        <v>213</v>
      </c>
      <c r="AV3666" t="s">
        <v>213</v>
      </c>
      <c r="AX3666">
        <v>430</v>
      </c>
      <c r="AY3666" t="s">
        <v>1049</v>
      </c>
      <c r="AZ3666">
        <v>3109</v>
      </c>
      <c r="BA3666">
        <v>2110</v>
      </c>
      <c r="BC3666">
        <v>13200</v>
      </c>
      <c r="BD3666" t="s">
        <v>59</v>
      </c>
    </row>
    <row r="3667" spans="1:56" x14ac:dyDescent="0.25">
      <c r="A3667">
        <v>1</v>
      </c>
      <c r="B3667">
        <v>3</v>
      </c>
      <c r="C3667">
        <v>18</v>
      </c>
      <c r="D3667">
        <v>240551200100</v>
      </c>
      <c r="E3667" t="s">
        <v>1054</v>
      </c>
      <c r="G3667">
        <v>122</v>
      </c>
      <c r="H3667">
        <v>3</v>
      </c>
      <c r="I3667">
        <v>21</v>
      </c>
      <c r="J3667" t="str">
        <f t="shared" si="57"/>
        <v>03-18-2021</v>
      </c>
      <c r="K3667">
        <v>3000</v>
      </c>
      <c r="L3667">
        <v>0</v>
      </c>
      <c r="M3667">
        <v>25</v>
      </c>
      <c r="N3667">
        <v>69</v>
      </c>
      <c r="P3667">
        <v>0.04</v>
      </c>
      <c r="U3667">
        <v>0</v>
      </c>
      <c r="V3667">
        <v>0</v>
      </c>
      <c r="Y3667">
        <v>0</v>
      </c>
      <c r="AE3667">
        <v>0</v>
      </c>
      <c r="AF3667" t="s">
        <v>81</v>
      </c>
      <c r="AP3667" t="s">
        <v>56</v>
      </c>
      <c r="AR3667">
        <v>7241</v>
      </c>
      <c r="AS3667" t="s">
        <v>73</v>
      </c>
      <c r="AT3667" t="s">
        <v>213</v>
      </c>
      <c r="AV3667" t="s">
        <v>213</v>
      </c>
      <c r="AX3667">
        <v>499</v>
      </c>
      <c r="AY3667" t="s">
        <v>58</v>
      </c>
      <c r="AZ3667">
        <v>3122</v>
      </c>
      <c r="BA3667">
        <v>1710</v>
      </c>
      <c r="BC3667">
        <v>18400</v>
      </c>
      <c r="BD3667" t="s">
        <v>59</v>
      </c>
    </row>
    <row r="3668" spans="1:56" x14ac:dyDescent="0.25">
      <c r="A3668">
        <v>1</v>
      </c>
      <c r="B3668">
        <v>3</v>
      </c>
      <c r="C3668">
        <v>16</v>
      </c>
      <c r="D3668">
        <v>240661400000</v>
      </c>
      <c r="E3668" t="s">
        <v>1115</v>
      </c>
      <c r="G3668">
        <v>115</v>
      </c>
      <c r="H3668">
        <v>3</v>
      </c>
      <c r="I3668">
        <v>21</v>
      </c>
      <c r="J3668" t="str">
        <f t="shared" si="57"/>
        <v>03-16-2021</v>
      </c>
      <c r="K3668">
        <v>100000</v>
      </c>
      <c r="L3668">
        <v>1507</v>
      </c>
      <c r="M3668">
        <v>50</v>
      </c>
      <c r="N3668">
        <v>177</v>
      </c>
      <c r="P3668">
        <v>0</v>
      </c>
      <c r="Q3668" t="s">
        <v>61</v>
      </c>
      <c r="R3668" t="s">
        <v>116</v>
      </c>
      <c r="S3668" t="s">
        <v>135</v>
      </c>
      <c r="T3668" t="s">
        <v>62</v>
      </c>
      <c r="U3668">
        <v>0</v>
      </c>
      <c r="V3668">
        <v>200</v>
      </c>
      <c r="X3668" t="s">
        <v>63</v>
      </c>
      <c r="Y3668">
        <v>720</v>
      </c>
      <c r="Z3668" t="s">
        <v>92</v>
      </c>
      <c r="AA3668" t="s">
        <v>152</v>
      </c>
      <c r="AB3668" t="s">
        <v>66</v>
      </c>
      <c r="AC3668" t="s">
        <v>67</v>
      </c>
      <c r="AE3668">
        <v>7</v>
      </c>
      <c r="AF3668" t="s">
        <v>81</v>
      </c>
      <c r="AK3668" t="s">
        <v>71</v>
      </c>
      <c r="AL3668">
        <v>45</v>
      </c>
      <c r="AN3668" t="s">
        <v>138</v>
      </c>
      <c r="AP3668" t="s">
        <v>56</v>
      </c>
      <c r="AR3668">
        <v>2405</v>
      </c>
      <c r="AS3668" t="s">
        <v>73</v>
      </c>
      <c r="AT3668" t="s">
        <v>213</v>
      </c>
      <c r="AV3668" t="s">
        <v>213</v>
      </c>
      <c r="AX3668">
        <v>510</v>
      </c>
      <c r="AY3668" t="s">
        <v>429</v>
      </c>
      <c r="AZ3668">
        <v>6115</v>
      </c>
      <c r="BA3668">
        <v>5400</v>
      </c>
      <c r="BC3668">
        <v>67260</v>
      </c>
      <c r="BD3668" t="s">
        <v>59</v>
      </c>
    </row>
    <row r="3669" spans="1:56" x14ac:dyDescent="0.25">
      <c r="A3669">
        <v>1</v>
      </c>
      <c r="B3669">
        <v>3</v>
      </c>
      <c r="C3669">
        <v>26</v>
      </c>
      <c r="D3669">
        <v>250041900300</v>
      </c>
      <c r="E3669" t="s">
        <v>1222</v>
      </c>
      <c r="G3669">
        <v>139</v>
      </c>
      <c r="H3669">
        <v>3</v>
      </c>
      <c r="I3669">
        <v>21</v>
      </c>
      <c r="J3669" t="str">
        <f t="shared" si="57"/>
        <v>03-26-2021</v>
      </c>
      <c r="K3669">
        <v>115000</v>
      </c>
      <c r="L3669">
        <v>1594</v>
      </c>
      <c r="M3669">
        <v>0</v>
      </c>
      <c r="N3669">
        <v>0</v>
      </c>
      <c r="P3669">
        <v>1</v>
      </c>
      <c r="Q3669">
        <v>1</v>
      </c>
      <c r="R3669">
        <v>1</v>
      </c>
      <c r="S3669">
        <v>9891</v>
      </c>
      <c r="T3669" t="s">
        <v>112</v>
      </c>
      <c r="U3669">
        <v>3</v>
      </c>
      <c r="V3669">
        <v>0</v>
      </c>
      <c r="X3669" t="s">
        <v>63</v>
      </c>
      <c r="Y3669">
        <v>952</v>
      </c>
      <c r="Z3669" t="s">
        <v>64</v>
      </c>
      <c r="AA3669" t="s">
        <v>65</v>
      </c>
      <c r="AB3669" t="s">
        <v>66</v>
      </c>
      <c r="AC3669" t="s">
        <v>67</v>
      </c>
      <c r="AE3669">
        <v>7</v>
      </c>
      <c r="AF3669" t="s">
        <v>88</v>
      </c>
      <c r="AK3669" t="s">
        <v>71</v>
      </c>
      <c r="AL3669">
        <v>24</v>
      </c>
      <c r="AN3669" t="s">
        <v>82</v>
      </c>
      <c r="AP3669" t="s">
        <v>56</v>
      </c>
      <c r="AR3669">
        <v>0</v>
      </c>
      <c r="AS3669" t="s">
        <v>73</v>
      </c>
      <c r="AT3669" t="s">
        <v>74</v>
      </c>
      <c r="AV3669" t="s">
        <v>74</v>
      </c>
      <c r="AX3669">
        <v>510</v>
      </c>
      <c r="AY3669" t="s">
        <v>58</v>
      </c>
      <c r="AZ3669">
        <v>7139</v>
      </c>
      <c r="BA3669">
        <v>13490</v>
      </c>
      <c r="BC3669">
        <v>118060</v>
      </c>
      <c r="BD3669" t="s">
        <v>59</v>
      </c>
    </row>
    <row r="3670" spans="1:56" x14ac:dyDescent="0.25">
      <c r="A3670">
        <v>1</v>
      </c>
      <c r="B3670">
        <v>3</v>
      </c>
      <c r="C3670">
        <v>2</v>
      </c>
      <c r="D3670">
        <v>250160300100</v>
      </c>
      <c r="E3670" t="s">
        <v>1249</v>
      </c>
      <c r="G3670">
        <v>89</v>
      </c>
      <c r="H3670">
        <v>3</v>
      </c>
      <c r="I3670">
        <v>21</v>
      </c>
      <c r="J3670" t="str">
        <f t="shared" si="57"/>
        <v>03-02-2021</v>
      </c>
      <c r="K3670">
        <v>117000</v>
      </c>
      <c r="L3670">
        <v>1755</v>
      </c>
      <c r="M3670">
        <v>0</v>
      </c>
      <c r="N3670">
        <v>0</v>
      </c>
      <c r="P3670">
        <v>1.95</v>
      </c>
      <c r="Q3670" t="s">
        <v>61</v>
      </c>
      <c r="R3670" t="s">
        <v>116</v>
      </c>
      <c r="S3670" t="s">
        <v>224</v>
      </c>
      <c r="T3670" t="s">
        <v>62</v>
      </c>
      <c r="U3670">
        <v>0</v>
      </c>
      <c r="V3670">
        <v>504</v>
      </c>
      <c r="Y3670">
        <v>336</v>
      </c>
      <c r="Z3670" t="s">
        <v>64</v>
      </c>
      <c r="AA3670" t="s">
        <v>689</v>
      </c>
      <c r="AB3670" t="s">
        <v>66</v>
      </c>
      <c r="AC3670" t="s">
        <v>67</v>
      </c>
      <c r="AE3670">
        <v>11</v>
      </c>
      <c r="AF3670" t="s">
        <v>81</v>
      </c>
      <c r="AK3670" t="s">
        <v>71</v>
      </c>
      <c r="AL3670">
        <v>45</v>
      </c>
      <c r="AN3670" t="s">
        <v>138</v>
      </c>
      <c r="AP3670" t="s">
        <v>56</v>
      </c>
      <c r="AR3670">
        <v>0</v>
      </c>
      <c r="AS3670" t="s">
        <v>73</v>
      </c>
      <c r="AT3670" t="s">
        <v>74</v>
      </c>
      <c r="AV3670" t="s">
        <v>74</v>
      </c>
      <c r="AX3670">
        <v>510</v>
      </c>
      <c r="AY3670" t="s">
        <v>58</v>
      </c>
      <c r="AZ3670">
        <v>4089</v>
      </c>
      <c r="BA3670">
        <v>16860</v>
      </c>
      <c r="BC3670">
        <v>76000</v>
      </c>
      <c r="BD3670" t="s">
        <v>59</v>
      </c>
    </row>
    <row r="3671" spans="1:56" x14ac:dyDescent="0.25">
      <c r="A3671">
        <v>1</v>
      </c>
      <c r="B3671">
        <v>3</v>
      </c>
      <c r="C3671">
        <v>17</v>
      </c>
      <c r="D3671">
        <v>250250500000</v>
      </c>
      <c r="E3671" t="s">
        <v>1214</v>
      </c>
      <c r="G3671">
        <v>116</v>
      </c>
      <c r="H3671">
        <v>3</v>
      </c>
      <c r="I3671">
        <v>21</v>
      </c>
      <c r="J3671" t="str">
        <f t="shared" si="57"/>
        <v>03-17-2021</v>
      </c>
      <c r="K3671">
        <v>170000</v>
      </c>
      <c r="L3671">
        <v>0</v>
      </c>
      <c r="M3671">
        <v>0</v>
      </c>
      <c r="N3671">
        <v>0</v>
      </c>
      <c r="P3671">
        <v>20</v>
      </c>
      <c r="U3671">
        <v>0</v>
      </c>
      <c r="V3671">
        <v>0</v>
      </c>
      <c r="Y3671">
        <v>0</v>
      </c>
      <c r="AE3671">
        <v>0</v>
      </c>
      <c r="AP3671" t="s">
        <v>56</v>
      </c>
      <c r="AR3671">
        <v>0</v>
      </c>
      <c r="AS3671" t="s">
        <v>73</v>
      </c>
      <c r="AX3671">
        <v>110</v>
      </c>
      <c r="AY3671" t="s">
        <v>450</v>
      </c>
      <c r="AZ3671">
        <v>6116</v>
      </c>
      <c r="BA3671">
        <v>150060</v>
      </c>
      <c r="BC3671">
        <v>0</v>
      </c>
      <c r="BD3671" t="s">
        <v>59</v>
      </c>
    </row>
    <row r="3672" spans="1:56" x14ac:dyDescent="0.25">
      <c r="A3672">
        <v>1</v>
      </c>
      <c r="B3672">
        <v>3</v>
      </c>
      <c r="C3672">
        <v>15</v>
      </c>
      <c r="D3672">
        <v>300161300000</v>
      </c>
      <c r="E3672" t="s">
        <v>1495</v>
      </c>
      <c r="G3672">
        <v>113</v>
      </c>
      <c r="H3672">
        <v>3</v>
      </c>
      <c r="I3672">
        <v>21</v>
      </c>
      <c r="J3672" t="str">
        <f t="shared" si="57"/>
        <v>03-15-2021</v>
      </c>
      <c r="K3672">
        <v>81288</v>
      </c>
      <c r="L3672">
        <v>0</v>
      </c>
      <c r="M3672">
        <v>0</v>
      </c>
      <c r="N3672">
        <v>0</v>
      </c>
      <c r="P3672">
        <v>6.3780000000000001</v>
      </c>
      <c r="U3672">
        <v>0</v>
      </c>
      <c r="V3672">
        <v>0</v>
      </c>
      <c r="Y3672">
        <v>0</v>
      </c>
      <c r="AE3672">
        <v>0</v>
      </c>
      <c r="AR3672">
        <v>0</v>
      </c>
      <c r="AS3672" t="s">
        <v>73</v>
      </c>
      <c r="AX3672">
        <v>110</v>
      </c>
      <c r="AY3672" t="s">
        <v>58</v>
      </c>
      <c r="AZ3672">
        <v>2113</v>
      </c>
      <c r="BA3672">
        <v>29230</v>
      </c>
      <c r="BC3672">
        <v>0</v>
      </c>
      <c r="BD3672" t="s">
        <v>59</v>
      </c>
    </row>
    <row r="3673" spans="1:56" x14ac:dyDescent="0.25">
      <c r="A3673">
        <v>1</v>
      </c>
      <c r="B3673">
        <v>3</v>
      </c>
      <c r="C3673">
        <v>15</v>
      </c>
      <c r="D3673">
        <v>300161300300</v>
      </c>
      <c r="E3673" t="s">
        <v>1496</v>
      </c>
      <c r="G3673">
        <v>114</v>
      </c>
      <c r="H3673">
        <v>3</v>
      </c>
      <c r="I3673">
        <v>21</v>
      </c>
      <c r="J3673" t="str">
        <f t="shared" si="57"/>
        <v>03-15-2021</v>
      </c>
      <c r="K3673">
        <v>540000</v>
      </c>
      <c r="L3673">
        <v>4292</v>
      </c>
      <c r="M3673">
        <v>0</v>
      </c>
      <c r="N3673">
        <v>0</v>
      </c>
      <c r="P3673">
        <v>12.377000000000001</v>
      </c>
      <c r="Q3673">
        <v>2</v>
      </c>
      <c r="R3673">
        <v>2</v>
      </c>
      <c r="S3673">
        <v>52</v>
      </c>
      <c r="T3673" t="s">
        <v>86</v>
      </c>
      <c r="U3673">
        <v>0</v>
      </c>
      <c r="V3673">
        <v>2929</v>
      </c>
      <c r="W3673" t="s">
        <v>71</v>
      </c>
      <c r="X3673" t="s">
        <v>63</v>
      </c>
      <c r="Y3673">
        <v>1026</v>
      </c>
      <c r="Z3673" t="s">
        <v>64</v>
      </c>
      <c r="AA3673" t="s">
        <v>65</v>
      </c>
      <c r="AE3673">
        <v>0</v>
      </c>
      <c r="AF3673" t="s">
        <v>161</v>
      </c>
      <c r="AG3673" t="s">
        <v>69</v>
      </c>
      <c r="AK3673" t="s">
        <v>71</v>
      </c>
      <c r="AL3673">
        <v>10</v>
      </c>
      <c r="AN3673" t="s">
        <v>1254</v>
      </c>
      <c r="AP3673" t="s">
        <v>56</v>
      </c>
      <c r="AR3673">
        <v>0</v>
      </c>
      <c r="AT3673" t="s">
        <v>74</v>
      </c>
      <c r="AV3673" t="s">
        <v>74</v>
      </c>
      <c r="AX3673">
        <v>111</v>
      </c>
      <c r="AY3673" t="s">
        <v>1497</v>
      </c>
      <c r="AZ3673">
        <v>3114</v>
      </c>
      <c r="BA3673">
        <v>68400</v>
      </c>
      <c r="BC3673">
        <v>619570</v>
      </c>
      <c r="BD3673" t="s">
        <v>59</v>
      </c>
    </row>
    <row r="3674" spans="1:56" x14ac:dyDescent="0.25">
      <c r="A3674">
        <v>1</v>
      </c>
      <c r="B3674">
        <v>3</v>
      </c>
      <c r="C3674">
        <v>15</v>
      </c>
      <c r="D3674">
        <v>300161300400</v>
      </c>
      <c r="E3674" t="s">
        <v>1495</v>
      </c>
      <c r="G3674">
        <v>113</v>
      </c>
      <c r="H3674">
        <v>3</v>
      </c>
      <c r="I3674">
        <v>21</v>
      </c>
      <c r="J3674" t="str">
        <f t="shared" si="57"/>
        <v>03-15-2021</v>
      </c>
      <c r="K3674">
        <v>81288</v>
      </c>
      <c r="L3674">
        <v>0</v>
      </c>
      <c r="M3674">
        <v>0</v>
      </c>
      <c r="N3674">
        <v>0</v>
      </c>
      <c r="P3674">
        <v>7.17</v>
      </c>
      <c r="U3674">
        <v>0</v>
      </c>
      <c r="V3674">
        <v>0</v>
      </c>
      <c r="Y3674">
        <v>0</v>
      </c>
      <c r="AE3674">
        <v>0</v>
      </c>
      <c r="AR3674">
        <v>0</v>
      </c>
      <c r="AX3674">
        <v>110</v>
      </c>
      <c r="AY3674" t="s">
        <v>58</v>
      </c>
      <c r="AZ3674">
        <v>2113</v>
      </c>
      <c r="BA3674">
        <v>32460</v>
      </c>
      <c r="BC3674">
        <v>0</v>
      </c>
      <c r="BD3674" t="s">
        <v>59</v>
      </c>
    </row>
    <row r="3675" spans="1:56" x14ac:dyDescent="0.25">
      <c r="A3675">
        <v>1</v>
      </c>
      <c r="B3675">
        <v>3</v>
      </c>
      <c r="C3675">
        <v>1</v>
      </c>
      <c r="D3675">
        <v>300420490210</v>
      </c>
      <c r="E3675" t="s">
        <v>1568</v>
      </c>
      <c r="G3675">
        <v>84</v>
      </c>
      <c r="H3675">
        <v>3</v>
      </c>
      <c r="I3675">
        <v>21</v>
      </c>
      <c r="J3675" t="str">
        <f t="shared" si="57"/>
        <v>03-01-2021</v>
      </c>
      <c r="K3675">
        <v>198000</v>
      </c>
      <c r="L3675">
        <v>0</v>
      </c>
      <c r="M3675">
        <v>0</v>
      </c>
      <c r="N3675">
        <v>0</v>
      </c>
      <c r="P3675">
        <v>4.2999999999999997E-2</v>
      </c>
      <c r="U3675">
        <v>0</v>
      </c>
      <c r="V3675">
        <v>0</v>
      </c>
      <c r="Y3675">
        <v>0</v>
      </c>
      <c r="AE3675">
        <v>0</v>
      </c>
      <c r="AR3675">
        <v>3085</v>
      </c>
      <c r="AX3675">
        <v>500</v>
      </c>
      <c r="AY3675" t="s">
        <v>58</v>
      </c>
      <c r="AZ3675">
        <v>3084</v>
      </c>
      <c r="BA3675">
        <v>0</v>
      </c>
      <c r="BC3675">
        <v>0</v>
      </c>
      <c r="BD3675" t="s">
        <v>59</v>
      </c>
    </row>
    <row r="3676" spans="1:56" x14ac:dyDescent="0.25">
      <c r="A3676">
        <v>1</v>
      </c>
      <c r="B3676">
        <v>3</v>
      </c>
      <c r="C3676">
        <v>1</v>
      </c>
      <c r="D3676">
        <v>300420700000</v>
      </c>
      <c r="E3676" t="s">
        <v>1571</v>
      </c>
      <c r="G3676">
        <v>84</v>
      </c>
      <c r="H3676">
        <v>3</v>
      </c>
      <c r="I3676">
        <v>21</v>
      </c>
      <c r="J3676" t="str">
        <f t="shared" si="57"/>
        <v>03-01-2021</v>
      </c>
      <c r="K3676">
        <v>198000</v>
      </c>
      <c r="L3676">
        <v>1519</v>
      </c>
      <c r="M3676">
        <v>0</v>
      </c>
      <c r="N3676">
        <v>0</v>
      </c>
      <c r="P3676">
        <v>0.52</v>
      </c>
      <c r="Q3676" t="s">
        <v>98</v>
      </c>
      <c r="R3676">
        <v>1</v>
      </c>
      <c r="S3676">
        <v>9641</v>
      </c>
      <c r="T3676" t="s">
        <v>603</v>
      </c>
      <c r="U3676">
        <v>0</v>
      </c>
      <c r="V3676">
        <v>1459</v>
      </c>
      <c r="Y3676">
        <v>612</v>
      </c>
      <c r="Z3676" t="s">
        <v>64</v>
      </c>
      <c r="AA3676" t="s">
        <v>617</v>
      </c>
      <c r="AB3676" t="s">
        <v>66</v>
      </c>
      <c r="AC3676" t="s">
        <v>67</v>
      </c>
      <c r="AE3676">
        <v>9</v>
      </c>
      <c r="AF3676" t="s">
        <v>102</v>
      </c>
      <c r="AG3676" t="s">
        <v>69</v>
      </c>
      <c r="AK3676" t="s">
        <v>71</v>
      </c>
      <c r="AL3676">
        <v>35</v>
      </c>
      <c r="AN3676" t="s">
        <v>72</v>
      </c>
      <c r="AP3676" t="s">
        <v>56</v>
      </c>
      <c r="AR3676">
        <v>3085</v>
      </c>
      <c r="AS3676" t="s">
        <v>73</v>
      </c>
      <c r="AT3676" t="s">
        <v>74</v>
      </c>
      <c r="AV3676" t="s">
        <v>213</v>
      </c>
      <c r="AX3676">
        <v>510</v>
      </c>
      <c r="AY3676" t="s">
        <v>429</v>
      </c>
      <c r="AZ3676">
        <v>4084</v>
      </c>
      <c r="BA3676">
        <v>14000</v>
      </c>
      <c r="BC3676">
        <v>118370</v>
      </c>
      <c r="BD3676" t="s">
        <v>59</v>
      </c>
    </row>
    <row r="3677" spans="1:56" x14ac:dyDescent="0.25">
      <c r="A3677">
        <v>1</v>
      </c>
      <c r="B3677">
        <v>3</v>
      </c>
      <c r="C3677">
        <v>1</v>
      </c>
      <c r="D3677">
        <v>300421300000</v>
      </c>
      <c r="E3677" t="s">
        <v>190</v>
      </c>
      <c r="G3677">
        <v>84</v>
      </c>
      <c r="H3677">
        <v>3</v>
      </c>
      <c r="I3677">
        <v>21</v>
      </c>
      <c r="J3677" t="str">
        <f t="shared" si="57"/>
        <v>03-01-2021</v>
      </c>
      <c r="K3677">
        <v>198000</v>
      </c>
      <c r="L3677">
        <v>0</v>
      </c>
      <c r="M3677">
        <v>0</v>
      </c>
      <c r="N3677">
        <v>0</v>
      </c>
      <c r="P3677">
        <v>0.37</v>
      </c>
      <c r="U3677">
        <v>0</v>
      </c>
      <c r="V3677">
        <v>0</v>
      </c>
      <c r="Y3677">
        <v>0</v>
      </c>
      <c r="AE3677">
        <v>0</v>
      </c>
      <c r="AR3677">
        <v>3085</v>
      </c>
      <c r="AS3677" t="s">
        <v>73</v>
      </c>
      <c r="AX3677">
        <v>500</v>
      </c>
      <c r="AY3677" t="s">
        <v>1574</v>
      </c>
      <c r="AZ3677">
        <v>3084</v>
      </c>
      <c r="BA3677">
        <v>0</v>
      </c>
      <c r="BC3677">
        <v>0</v>
      </c>
      <c r="BD3677" t="s">
        <v>59</v>
      </c>
    </row>
    <row r="3678" spans="1:56" x14ac:dyDescent="0.25">
      <c r="A3678">
        <v>1</v>
      </c>
      <c r="B3678">
        <v>3</v>
      </c>
      <c r="C3678">
        <v>24</v>
      </c>
      <c r="D3678">
        <v>310070300000</v>
      </c>
      <c r="E3678" t="s">
        <v>1700</v>
      </c>
      <c r="G3678">
        <v>131</v>
      </c>
      <c r="H3678">
        <v>3</v>
      </c>
      <c r="I3678">
        <v>21</v>
      </c>
      <c r="J3678" t="str">
        <f t="shared" si="57"/>
        <v>03-24-2021</v>
      </c>
      <c r="K3678">
        <v>187000</v>
      </c>
      <c r="L3678">
        <v>1160</v>
      </c>
      <c r="M3678">
        <v>83</v>
      </c>
      <c r="N3678">
        <v>326</v>
      </c>
      <c r="P3678">
        <v>0</v>
      </c>
      <c r="Q3678">
        <v>1</v>
      </c>
      <c r="R3678">
        <v>1</v>
      </c>
      <c r="S3678">
        <v>9501</v>
      </c>
      <c r="T3678" t="s">
        <v>76</v>
      </c>
      <c r="U3678">
        <v>0</v>
      </c>
      <c r="V3678">
        <v>1160</v>
      </c>
      <c r="X3678" t="s">
        <v>63</v>
      </c>
      <c r="Y3678">
        <v>576</v>
      </c>
      <c r="Z3678" t="s">
        <v>64</v>
      </c>
      <c r="AA3678" t="s">
        <v>152</v>
      </c>
      <c r="AB3678" t="s">
        <v>66</v>
      </c>
      <c r="AC3678" t="s">
        <v>67</v>
      </c>
      <c r="AE3678">
        <v>9</v>
      </c>
      <c r="AF3678" t="s">
        <v>81</v>
      </c>
      <c r="AK3678" t="s">
        <v>71</v>
      </c>
      <c r="AL3678">
        <v>37</v>
      </c>
      <c r="AN3678" t="s">
        <v>72</v>
      </c>
      <c r="AP3678" t="s">
        <v>56</v>
      </c>
      <c r="AR3678">
        <v>3118</v>
      </c>
      <c r="AS3678" t="s">
        <v>73</v>
      </c>
      <c r="AT3678" t="s">
        <v>213</v>
      </c>
      <c r="AV3678" t="s">
        <v>213</v>
      </c>
      <c r="AX3678">
        <v>510</v>
      </c>
      <c r="AY3678" t="s">
        <v>58</v>
      </c>
      <c r="AZ3678">
        <v>3131</v>
      </c>
      <c r="BA3678">
        <v>20090</v>
      </c>
      <c r="BC3678">
        <v>79230</v>
      </c>
      <c r="BD3678" t="s">
        <v>59</v>
      </c>
    </row>
    <row r="3679" spans="1:56" x14ac:dyDescent="0.25">
      <c r="A3679">
        <v>1</v>
      </c>
      <c r="B3679">
        <v>3</v>
      </c>
      <c r="C3679">
        <v>24</v>
      </c>
      <c r="D3679">
        <v>310070500000</v>
      </c>
      <c r="E3679" t="s">
        <v>1697</v>
      </c>
      <c r="G3679">
        <v>131</v>
      </c>
      <c r="H3679">
        <v>3</v>
      </c>
      <c r="I3679">
        <v>21</v>
      </c>
      <c r="J3679" t="str">
        <f t="shared" si="57"/>
        <v>03-24-2021</v>
      </c>
      <c r="K3679">
        <v>187000</v>
      </c>
      <c r="L3679">
        <v>0</v>
      </c>
      <c r="M3679">
        <v>0</v>
      </c>
      <c r="N3679">
        <v>0</v>
      </c>
      <c r="P3679">
        <v>0</v>
      </c>
      <c r="U3679">
        <v>0</v>
      </c>
      <c r="V3679">
        <v>0</v>
      </c>
      <c r="Y3679">
        <v>0</v>
      </c>
      <c r="AE3679">
        <v>0</v>
      </c>
      <c r="AP3679" t="s">
        <v>56</v>
      </c>
      <c r="AR3679">
        <v>3118</v>
      </c>
      <c r="AS3679" t="s">
        <v>73</v>
      </c>
      <c r="AX3679">
        <v>500</v>
      </c>
      <c r="AY3679" t="s">
        <v>442</v>
      </c>
      <c r="AZ3679">
        <v>3131</v>
      </c>
      <c r="BA3679">
        <v>0</v>
      </c>
      <c r="BC3679">
        <v>0</v>
      </c>
      <c r="BD3679" t="s">
        <v>59</v>
      </c>
    </row>
    <row r="3680" spans="1:56" x14ac:dyDescent="0.25">
      <c r="A3680">
        <v>1</v>
      </c>
      <c r="B3680">
        <v>3</v>
      </c>
      <c r="C3680">
        <v>26</v>
      </c>
      <c r="D3680">
        <v>320021100000</v>
      </c>
      <c r="E3680" t="s">
        <v>1810</v>
      </c>
      <c r="G3680">
        <v>138</v>
      </c>
      <c r="H3680">
        <v>3</v>
      </c>
      <c r="I3680">
        <v>21</v>
      </c>
      <c r="J3680" t="str">
        <f t="shared" si="57"/>
        <v>03-26-2021</v>
      </c>
      <c r="K3680">
        <v>119900</v>
      </c>
      <c r="L3680">
        <v>1206</v>
      </c>
      <c r="M3680">
        <v>75</v>
      </c>
      <c r="N3680">
        <v>160</v>
      </c>
      <c r="P3680">
        <v>0</v>
      </c>
      <c r="Q3680">
        <v>1</v>
      </c>
      <c r="R3680">
        <v>1</v>
      </c>
      <c r="S3680">
        <v>9441</v>
      </c>
      <c r="T3680" t="s">
        <v>143</v>
      </c>
      <c r="U3680">
        <v>0</v>
      </c>
      <c r="V3680">
        <v>0</v>
      </c>
      <c r="X3680" t="s">
        <v>63</v>
      </c>
      <c r="Y3680">
        <v>624</v>
      </c>
      <c r="Z3680" t="s">
        <v>92</v>
      </c>
      <c r="AA3680" t="s">
        <v>96</v>
      </c>
      <c r="AB3680" t="s">
        <v>66</v>
      </c>
      <c r="AC3680" t="s">
        <v>67</v>
      </c>
      <c r="AE3680">
        <v>5</v>
      </c>
      <c r="AF3680" t="s">
        <v>81</v>
      </c>
      <c r="AK3680" t="s">
        <v>1811</v>
      </c>
      <c r="AL3680">
        <v>40</v>
      </c>
      <c r="AN3680" t="s">
        <v>82</v>
      </c>
      <c r="AP3680" t="s">
        <v>56</v>
      </c>
      <c r="AR3680">
        <v>3231</v>
      </c>
      <c r="AS3680" t="s">
        <v>73</v>
      </c>
      <c r="AT3680" t="s">
        <v>213</v>
      </c>
      <c r="AV3680" t="s">
        <v>213</v>
      </c>
      <c r="AX3680">
        <v>510</v>
      </c>
      <c r="AY3680" t="s">
        <v>473</v>
      </c>
      <c r="AZ3680">
        <v>9138</v>
      </c>
      <c r="BA3680">
        <v>15370</v>
      </c>
      <c r="BC3680">
        <v>55970</v>
      </c>
      <c r="BD3680" t="s">
        <v>59</v>
      </c>
    </row>
    <row r="3681" spans="1:56" x14ac:dyDescent="0.25">
      <c r="A3681">
        <v>1</v>
      </c>
      <c r="B3681">
        <v>3</v>
      </c>
      <c r="C3681">
        <v>26</v>
      </c>
      <c r="D3681">
        <v>320021200000</v>
      </c>
      <c r="E3681" t="s">
        <v>1808</v>
      </c>
      <c r="G3681">
        <v>138</v>
      </c>
      <c r="H3681">
        <v>3</v>
      </c>
      <c r="I3681">
        <v>21</v>
      </c>
      <c r="J3681" t="str">
        <f t="shared" si="57"/>
        <v>03-26-2021</v>
      </c>
      <c r="K3681">
        <v>119900</v>
      </c>
      <c r="L3681">
        <v>0</v>
      </c>
      <c r="M3681">
        <v>0</v>
      </c>
      <c r="N3681">
        <v>0</v>
      </c>
      <c r="P3681">
        <v>0</v>
      </c>
      <c r="U3681">
        <v>0</v>
      </c>
      <c r="V3681">
        <v>0</v>
      </c>
      <c r="Y3681">
        <v>0</v>
      </c>
      <c r="AE3681">
        <v>0</v>
      </c>
      <c r="AP3681" t="s">
        <v>56</v>
      </c>
      <c r="AR3681">
        <v>3231</v>
      </c>
      <c r="AS3681" t="s">
        <v>73</v>
      </c>
      <c r="AX3681">
        <v>500</v>
      </c>
      <c r="AY3681" t="s">
        <v>439</v>
      </c>
      <c r="AZ3681">
        <v>9138</v>
      </c>
      <c r="BA3681">
        <v>0</v>
      </c>
      <c r="BC3681">
        <v>0</v>
      </c>
      <c r="BD3681" t="s">
        <v>59</v>
      </c>
    </row>
    <row r="3682" spans="1:56" x14ac:dyDescent="0.25">
      <c r="A3682">
        <v>1</v>
      </c>
      <c r="B3682">
        <v>3</v>
      </c>
      <c r="C3682">
        <v>26</v>
      </c>
      <c r="D3682">
        <v>320030200000</v>
      </c>
      <c r="E3682" t="s">
        <v>1808</v>
      </c>
      <c r="G3682">
        <v>138</v>
      </c>
      <c r="H3682">
        <v>3</v>
      </c>
      <c r="I3682">
        <v>21</v>
      </c>
      <c r="J3682" t="str">
        <f t="shared" si="57"/>
        <v>03-26-2021</v>
      </c>
      <c r="K3682">
        <v>119900</v>
      </c>
      <c r="L3682">
        <v>0</v>
      </c>
      <c r="M3682">
        <v>0</v>
      </c>
      <c r="N3682">
        <v>0</v>
      </c>
      <c r="P3682">
        <v>0</v>
      </c>
      <c r="U3682">
        <v>0</v>
      </c>
      <c r="V3682">
        <v>0</v>
      </c>
      <c r="Y3682">
        <v>0</v>
      </c>
      <c r="AE3682">
        <v>0</v>
      </c>
      <c r="AP3682" t="s">
        <v>56</v>
      </c>
      <c r="AR3682">
        <v>3231</v>
      </c>
      <c r="AS3682" t="s">
        <v>73</v>
      </c>
      <c r="AX3682">
        <v>500</v>
      </c>
      <c r="AY3682" t="s">
        <v>439</v>
      </c>
      <c r="AZ3682">
        <v>9138</v>
      </c>
      <c r="BA3682">
        <v>0</v>
      </c>
      <c r="BC3682">
        <v>0</v>
      </c>
      <c r="BD3682" t="s">
        <v>59</v>
      </c>
    </row>
    <row r="3683" spans="1:56" x14ac:dyDescent="0.25">
      <c r="A3683">
        <v>1</v>
      </c>
      <c r="B3683">
        <v>3</v>
      </c>
      <c r="C3683">
        <v>24</v>
      </c>
      <c r="D3683">
        <v>320061800000</v>
      </c>
      <c r="E3683" t="s">
        <v>1834</v>
      </c>
      <c r="G3683">
        <v>130</v>
      </c>
      <c r="H3683">
        <v>3</v>
      </c>
      <c r="I3683">
        <v>21</v>
      </c>
      <c r="J3683" t="str">
        <f t="shared" si="57"/>
        <v>03-24-2021</v>
      </c>
      <c r="K3683">
        <v>125000</v>
      </c>
      <c r="L3683">
        <v>1748</v>
      </c>
      <c r="M3683">
        <v>60</v>
      </c>
      <c r="N3683">
        <v>105</v>
      </c>
      <c r="P3683">
        <v>0</v>
      </c>
      <c r="Q3683" t="s">
        <v>115</v>
      </c>
      <c r="R3683" t="s">
        <v>116</v>
      </c>
      <c r="S3683" t="s">
        <v>135</v>
      </c>
      <c r="T3683" t="s">
        <v>1835</v>
      </c>
      <c r="U3683">
        <v>3</v>
      </c>
      <c r="V3683">
        <v>784</v>
      </c>
      <c r="X3683" t="s">
        <v>63</v>
      </c>
      <c r="Y3683">
        <v>416</v>
      </c>
      <c r="Z3683" t="s">
        <v>64</v>
      </c>
      <c r="AA3683" t="s">
        <v>96</v>
      </c>
      <c r="AB3683" t="s">
        <v>66</v>
      </c>
      <c r="AC3683" t="s">
        <v>67</v>
      </c>
      <c r="AE3683">
        <v>10</v>
      </c>
      <c r="AF3683" t="s">
        <v>102</v>
      </c>
      <c r="AG3683" t="s">
        <v>69</v>
      </c>
      <c r="AK3683" t="s">
        <v>90</v>
      </c>
      <c r="AL3683">
        <v>45</v>
      </c>
      <c r="AN3683" t="s">
        <v>72</v>
      </c>
      <c r="AP3683" t="s">
        <v>56</v>
      </c>
      <c r="AR3683">
        <v>3253</v>
      </c>
      <c r="AS3683" t="s">
        <v>73</v>
      </c>
      <c r="AT3683" t="s">
        <v>213</v>
      </c>
      <c r="AV3683" t="s">
        <v>213</v>
      </c>
      <c r="AX3683">
        <v>510</v>
      </c>
      <c r="AY3683" t="s">
        <v>58</v>
      </c>
      <c r="AZ3683">
        <v>8130</v>
      </c>
      <c r="BA3683">
        <v>7600</v>
      </c>
      <c r="BC3683">
        <v>75230</v>
      </c>
      <c r="BD3683" t="s">
        <v>59</v>
      </c>
    </row>
    <row r="3684" spans="1:56" x14ac:dyDescent="0.25">
      <c r="A3684">
        <v>1</v>
      </c>
      <c r="B3684">
        <v>3</v>
      </c>
      <c r="C3684">
        <v>3</v>
      </c>
      <c r="D3684">
        <v>320160500000</v>
      </c>
      <c r="E3684" t="s">
        <v>1861</v>
      </c>
      <c r="G3684">
        <v>92</v>
      </c>
      <c r="H3684">
        <v>3</v>
      </c>
      <c r="I3684">
        <v>21</v>
      </c>
      <c r="J3684" t="str">
        <f t="shared" si="57"/>
        <v>03-03-2021</v>
      </c>
      <c r="K3684">
        <v>130000</v>
      </c>
      <c r="L3684">
        <v>1876</v>
      </c>
      <c r="M3684">
        <v>60</v>
      </c>
      <c r="N3684">
        <v>160</v>
      </c>
      <c r="P3684">
        <v>0</v>
      </c>
      <c r="Q3684">
        <v>2</v>
      </c>
      <c r="R3684" t="s">
        <v>116</v>
      </c>
      <c r="S3684" t="s">
        <v>231</v>
      </c>
      <c r="T3684" t="s">
        <v>76</v>
      </c>
      <c r="U3684">
        <v>0</v>
      </c>
      <c r="V3684">
        <v>616</v>
      </c>
      <c r="X3684" t="s">
        <v>63</v>
      </c>
      <c r="Y3684">
        <v>484</v>
      </c>
      <c r="Z3684" t="s">
        <v>92</v>
      </c>
      <c r="AA3684" t="s">
        <v>96</v>
      </c>
      <c r="AB3684" t="s">
        <v>66</v>
      </c>
      <c r="AC3684" t="s">
        <v>67</v>
      </c>
      <c r="AE3684">
        <v>8</v>
      </c>
      <c r="AF3684" t="s">
        <v>88</v>
      </c>
      <c r="AK3684" t="s">
        <v>71</v>
      </c>
      <c r="AL3684">
        <v>40</v>
      </c>
      <c r="AN3684" t="s">
        <v>82</v>
      </c>
      <c r="AP3684" t="s">
        <v>56</v>
      </c>
      <c r="AR3684">
        <v>3253</v>
      </c>
      <c r="AS3684" t="s">
        <v>73</v>
      </c>
      <c r="AT3684" t="s">
        <v>213</v>
      </c>
      <c r="AV3684" t="s">
        <v>213</v>
      </c>
      <c r="AX3684">
        <v>510</v>
      </c>
      <c r="AY3684" t="s">
        <v>1862</v>
      </c>
      <c r="AZ3684">
        <v>2092</v>
      </c>
      <c r="BA3684">
        <v>9460</v>
      </c>
      <c r="BC3684">
        <v>92860</v>
      </c>
      <c r="BD3684" t="s">
        <v>59</v>
      </c>
    </row>
    <row r="3685" spans="1:56" x14ac:dyDescent="0.25">
      <c r="A3685">
        <v>1</v>
      </c>
      <c r="B3685">
        <v>3</v>
      </c>
      <c r="C3685">
        <v>2</v>
      </c>
      <c r="D3685">
        <v>320190600000</v>
      </c>
      <c r="E3685" t="s">
        <v>1887</v>
      </c>
      <c r="G3685">
        <v>90</v>
      </c>
      <c r="H3685">
        <v>3</v>
      </c>
      <c r="I3685">
        <v>21</v>
      </c>
      <c r="J3685" t="str">
        <f t="shared" si="57"/>
        <v>03-02-2021</v>
      </c>
      <c r="K3685">
        <v>77500</v>
      </c>
      <c r="L3685">
        <v>1841</v>
      </c>
      <c r="M3685">
        <v>50</v>
      </c>
      <c r="N3685">
        <v>150</v>
      </c>
      <c r="P3685">
        <v>0</v>
      </c>
      <c r="Q3685">
        <v>2</v>
      </c>
      <c r="R3685" t="s">
        <v>116</v>
      </c>
      <c r="S3685" t="s">
        <v>123</v>
      </c>
      <c r="T3685" t="s">
        <v>112</v>
      </c>
      <c r="U3685">
        <v>0</v>
      </c>
      <c r="V3685">
        <v>0</v>
      </c>
      <c r="Y3685">
        <v>280</v>
      </c>
      <c r="Z3685" t="s">
        <v>92</v>
      </c>
      <c r="AA3685" t="s">
        <v>617</v>
      </c>
      <c r="AB3685" t="s">
        <v>66</v>
      </c>
      <c r="AC3685" t="s">
        <v>67</v>
      </c>
      <c r="AE3685">
        <v>7</v>
      </c>
      <c r="AF3685" t="s">
        <v>88</v>
      </c>
      <c r="AK3685" t="s">
        <v>154</v>
      </c>
      <c r="AL3685">
        <v>45</v>
      </c>
      <c r="AN3685" t="s">
        <v>82</v>
      </c>
      <c r="AP3685" t="s">
        <v>56</v>
      </c>
      <c r="AR3685">
        <v>3254</v>
      </c>
      <c r="AS3685" t="s">
        <v>73</v>
      </c>
      <c r="AT3685" t="s">
        <v>213</v>
      </c>
      <c r="AV3685" t="s">
        <v>213</v>
      </c>
      <c r="AX3685">
        <v>510</v>
      </c>
      <c r="AY3685" t="s">
        <v>473</v>
      </c>
      <c r="AZ3685">
        <v>2090</v>
      </c>
      <c r="BA3685">
        <v>7660</v>
      </c>
      <c r="BC3685">
        <v>78170</v>
      </c>
      <c r="BD3685" t="s">
        <v>59</v>
      </c>
    </row>
    <row r="3686" spans="1:56" x14ac:dyDescent="0.25">
      <c r="A3686">
        <v>1</v>
      </c>
      <c r="B3686">
        <v>3</v>
      </c>
      <c r="C3686">
        <v>9</v>
      </c>
      <c r="D3686">
        <v>320430300000</v>
      </c>
      <c r="E3686" t="s">
        <v>2023</v>
      </c>
      <c r="G3686">
        <v>103</v>
      </c>
      <c r="H3686">
        <v>3</v>
      </c>
      <c r="I3686">
        <v>21</v>
      </c>
      <c r="J3686" t="str">
        <f t="shared" si="57"/>
        <v>03-09-2021</v>
      </c>
      <c r="K3686">
        <v>130000</v>
      </c>
      <c r="L3686">
        <v>1312</v>
      </c>
      <c r="M3686">
        <v>60</v>
      </c>
      <c r="N3686">
        <v>160</v>
      </c>
      <c r="P3686">
        <v>0</v>
      </c>
      <c r="Q3686" t="s">
        <v>98</v>
      </c>
      <c r="R3686" t="s">
        <v>116</v>
      </c>
      <c r="S3686" t="s">
        <v>135</v>
      </c>
      <c r="T3686" t="s">
        <v>100</v>
      </c>
      <c r="U3686">
        <v>3</v>
      </c>
      <c r="V3686">
        <v>952</v>
      </c>
      <c r="X3686" t="s">
        <v>63</v>
      </c>
      <c r="Y3686">
        <v>528</v>
      </c>
      <c r="Z3686" t="s">
        <v>92</v>
      </c>
      <c r="AA3686" t="s">
        <v>461</v>
      </c>
      <c r="AB3686" t="s">
        <v>66</v>
      </c>
      <c r="AC3686" t="s">
        <v>67</v>
      </c>
      <c r="AE3686">
        <v>9</v>
      </c>
      <c r="AF3686" t="s">
        <v>88</v>
      </c>
      <c r="AI3686" t="s">
        <v>70</v>
      </c>
      <c r="AK3686" t="s">
        <v>71</v>
      </c>
      <c r="AL3686">
        <v>45</v>
      </c>
      <c r="AN3686" t="s">
        <v>72</v>
      </c>
      <c r="AP3686" t="s">
        <v>56</v>
      </c>
      <c r="AR3686">
        <v>3241</v>
      </c>
      <c r="AS3686" t="s">
        <v>73</v>
      </c>
      <c r="AT3686" t="s">
        <v>213</v>
      </c>
      <c r="AV3686" t="s">
        <v>213</v>
      </c>
      <c r="AX3686">
        <v>510</v>
      </c>
      <c r="AY3686" t="s">
        <v>429</v>
      </c>
      <c r="AZ3686">
        <v>4103</v>
      </c>
      <c r="BA3686">
        <v>11770</v>
      </c>
      <c r="BC3686">
        <v>88800</v>
      </c>
      <c r="BD3686" t="s">
        <v>59</v>
      </c>
    </row>
    <row r="3687" spans="1:56" x14ac:dyDescent="0.25">
      <c r="A3687">
        <v>1</v>
      </c>
      <c r="B3687">
        <v>3</v>
      </c>
      <c r="C3687">
        <v>29</v>
      </c>
      <c r="D3687">
        <v>320551800000</v>
      </c>
      <c r="E3687" t="s">
        <v>2059</v>
      </c>
      <c r="G3687">
        <v>142</v>
      </c>
      <c r="H3687">
        <v>3</v>
      </c>
      <c r="I3687">
        <v>21</v>
      </c>
      <c r="J3687" t="str">
        <f t="shared" si="57"/>
        <v>03-29-2021</v>
      </c>
      <c r="K3687">
        <v>140000</v>
      </c>
      <c r="L3687">
        <v>1312</v>
      </c>
      <c r="M3687">
        <v>60</v>
      </c>
      <c r="N3687">
        <v>160</v>
      </c>
      <c r="P3687">
        <v>0</v>
      </c>
      <c r="Q3687" t="s">
        <v>115</v>
      </c>
      <c r="R3687" t="s">
        <v>116</v>
      </c>
      <c r="S3687" t="s">
        <v>135</v>
      </c>
      <c r="T3687" t="s">
        <v>722</v>
      </c>
      <c r="U3687">
        <v>0</v>
      </c>
      <c r="V3687">
        <v>624</v>
      </c>
      <c r="W3687" t="s">
        <v>71</v>
      </c>
      <c r="X3687" t="s">
        <v>63</v>
      </c>
      <c r="Y3687">
        <v>576</v>
      </c>
      <c r="Z3687" t="s">
        <v>92</v>
      </c>
      <c r="AA3687" t="s">
        <v>96</v>
      </c>
      <c r="AB3687" t="s">
        <v>66</v>
      </c>
      <c r="AC3687" t="s">
        <v>67</v>
      </c>
      <c r="AE3687">
        <v>6</v>
      </c>
      <c r="AF3687" t="s">
        <v>102</v>
      </c>
      <c r="AG3687" t="s">
        <v>69</v>
      </c>
      <c r="AK3687" t="s">
        <v>71</v>
      </c>
      <c r="AL3687">
        <v>45</v>
      </c>
      <c r="AN3687" t="s">
        <v>72</v>
      </c>
      <c r="AP3687" t="s">
        <v>56</v>
      </c>
      <c r="AR3687">
        <v>3241</v>
      </c>
      <c r="AS3687" t="s">
        <v>73</v>
      </c>
      <c r="AT3687" t="s">
        <v>213</v>
      </c>
      <c r="AV3687" t="s">
        <v>213</v>
      </c>
      <c r="AX3687">
        <v>510</v>
      </c>
      <c r="AY3687" t="s">
        <v>473</v>
      </c>
      <c r="AZ3687">
        <v>3142</v>
      </c>
      <c r="BA3687">
        <v>11770</v>
      </c>
      <c r="BC3687">
        <v>69940</v>
      </c>
      <c r="BD3687" t="s">
        <v>59</v>
      </c>
    </row>
    <row r="3688" spans="1:56" x14ac:dyDescent="0.25">
      <c r="A3688">
        <v>1</v>
      </c>
      <c r="B3688">
        <v>3</v>
      </c>
      <c r="C3688">
        <v>3</v>
      </c>
      <c r="D3688">
        <v>320661800000</v>
      </c>
      <c r="E3688" t="s">
        <v>2110</v>
      </c>
      <c r="G3688">
        <v>93</v>
      </c>
      <c r="H3688">
        <v>3</v>
      </c>
      <c r="I3688">
        <v>21</v>
      </c>
      <c r="J3688" t="str">
        <f t="shared" si="57"/>
        <v>03-03-2021</v>
      </c>
      <c r="K3688">
        <v>165000</v>
      </c>
      <c r="L3688">
        <v>1354</v>
      </c>
      <c r="M3688">
        <v>136</v>
      </c>
      <c r="N3688">
        <v>180</v>
      </c>
      <c r="P3688">
        <v>0</v>
      </c>
      <c r="Q3688">
        <v>1</v>
      </c>
      <c r="R3688">
        <v>1</v>
      </c>
      <c r="S3688">
        <v>9781</v>
      </c>
      <c r="T3688" t="s">
        <v>163</v>
      </c>
      <c r="U3688">
        <v>0</v>
      </c>
      <c r="V3688">
        <v>0</v>
      </c>
      <c r="X3688" t="s">
        <v>63</v>
      </c>
      <c r="Y3688">
        <v>690</v>
      </c>
      <c r="Z3688" t="s">
        <v>64</v>
      </c>
      <c r="AA3688" t="s">
        <v>208</v>
      </c>
      <c r="AB3688" t="s">
        <v>66</v>
      </c>
      <c r="AC3688" t="s">
        <v>77</v>
      </c>
      <c r="AE3688">
        <v>5</v>
      </c>
      <c r="AF3688" t="s">
        <v>88</v>
      </c>
      <c r="AK3688" t="s">
        <v>71</v>
      </c>
      <c r="AL3688">
        <v>26</v>
      </c>
      <c r="AN3688" t="s">
        <v>72</v>
      </c>
      <c r="AP3688" t="s">
        <v>56</v>
      </c>
      <c r="AR3688">
        <v>3281</v>
      </c>
      <c r="AS3688" t="s">
        <v>73</v>
      </c>
      <c r="AT3688" t="s">
        <v>213</v>
      </c>
      <c r="AV3688" t="s">
        <v>213</v>
      </c>
      <c r="AX3688">
        <v>510</v>
      </c>
      <c r="AY3688" t="s">
        <v>58</v>
      </c>
      <c r="AZ3688">
        <v>4093</v>
      </c>
      <c r="BA3688">
        <v>29660</v>
      </c>
      <c r="BC3688">
        <v>111910</v>
      </c>
      <c r="BD3688" t="s">
        <v>59</v>
      </c>
    </row>
    <row r="3689" spans="1:56" x14ac:dyDescent="0.25">
      <c r="A3689">
        <v>1</v>
      </c>
      <c r="B3689">
        <v>3</v>
      </c>
      <c r="C3689">
        <v>5</v>
      </c>
      <c r="D3689">
        <v>320721200000</v>
      </c>
      <c r="E3689" t="s">
        <v>2151</v>
      </c>
      <c r="G3689">
        <v>95</v>
      </c>
      <c r="H3689">
        <v>3</v>
      </c>
      <c r="I3689">
        <v>21</v>
      </c>
      <c r="J3689" t="str">
        <f t="shared" si="57"/>
        <v>03-05-2021</v>
      </c>
      <c r="K3689">
        <v>75000</v>
      </c>
      <c r="L3689">
        <v>1800</v>
      </c>
      <c r="M3689">
        <v>104</v>
      </c>
      <c r="N3689">
        <v>65</v>
      </c>
      <c r="P3689">
        <v>0</v>
      </c>
      <c r="Q3689">
        <v>2</v>
      </c>
      <c r="R3689">
        <v>4</v>
      </c>
      <c r="S3689" t="s">
        <v>2152</v>
      </c>
      <c r="T3689" t="s">
        <v>76</v>
      </c>
      <c r="U3689">
        <v>3</v>
      </c>
      <c r="V3689">
        <v>768</v>
      </c>
      <c r="X3689" t="s">
        <v>63</v>
      </c>
      <c r="Y3689">
        <v>468</v>
      </c>
      <c r="Z3689" t="s">
        <v>64</v>
      </c>
      <c r="AA3689" t="s">
        <v>96</v>
      </c>
      <c r="AB3689" t="s">
        <v>66</v>
      </c>
      <c r="AC3689" t="s">
        <v>67</v>
      </c>
      <c r="AE3689">
        <v>8</v>
      </c>
      <c r="AF3689" t="s">
        <v>81</v>
      </c>
      <c r="AK3689" t="s">
        <v>71</v>
      </c>
      <c r="AL3689">
        <v>42</v>
      </c>
      <c r="AN3689" t="s">
        <v>72</v>
      </c>
      <c r="AP3689" t="s">
        <v>56</v>
      </c>
      <c r="AR3689">
        <v>3271</v>
      </c>
      <c r="AS3689" t="s">
        <v>73</v>
      </c>
      <c r="AT3689" t="s">
        <v>213</v>
      </c>
      <c r="AV3689" t="s">
        <v>213</v>
      </c>
      <c r="AX3689">
        <v>510</v>
      </c>
      <c r="AY3689" t="s">
        <v>58</v>
      </c>
      <c r="AZ3689">
        <v>2095</v>
      </c>
      <c r="BA3689">
        <v>11660</v>
      </c>
      <c r="BC3689">
        <v>99060</v>
      </c>
      <c r="BD3689" t="s">
        <v>59</v>
      </c>
    </row>
    <row r="3690" spans="1:56" x14ac:dyDescent="0.25">
      <c r="A3690">
        <v>1</v>
      </c>
      <c r="B3690">
        <v>3</v>
      </c>
      <c r="C3690">
        <v>18</v>
      </c>
      <c r="D3690">
        <v>320741200000</v>
      </c>
      <c r="E3690" t="s">
        <v>1941</v>
      </c>
      <c r="G3690">
        <v>124</v>
      </c>
      <c r="H3690">
        <v>3</v>
      </c>
      <c r="I3690">
        <v>21</v>
      </c>
      <c r="J3690" t="str">
        <f t="shared" si="57"/>
        <v>03-18-2021</v>
      </c>
      <c r="K3690">
        <v>359873</v>
      </c>
      <c r="L3690">
        <v>0</v>
      </c>
      <c r="M3690">
        <v>0</v>
      </c>
      <c r="N3690">
        <v>0</v>
      </c>
      <c r="P3690">
        <v>0.20599999999999999</v>
      </c>
      <c r="U3690">
        <v>0</v>
      </c>
      <c r="V3690">
        <v>0</v>
      </c>
      <c r="Y3690">
        <v>0</v>
      </c>
      <c r="AE3690">
        <v>0</v>
      </c>
      <c r="AR3690">
        <v>0</v>
      </c>
      <c r="AX3690">
        <v>110</v>
      </c>
      <c r="AY3690" t="s">
        <v>2164</v>
      </c>
      <c r="AZ3690">
        <v>2124</v>
      </c>
      <c r="BA3690">
        <v>1200</v>
      </c>
      <c r="BC3690">
        <v>0</v>
      </c>
      <c r="BD3690" t="s">
        <v>59</v>
      </c>
    </row>
    <row r="3691" spans="1:56" x14ac:dyDescent="0.25">
      <c r="A3691">
        <v>1</v>
      </c>
      <c r="B3691">
        <v>3</v>
      </c>
      <c r="C3691">
        <v>9</v>
      </c>
      <c r="D3691">
        <v>320911500000</v>
      </c>
      <c r="E3691" t="s">
        <v>2304</v>
      </c>
      <c r="G3691">
        <v>104</v>
      </c>
      <c r="H3691">
        <v>3</v>
      </c>
      <c r="I3691">
        <v>21</v>
      </c>
      <c r="J3691" t="str">
        <f t="shared" si="57"/>
        <v>03-09-2021</v>
      </c>
      <c r="K3691">
        <v>129900</v>
      </c>
      <c r="L3691">
        <v>1188</v>
      </c>
      <c r="M3691">
        <v>80</v>
      </c>
      <c r="N3691">
        <v>135</v>
      </c>
      <c r="P3691">
        <v>0</v>
      </c>
      <c r="Q3691">
        <v>1</v>
      </c>
      <c r="R3691">
        <v>1</v>
      </c>
      <c r="S3691">
        <v>9741</v>
      </c>
      <c r="T3691" t="s">
        <v>112</v>
      </c>
      <c r="U3691">
        <v>0</v>
      </c>
      <c r="V3691">
        <v>0</v>
      </c>
      <c r="X3691" t="s">
        <v>63</v>
      </c>
      <c r="Y3691">
        <v>432</v>
      </c>
      <c r="Z3691" t="s">
        <v>64</v>
      </c>
      <c r="AA3691" t="s">
        <v>1326</v>
      </c>
      <c r="AB3691" t="s">
        <v>66</v>
      </c>
      <c r="AC3691" t="s">
        <v>67</v>
      </c>
      <c r="AE3691">
        <v>5</v>
      </c>
      <c r="AF3691" t="s">
        <v>102</v>
      </c>
      <c r="AG3691" t="s">
        <v>69</v>
      </c>
      <c r="AK3691" t="s">
        <v>71</v>
      </c>
      <c r="AL3691">
        <v>28</v>
      </c>
      <c r="AN3691" t="s">
        <v>82</v>
      </c>
      <c r="AP3691" t="s">
        <v>56</v>
      </c>
      <c r="AR3691">
        <v>3281</v>
      </c>
      <c r="AS3691" t="s">
        <v>73</v>
      </c>
      <c r="AT3691" t="s">
        <v>213</v>
      </c>
      <c r="AV3691" t="s">
        <v>213</v>
      </c>
      <c r="AX3691">
        <v>510</v>
      </c>
      <c r="AY3691" t="s">
        <v>429</v>
      </c>
      <c r="AZ3691">
        <v>3104</v>
      </c>
      <c r="BA3691">
        <v>15200</v>
      </c>
      <c r="BC3691">
        <v>99600</v>
      </c>
      <c r="BD3691" t="s">
        <v>59</v>
      </c>
    </row>
    <row r="3692" spans="1:56" x14ac:dyDescent="0.25">
      <c r="A3692">
        <v>1</v>
      </c>
      <c r="B3692">
        <v>3</v>
      </c>
      <c r="C3692">
        <v>18</v>
      </c>
      <c r="D3692">
        <v>320941900000</v>
      </c>
      <c r="E3692" t="s">
        <v>1941</v>
      </c>
      <c r="G3692">
        <v>124</v>
      </c>
      <c r="H3692">
        <v>3</v>
      </c>
      <c r="I3692">
        <v>21</v>
      </c>
      <c r="J3692" t="str">
        <f t="shared" si="57"/>
        <v>03-18-2021</v>
      </c>
      <c r="K3692">
        <v>359873</v>
      </c>
      <c r="L3692">
        <v>0</v>
      </c>
      <c r="M3692">
        <v>0</v>
      </c>
      <c r="N3692">
        <v>0</v>
      </c>
      <c r="P3692">
        <v>0.10299999999999999</v>
      </c>
      <c r="U3692">
        <v>0</v>
      </c>
      <c r="V3692">
        <v>0</v>
      </c>
      <c r="Y3692">
        <v>0</v>
      </c>
      <c r="AE3692">
        <v>0</v>
      </c>
      <c r="AP3692" t="s">
        <v>56</v>
      </c>
      <c r="AR3692">
        <v>0</v>
      </c>
      <c r="AS3692" t="s">
        <v>73</v>
      </c>
      <c r="AX3692">
        <v>110</v>
      </c>
      <c r="AY3692" t="s">
        <v>2338</v>
      </c>
      <c r="AZ3692">
        <v>2124</v>
      </c>
      <c r="BA3692">
        <v>660</v>
      </c>
      <c r="BC3692">
        <v>0</v>
      </c>
      <c r="BD3692" t="s">
        <v>59</v>
      </c>
    </row>
    <row r="3693" spans="1:56" x14ac:dyDescent="0.25">
      <c r="A3693">
        <v>1</v>
      </c>
      <c r="B3693">
        <v>3</v>
      </c>
      <c r="C3693">
        <v>18</v>
      </c>
      <c r="D3693">
        <v>320980600000</v>
      </c>
      <c r="E3693" t="s">
        <v>2347</v>
      </c>
      <c r="G3693">
        <v>124</v>
      </c>
      <c r="H3693">
        <v>3</v>
      </c>
      <c r="I3693">
        <v>21</v>
      </c>
      <c r="J3693" t="str">
        <f t="shared" si="57"/>
        <v>03-18-2021</v>
      </c>
      <c r="K3693">
        <v>359873</v>
      </c>
      <c r="L3693">
        <v>0</v>
      </c>
      <c r="M3693">
        <v>0</v>
      </c>
      <c r="N3693">
        <v>0</v>
      </c>
      <c r="P3693">
        <v>42.466999999999999</v>
      </c>
      <c r="U3693">
        <v>0</v>
      </c>
      <c r="V3693">
        <v>0</v>
      </c>
      <c r="Y3693">
        <v>0</v>
      </c>
      <c r="AE3693">
        <v>0</v>
      </c>
      <c r="AR3693">
        <v>0</v>
      </c>
      <c r="AS3693" t="s">
        <v>73</v>
      </c>
      <c r="AX3693">
        <v>110</v>
      </c>
      <c r="AY3693" t="s">
        <v>58</v>
      </c>
      <c r="AZ3693">
        <v>2124</v>
      </c>
      <c r="BA3693">
        <v>290860</v>
      </c>
      <c r="BC3693">
        <v>0</v>
      </c>
      <c r="BD3693" t="s">
        <v>59</v>
      </c>
    </row>
    <row r="3694" spans="1:56" x14ac:dyDescent="0.25">
      <c r="A3694">
        <v>1</v>
      </c>
      <c r="B3694">
        <v>3</v>
      </c>
      <c r="C3694">
        <v>4</v>
      </c>
      <c r="D3694">
        <v>321671850000</v>
      </c>
      <c r="E3694" t="s">
        <v>2408</v>
      </c>
      <c r="G3694">
        <v>94</v>
      </c>
      <c r="H3694">
        <v>3</v>
      </c>
      <c r="I3694">
        <v>21</v>
      </c>
      <c r="J3694" t="str">
        <f t="shared" si="57"/>
        <v>03-04-2021</v>
      </c>
      <c r="K3694">
        <v>160000</v>
      </c>
      <c r="L3694">
        <v>1532</v>
      </c>
      <c r="M3694">
        <v>160</v>
      </c>
      <c r="N3694">
        <v>269</v>
      </c>
      <c r="P3694">
        <v>0.98299999999999998</v>
      </c>
      <c r="Q3694">
        <v>1</v>
      </c>
      <c r="R3694">
        <v>9</v>
      </c>
      <c r="S3694" t="s">
        <v>168</v>
      </c>
      <c r="T3694" t="s">
        <v>112</v>
      </c>
      <c r="U3694">
        <v>3</v>
      </c>
      <c r="V3694">
        <v>0</v>
      </c>
      <c r="X3694" t="s">
        <v>63</v>
      </c>
      <c r="Y3694">
        <v>484</v>
      </c>
      <c r="Z3694" t="s">
        <v>64</v>
      </c>
      <c r="AA3694" t="s">
        <v>2409</v>
      </c>
      <c r="AB3694" t="s">
        <v>66</v>
      </c>
      <c r="AC3694" t="s">
        <v>67</v>
      </c>
      <c r="AE3694">
        <v>6</v>
      </c>
      <c r="AF3694" t="s">
        <v>88</v>
      </c>
      <c r="AK3694" t="s">
        <v>898</v>
      </c>
      <c r="AL3694">
        <v>19</v>
      </c>
      <c r="AN3694" t="s">
        <v>72</v>
      </c>
      <c r="AP3694" t="s">
        <v>56</v>
      </c>
      <c r="AR3694">
        <v>3281</v>
      </c>
      <c r="AS3694" t="s">
        <v>73</v>
      </c>
      <c r="AT3694" t="s">
        <v>213</v>
      </c>
      <c r="AV3694" t="s">
        <v>213</v>
      </c>
      <c r="AX3694">
        <v>510</v>
      </c>
      <c r="AY3694" t="s">
        <v>58</v>
      </c>
      <c r="AZ3694">
        <v>1094</v>
      </c>
      <c r="BA3694">
        <v>32860</v>
      </c>
      <c r="BC3694">
        <v>128600</v>
      </c>
      <c r="BD3694" t="s">
        <v>59</v>
      </c>
    </row>
    <row r="3695" spans="1:56" x14ac:dyDescent="0.25">
      <c r="A3695">
        <v>1</v>
      </c>
      <c r="B3695">
        <v>3</v>
      </c>
      <c r="C3695">
        <v>24</v>
      </c>
      <c r="D3695">
        <v>323132000000</v>
      </c>
      <c r="E3695" t="s">
        <v>2468</v>
      </c>
      <c r="G3695">
        <v>132</v>
      </c>
      <c r="H3695">
        <v>3</v>
      </c>
      <c r="I3695">
        <v>21</v>
      </c>
      <c r="J3695" t="str">
        <f t="shared" si="57"/>
        <v>03-24-2021</v>
      </c>
      <c r="K3695">
        <v>34500</v>
      </c>
      <c r="L3695">
        <v>0</v>
      </c>
      <c r="M3695">
        <v>90</v>
      </c>
      <c r="N3695">
        <v>131</v>
      </c>
      <c r="P3695">
        <v>0.27200000000000002</v>
      </c>
      <c r="U3695">
        <v>0</v>
      </c>
      <c r="V3695">
        <v>0</v>
      </c>
      <c r="Y3695">
        <v>0</v>
      </c>
      <c r="AE3695">
        <v>0</v>
      </c>
      <c r="AR3695">
        <v>3254</v>
      </c>
      <c r="AS3695" t="s">
        <v>73</v>
      </c>
      <c r="AX3695">
        <v>500</v>
      </c>
      <c r="AY3695" t="s">
        <v>58</v>
      </c>
      <c r="AZ3695">
        <v>1132</v>
      </c>
      <c r="BA3695">
        <v>9940</v>
      </c>
      <c r="BC3695">
        <v>0</v>
      </c>
      <c r="BD3695" t="s">
        <v>59</v>
      </c>
    </row>
    <row r="3696" spans="1:56" x14ac:dyDescent="0.25">
      <c r="A3696">
        <v>1</v>
      </c>
      <c r="B3696">
        <v>3</v>
      </c>
      <c r="C3696">
        <v>29</v>
      </c>
      <c r="D3696">
        <v>323430000000</v>
      </c>
      <c r="E3696" t="s">
        <v>1564</v>
      </c>
      <c r="G3696">
        <v>142</v>
      </c>
      <c r="H3696">
        <v>3</v>
      </c>
      <c r="I3696">
        <v>21</v>
      </c>
      <c r="J3696" t="str">
        <f t="shared" si="57"/>
        <v>03-29-2021</v>
      </c>
      <c r="K3696">
        <v>12000</v>
      </c>
      <c r="L3696">
        <v>0</v>
      </c>
      <c r="M3696">
        <v>0</v>
      </c>
      <c r="N3696">
        <v>0</v>
      </c>
      <c r="P3696">
        <v>0.78700000000000003</v>
      </c>
      <c r="U3696">
        <v>0</v>
      </c>
      <c r="V3696">
        <v>0</v>
      </c>
      <c r="Y3696">
        <v>0</v>
      </c>
      <c r="AE3696">
        <v>0</v>
      </c>
      <c r="AP3696" t="s">
        <v>56</v>
      </c>
      <c r="AR3696">
        <v>3223</v>
      </c>
      <c r="AS3696" t="s">
        <v>73</v>
      </c>
      <c r="AT3696" t="s">
        <v>213</v>
      </c>
      <c r="AV3696" t="s">
        <v>213</v>
      </c>
      <c r="AX3696">
        <v>111</v>
      </c>
      <c r="AY3696" t="s">
        <v>58</v>
      </c>
      <c r="AZ3696">
        <v>3142</v>
      </c>
      <c r="BA3696">
        <v>0</v>
      </c>
      <c r="BC3696">
        <v>0</v>
      </c>
      <c r="BD3696" t="s">
        <v>59</v>
      </c>
    </row>
    <row r="3697" spans="1:56" x14ac:dyDescent="0.25">
      <c r="A3697">
        <v>1</v>
      </c>
      <c r="B3697">
        <v>3</v>
      </c>
      <c r="C3697">
        <v>29</v>
      </c>
      <c r="D3697">
        <v>323620000000</v>
      </c>
      <c r="E3697" t="s">
        <v>1558</v>
      </c>
      <c r="G3697">
        <v>142</v>
      </c>
      <c r="H3697">
        <v>3</v>
      </c>
      <c r="I3697">
        <v>21</v>
      </c>
      <c r="J3697" t="str">
        <f t="shared" si="57"/>
        <v>03-29-2021</v>
      </c>
      <c r="K3697">
        <v>12000</v>
      </c>
      <c r="L3697">
        <v>0</v>
      </c>
      <c r="M3697">
        <v>0</v>
      </c>
      <c r="N3697">
        <v>0</v>
      </c>
      <c r="P3697">
        <v>1.0589999999999999</v>
      </c>
      <c r="U3697">
        <v>0</v>
      </c>
      <c r="V3697">
        <v>0</v>
      </c>
      <c r="Y3697">
        <v>0</v>
      </c>
      <c r="AE3697">
        <v>0</v>
      </c>
      <c r="AP3697" t="s">
        <v>56</v>
      </c>
      <c r="AR3697">
        <v>3223</v>
      </c>
      <c r="AS3697" t="s">
        <v>73</v>
      </c>
      <c r="AT3697" t="s">
        <v>74</v>
      </c>
      <c r="AV3697" t="s">
        <v>74</v>
      </c>
      <c r="AX3697">
        <v>111</v>
      </c>
      <c r="AY3697" t="s">
        <v>58</v>
      </c>
      <c r="AZ3697">
        <v>1142</v>
      </c>
      <c r="BA3697">
        <v>0</v>
      </c>
      <c r="BC3697">
        <v>0</v>
      </c>
      <c r="BD3697" t="s">
        <v>59</v>
      </c>
    </row>
    <row r="3698" spans="1:56" x14ac:dyDescent="0.25">
      <c r="A3698">
        <v>1</v>
      </c>
      <c r="B3698">
        <v>3</v>
      </c>
      <c r="C3698">
        <v>29</v>
      </c>
      <c r="D3698">
        <v>323690000000</v>
      </c>
      <c r="E3698" t="s">
        <v>2482</v>
      </c>
      <c r="G3698">
        <v>141</v>
      </c>
      <c r="H3698">
        <v>3</v>
      </c>
      <c r="I3698">
        <v>21</v>
      </c>
      <c r="J3698" t="str">
        <f t="shared" si="57"/>
        <v>03-29-2021</v>
      </c>
      <c r="K3698">
        <v>37500</v>
      </c>
      <c r="L3698">
        <v>0</v>
      </c>
      <c r="M3698">
        <v>0</v>
      </c>
      <c r="N3698">
        <v>0</v>
      </c>
      <c r="P3698">
        <v>1.242</v>
      </c>
      <c r="U3698">
        <v>0</v>
      </c>
      <c r="V3698">
        <v>0</v>
      </c>
      <c r="Y3698">
        <v>0</v>
      </c>
      <c r="AE3698">
        <v>0</v>
      </c>
      <c r="AP3698" t="s">
        <v>56</v>
      </c>
      <c r="AR3698">
        <v>3223</v>
      </c>
      <c r="AS3698" t="s">
        <v>73</v>
      </c>
      <c r="AT3698" t="s">
        <v>213</v>
      </c>
      <c r="AV3698" t="s">
        <v>213</v>
      </c>
      <c r="AX3698">
        <v>111</v>
      </c>
      <c r="AY3698" t="s">
        <v>58</v>
      </c>
      <c r="AZ3698">
        <v>1141</v>
      </c>
      <c r="BA3698">
        <v>0</v>
      </c>
      <c r="BC3698">
        <v>0</v>
      </c>
      <c r="BD3698" t="s">
        <v>59</v>
      </c>
    </row>
    <row r="3699" spans="1:56" x14ac:dyDescent="0.25">
      <c r="A3699">
        <v>1</v>
      </c>
      <c r="B3699">
        <v>3</v>
      </c>
      <c r="C3699">
        <v>12</v>
      </c>
      <c r="D3699">
        <v>340361100000</v>
      </c>
      <c r="E3699" t="s">
        <v>2572</v>
      </c>
      <c r="G3699">
        <v>110</v>
      </c>
      <c r="H3699">
        <v>3</v>
      </c>
      <c r="I3699">
        <v>21</v>
      </c>
      <c r="J3699" t="str">
        <f t="shared" si="57"/>
        <v>03-12-2021</v>
      </c>
      <c r="K3699">
        <v>40000</v>
      </c>
      <c r="L3699">
        <v>1112</v>
      </c>
      <c r="M3699">
        <v>52</v>
      </c>
      <c r="N3699">
        <v>180</v>
      </c>
      <c r="P3699">
        <v>0</v>
      </c>
      <c r="Q3699">
        <v>1</v>
      </c>
      <c r="R3699" t="s">
        <v>116</v>
      </c>
      <c r="S3699" t="s">
        <v>241</v>
      </c>
      <c r="T3699" t="s">
        <v>112</v>
      </c>
      <c r="U3699">
        <v>0</v>
      </c>
      <c r="V3699">
        <v>0</v>
      </c>
      <c r="Y3699">
        <v>504</v>
      </c>
      <c r="Z3699" t="s">
        <v>64</v>
      </c>
      <c r="AA3699" t="s">
        <v>65</v>
      </c>
      <c r="AB3699" t="s">
        <v>66</v>
      </c>
      <c r="AC3699" t="s">
        <v>67</v>
      </c>
      <c r="AE3699">
        <v>5</v>
      </c>
      <c r="AF3699" t="s">
        <v>81</v>
      </c>
      <c r="AK3699" t="s">
        <v>71</v>
      </c>
      <c r="AL3699">
        <v>45</v>
      </c>
      <c r="AN3699" t="s">
        <v>138</v>
      </c>
      <c r="AP3699" t="s">
        <v>56</v>
      </c>
      <c r="AR3699">
        <v>3402</v>
      </c>
      <c r="AS3699" t="s">
        <v>73</v>
      </c>
      <c r="AT3699" t="s">
        <v>74</v>
      </c>
      <c r="AV3699" t="s">
        <v>74</v>
      </c>
      <c r="AX3699">
        <v>510</v>
      </c>
      <c r="AY3699" t="s">
        <v>2573</v>
      </c>
      <c r="AZ3699">
        <v>4110</v>
      </c>
      <c r="BA3699">
        <v>1710</v>
      </c>
      <c r="BC3699">
        <v>44260</v>
      </c>
      <c r="BD3699" t="s">
        <v>59</v>
      </c>
    </row>
    <row r="3700" spans="1:56" x14ac:dyDescent="0.25">
      <c r="A3700">
        <v>1</v>
      </c>
      <c r="B3700">
        <v>3</v>
      </c>
      <c r="C3700">
        <v>1</v>
      </c>
      <c r="D3700">
        <v>360482000000</v>
      </c>
      <c r="E3700" t="s">
        <v>232</v>
      </c>
      <c r="G3700">
        <v>86</v>
      </c>
      <c r="H3700">
        <v>3</v>
      </c>
      <c r="I3700">
        <v>21</v>
      </c>
      <c r="J3700" t="str">
        <f t="shared" si="57"/>
        <v>03-01-2021</v>
      </c>
      <c r="K3700">
        <v>326680</v>
      </c>
      <c r="L3700">
        <v>0</v>
      </c>
      <c r="M3700">
        <v>50</v>
      </c>
      <c r="N3700">
        <v>150</v>
      </c>
      <c r="P3700">
        <v>0</v>
      </c>
      <c r="U3700">
        <v>0</v>
      </c>
      <c r="V3700">
        <v>0</v>
      </c>
      <c r="Y3700">
        <v>0</v>
      </c>
      <c r="AE3700">
        <v>0</v>
      </c>
      <c r="AR3700">
        <v>7361</v>
      </c>
      <c r="AX3700">
        <v>400</v>
      </c>
      <c r="AY3700" t="s">
        <v>58</v>
      </c>
      <c r="AZ3700">
        <v>2086</v>
      </c>
      <c r="BA3700">
        <v>0</v>
      </c>
      <c r="BC3700">
        <v>0</v>
      </c>
      <c r="BD3700" t="s">
        <v>59</v>
      </c>
    </row>
    <row r="3701" spans="1:56" x14ac:dyDescent="0.25">
      <c r="A3701">
        <v>1</v>
      </c>
      <c r="B3701">
        <v>3</v>
      </c>
      <c r="C3701">
        <v>1</v>
      </c>
      <c r="D3701">
        <v>360490100000</v>
      </c>
      <c r="E3701" t="s">
        <v>2594</v>
      </c>
      <c r="G3701">
        <v>86</v>
      </c>
      <c r="H3701">
        <v>3</v>
      </c>
      <c r="I3701">
        <v>21</v>
      </c>
      <c r="J3701" t="str">
        <f t="shared" si="57"/>
        <v>03-01-2021</v>
      </c>
      <c r="K3701">
        <v>326680</v>
      </c>
      <c r="L3701">
        <v>0</v>
      </c>
      <c r="M3701">
        <v>100</v>
      </c>
      <c r="N3701">
        <v>150</v>
      </c>
      <c r="P3701">
        <v>0</v>
      </c>
      <c r="U3701">
        <v>0</v>
      </c>
      <c r="V3701">
        <v>0</v>
      </c>
      <c r="Y3701">
        <v>0</v>
      </c>
      <c r="AE3701">
        <v>0</v>
      </c>
      <c r="AF3701" t="s">
        <v>81</v>
      </c>
      <c r="AR3701">
        <v>7361</v>
      </c>
      <c r="AX3701">
        <v>420</v>
      </c>
      <c r="AY3701" t="s">
        <v>2595</v>
      </c>
      <c r="AZ3701">
        <v>2086</v>
      </c>
      <c r="BA3701">
        <v>7000</v>
      </c>
      <c r="BC3701">
        <v>69890</v>
      </c>
      <c r="BD3701" t="s">
        <v>59</v>
      </c>
    </row>
    <row r="3702" spans="1:56" x14ac:dyDescent="0.25">
      <c r="A3702">
        <v>1</v>
      </c>
      <c r="B3702">
        <v>3</v>
      </c>
      <c r="C3702">
        <v>9</v>
      </c>
      <c r="D3702">
        <v>370041400000</v>
      </c>
      <c r="E3702" t="s">
        <v>104</v>
      </c>
      <c r="G3702">
        <v>99</v>
      </c>
      <c r="H3702">
        <v>3</v>
      </c>
      <c r="I3702">
        <v>21</v>
      </c>
      <c r="J3702" t="str">
        <f t="shared" si="57"/>
        <v>03-09-2021</v>
      </c>
      <c r="K3702">
        <v>455000</v>
      </c>
      <c r="L3702">
        <v>0</v>
      </c>
      <c r="M3702">
        <v>0</v>
      </c>
      <c r="N3702">
        <v>0</v>
      </c>
      <c r="P3702">
        <v>25.18</v>
      </c>
      <c r="U3702">
        <v>0</v>
      </c>
      <c r="V3702">
        <v>0</v>
      </c>
      <c r="Y3702">
        <v>0</v>
      </c>
      <c r="AE3702">
        <v>0</v>
      </c>
      <c r="AR3702">
        <v>0</v>
      </c>
      <c r="AS3702" t="s">
        <v>73</v>
      </c>
      <c r="AX3702">
        <v>110</v>
      </c>
      <c r="AY3702" t="s">
        <v>423</v>
      </c>
      <c r="AZ3702">
        <v>7099</v>
      </c>
      <c r="BA3702">
        <v>174600</v>
      </c>
      <c r="BC3702">
        <v>0</v>
      </c>
      <c r="BD3702" t="s">
        <v>59</v>
      </c>
    </row>
    <row r="3703" spans="1:56" x14ac:dyDescent="0.25">
      <c r="A3703">
        <v>1</v>
      </c>
      <c r="B3703">
        <v>3</v>
      </c>
      <c r="C3703">
        <v>9</v>
      </c>
      <c r="D3703">
        <v>370041400100</v>
      </c>
      <c r="E3703" t="s">
        <v>1508</v>
      </c>
      <c r="G3703">
        <v>99</v>
      </c>
      <c r="H3703">
        <v>3</v>
      </c>
      <c r="I3703">
        <v>21</v>
      </c>
      <c r="J3703" t="str">
        <f t="shared" si="57"/>
        <v>03-09-2021</v>
      </c>
      <c r="K3703">
        <v>455000</v>
      </c>
      <c r="L3703">
        <v>0</v>
      </c>
      <c r="M3703">
        <v>0</v>
      </c>
      <c r="N3703">
        <v>0</v>
      </c>
      <c r="P3703">
        <v>10</v>
      </c>
      <c r="U3703">
        <v>0</v>
      </c>
      <c r="V3703">
        <v>0</v>
      </c>
      <c r="Y3703">
        <v>0</v>
      </c>
      <c r="AE3703">
        <v>0</v>
      </c>
      <c r="AR3703">
        <v>0</v>
      </c>
      <c r="AX3703">
        <v>110</v>
      </c>
      <c r="AY3703" t="s">
        <v>58</v>
      </c>
      <c r="AZ3703">
        <v>6099</v>
      </c>
      <c r="BA3703">
        <v>32600</v>
      </c>
      <c r="BC3703">
        <v>0</v>
      </c>
      <c r="BD3703" t="s">
        <v>59</v>
      </c>
    </row>
    <row r="3704" spans="1:56" x14ac:dyDescent="0.25">
      <c r="A3704">
        <v>1</v>
      </c>
      <c r="B3704">
        <v>3</v>
      </c>
      <c r="C3704">
        <v>9</v>
      </c>
      <c r="D3704">
        <v>370041400200</v>
      </c>
      <c r="E3704" t="s">
        <v>2622</v>
      </c>
      <c r="G3704">
        <v>99</v>
      </c>
      <c r="H3704">
        <v>3</v>
      </c>
      <c r="I3704">
        <v>21</v>
      </c>
      <c r="J3704" t="str">
        <f t="shared" si="57"/>
        <v>03-09-2021</v>
      </c>
      <c r="K3704">
        <v>455000</v>
      </c>
      <c r="L3704">
        <v>2513</v>
      </c>
      <c r="M3704">
        <v>0</v>
      </c>
      <c r="N3704">
        <v>0</v>
      </c>
      <c r="P3704">
        <v>5.01</v>
      </c>
      <c r="Q3704">
        <v>1</v>
      </c>
      <c r="R3704">
        <v>2</v>
      </c>
      <c r="S3704">
        <v>51</v>
      </c>
      <c r="T3704" t="s">
        <v>76</v>
      </c>
      <c r="U3704">
        <v>0</v>
      </c>
      <c r="V3704">
        <v>2513</v>
      </c>
      <c r="X3704" t="s">
        <v>63</v>
      </c>
      <c r="Y3704">
        <v>600</v>
      </c>
      <c r="Z3704" t="s">
        <v>64</v>
      </c>
      <c r="AA3704" t="s">
        <v>65</v>
      </c>
      <c r="AB3704" t="s">
        <v>66</v>
      </c>
      <c r="AC3704" t="s">
        <v>67</v>
      </c>
      <c r="AE3704">
        <v>0</v>
      </c>
      <c r="AF3704" t="s">
        <v>68</v>
      </c>
      <c r="AG3704" t="s">
        <v>69</v>
      </c>
      <c r="AK3704" t="s">
        <v>71</v>
      </c>
      <c r="AL3704">
        <v>8</v>
      </c>
      <c r="AN3704" t="s">
        <v>189</v>
      </c>
      <c r="AR3704">
        <v>0</v>
      </c>
      <c r="AX3704">
        <v>111</v>
      </c>
      <c r="AY3704" t="s">
        <v>2623</v>
      </c>
      <c r="AZ3704">
        <v>3099</v>
      </c>
      <c r="BA3704">
        <v>32260</v>
      </c>
      <c r="BC3704">
        <v>239000</v>
      </c>
      <c r="BD3704" t="s">
        <v>59</v>
      </c>
    </row>
    <row r="3705" spans="1:56" x14ac:dyDescent="0.25">
      <c r="A3705">
        <v>1</v>
      </c>
      <c r="B3705">
        <v>3</v>
      </c>
      <c r="C3705">
        <v>26</v>
      </c>
      <c r="D3705">
        <v>410330400000</v>
      </c>
      <c r="E3705" t="s">
        <v>2688</v>
      </c>
      <c r="G3705">
        <v>137</v>
      </c>
      <c r="H3705">
        <v>3</v>
      </c>
      <c r="I3705">
        <v>21</v>
      </c>
      <c r="J3705" t="str">
        <f t="shared" si="57"/>
        <v>03-26-2021</v>
      </c>
      <c r="K3705">
        <v>18000</v>
      </c>
      <c r="L3705">
        <v>1400</v>
      </c>
      <c r="M3705">
        <v>60</v>
      </c>
      <c r="N3705">
        <v>87</v>
      </c>
      <c r="P3705">
        <v>0</v>
      </c>
      <c r="Q3705">
        <v>1</v>
      </c>
      <c r="R3705">
        <v>1</v>
      </c>
      <c r="S3705">
        <v>9911</v>
      </c>
      <c r="T3705" t="s">
        <v>76</v>
      </c>
      <c r="U3705">
        <v>0</v>
      </c>
      <c r="V3705">
        <v>1400</v>
      </c>
      <c r="Y3705">
        <v>0</v>
      </c>
      <c r="AA3705" t="s">
        <v>87</v>
      </c>
      <c r="AB3705" t="s">
        <v>66</v>
      </c>
      <c r="AC3705" t="s">
        <v>67</v>
      </c>
      <c r="AE3705">
        <v>8</v>
      </c>
      <c r="AF3705" t="s">
        <v>88</v>
      </c>
      <c r="AK3705" t="s">
        <v>71</v>
      </c>
      <c r="AL3705">
        <v>24</v>
      </c>
      <c r="AN3705" t="s">
        <v>252</v>
      </c>
      <c r="AP3705" t="s">
        <v>56</v>
      </c>
      <c r="AR3705">
        <v>4100</v>
      </c>
      <c r="AS3705" t="s">
        <v>73</v>
      </c>
      <c r="AT3705" t="s">
        <v>74</v>
      </c>
      <c r="AV3705" t="s">
        <v>74</v>
      </c>
      <c r="AX3705">
        <v>510</v>
      </c>
      <c r="AY3705" t="s">
        <v>58</v>
      </c>
      <c r="AZ3705">
        <v>2137</v>
      </c>
      <c r="BA3705">
        <v>1370</v>
      </c>
      <c r="BC3705">
        <v>75910</v>
      </c>
      <c r="BD3705" t="s">
        <v>59</v>
      </c>
    </row>
    <row r="3706" spans="1:56" x14ac:dyDescent="0.25">
      <c r="A3706">
        <v>1</v>
      </c>
      <c r="B3706">
        <v>3</v>
      </c>
      <c r="C3706">
        <v>18</v>
      </c>
      <c r="D3706">
        <v>460250100000</v>
      </c>
      <c r="E3706" t="s">
        <v>2838</v>
      </c>
      <c r="G3706">
        <v>121</v>
      </c>
      <c r="H3706">
        <v>3</v>
      </c>
      <c r="I3706">
        <v>21</v>
      </c>
      <c r="J3706" t="str">
        <f t="shared" si="57"/>
        <v>03-18-2021</v>
      </c>
      <c r="K3706">
        <v>135000</v>
      </c>
      <c r="L3706">
        <v>1072</v>
      </c>
      <c r="M3706">
        <v>0</v>
      </c>
      <c r="N3706">
        <v>0</v>
      </c>
      <c r="P3706">
        <v>0.66</v>
      </c>
      <c r="Q3706" t="s">
        <v>98</v>
      </c>
      <c r="R3706">
        <v>1</v>
      </c>
      <c r="S3706">
        <v>9301</v>
      </c>
      <c r="T3706" t="s">
        <v>132</v>
      </c>
      <c r="U3706">
        <v>0</v>
      </c>
      <c r="V3706">
        <v>0</v>
      </c>
      <c r="Y3706">
        <v>460</v>
      </c>
      <c r="Z3706" t="s">
        <v>92</v>
      </c>
      <c r="AA3706" t="s">
        <v>164</v>
      </c>
      <c r="AB3706" t="s">
        <v>137</v>
      </c>
      <c r="AC3706" t="s">
        <v>67</v>
      </c>
      <c r="AE3706">
        <v>7</v>
      </c>
      <c r="AF3706" t="s">
        <v>81</v>
      </c>
      <c r="AI3706" t="s">
        <v>70</v>
      </c>
      <c r="AK3706" t="s">
        <v>71</v>
      </c>
      <c r="AL3706">
        <v>45</v>
      </c>
      <c r="AN3706" t="s">
        <v>82</v>
      </c>
      <c r="AP3706" t="s">
        <v>56</v>
      </c>
      <c r="AR3706">
        <v>0</v>
      </c>
      <c r="AS3706" t="s">
        <v>73</v>
      </c>
      <c r="AT3706" t="s">
        <v>74</v>
      </c>
      <c r="AV3706" t="s">
        <v>74</v>
      </c>
      <c r="AX3706">
        <v>510</v>
      </c>
      <c r="AY3706" t="s">
        <v>429</v>
      </c>
      <c r="AZ3706">
        <v>3121</v>
      </c>
      <c r="BA3706">
        <v>12630</v>
      </c>
      <c r="BC3706">
        <v>75690</v>
      </c>
      <c r="BD3706" t="s">
        <v>59</v>
      </c>
    </row>
    <row r="3707" spans="1:56" x14ac:dyDescent="0.25">
      <c r="A3707">
        <v>1</v>
      </c>
      <c r="B3707">
        <v>3</v>
      </c>
      <c r="C3707">
        <v>19</v>
      </c>
      <c r="D3707">
        <v>470561810000</v>
      </c>
      <c r="E3707" t="s">
        <v>2953</v>
      </c>
      <c r="G3707">
        <v>126</v>
      </c>
      <c r="H3707">
        <v>3</v>
      </c>
      <c r="I3707">
        <v>21</v>
      </c>
      <c r="J3707" t="str">
        <f t="shared" si="57"/>
        <v>03-19-2021</v>
      </c>
      <c r="K3707">
        <v>11500</v>
      </c>
      <c r="L3707">
        <v>0</v>
      </c>
      <c r="M3707">
        <v>22</v>
      </c>
      <c r="N3707">
        <v>112</v>
      </c>
      <c r="P3707">
        <v>0</v>
      </c>
      <c r="U3707">
        <v>0</v>
      </c>
      <c r="V3707">
        <v>0</v>
      </c>
      <c r="Y3707">
        <v>0</v>
      </c>
      <c r="AE3707">
        <v>0</v>
      </c>
      <c r="AF3707" t="s">
        <v>81</v>
      </c>
      <c r="AP3707" t="s">
        <v>56</v>
      </c>
      <c r="AR3707">
        <v>7471</v>
      </c>
      <c r="AS3707" t="s">
        <v>73</v>
      </c>
      <c r="AT3707" t="s">
        <v>213</v>
      </c>
      <c r="AV3707" t="s">
        <v>213</v>
      </c>
      <c r="AX3707">
        <v>447</v>
      </c>
      <c r="AY3707" t="s">
        <v>2954</v>
      </c>
      <c r="AZ3707">
        <v>5126</v>
      </c>
      <c r="BA3707">
        <v>1860</v>
      </c>
      <c r="BC3707">
        <v>18630</v>
      </c>
      <c r="BD3707" t="s">
        <v>59</v>
      </c>
    </row>
    <row r="3708" spans="1:56" x14ac:dyDescent="0.25">
      <c r="A3708">
        <v>1</v>
      </c>
      <c r="B3708">
        <v>3</v>
      </c>
      <c r="C3708">
        <v>22</v>
      </c>
      <c r="D3708">
        <v>470561900000</v>
      </c>
      <c r="E3708" t="s">
        <v>2953</v>
      </c>
      <c r="G3708">
        <v>127</v>
      </c>
      <c r="H3708">
        <v>3</v>
      </c>
      <c r="I3708">
        <v>21</v>
      </c>
      <c r="J3708" t="str">
        <f t="shared" si="57"/>
        <v>03-22-2021</v>
      </c>
      <c r="K3708">
        <v>14000</v>
      </c>
      <c r="L3708">
        <v>0</v>
      </c>
      <c r="M3708">
        <v>22</v>
      </c>
      <c r="N3708">
        <v>112</v>
      </c>
      <c r="P3708">
        <v>0</v>
      </c>
      <c r="U3708">
        <v>0</v>
      </c>
      <c r="V3708">
        <v>0</v>
      </c>
      <c r="Y3708">
        <v>0</v>
      </c>
      <c r="AE3708">
        <v>0</v>
      </c>
      <c r="AF3708" t="s">
        <v>81</v>
      </c>
      <c r="AP3708" t="s">
        <v>56</v>
      </c>
      <c r="AR3708">
        <v>7471</v>
      </c>
      <c r="AS3708" t="s">
        <v>73</v>
      </c>
      <c r="AT3708" t="s">
        <v>213</v>
      </c>
      <c r="AV3708" t="s">
        <v>213</v>
      </c>
      <c r="AX3708">
        <v>430</v>
      </c>
      <c r="AY3708" t="s">
        <v>2954</v>
      </c>
      <c r="AZ3708">
        <v>6127</v>
      </c>
      <c r="BA3708">
        <v>2770</v>
      </c>
      <c r="BC3708">
        <v>32830</v>
      </c>
      <c r="BD3708" t="s">
        <v>59</v>
      </c>
    </row>
    <row r="3709" spans="1:56" x14ac:dyDescent="0.25">
      <c r="A3709">
        <v>1</v>
      </c>
      <c r="B3709">
        <v>3</v>
      </c>
      <c r="C3709">
        <v>22</v>
      </c>
      <c r="D3709">
        <v>470562000000</v>
      </c>
      <c r="E3709" t="s">
        <v>2953</v>
      </c>
      <c r="G3709">
        <v>127</v>
      </c>
      <c r="H3709">
        <v>3</v>
      </c>
      <c r="I3709">
        <v>21</v>
      </c>
      <c r="J3709" t="str">
        <f t="shared" si="57"/>
        <v>03-22-2021</v>
      </c>
      <c r="K3709">
        <v>14000</v>
      </c>
      <c r="L3709">
        <v>0</v>
      </c>
      <c r="M3709">
        <v>22</v>
      </c>
      <c r="N3709">
        <v>112</v>
      </c>
      <c r="P3709">
        <v>0</v>
      </c>
      <c r="U3709">
        <v>0</v>
      </c>
      <c r="V3709">
        <v>0</v>
      </c>
      <c r="Y3709">
        <v>0</v>
      </c>
      <c r="AE3709">
        <v>0</v>
      </c>
      <c r="AF3709" t="s">
        <v>81</v>
      </c>
      <c r="AP3709" t="s">
        <v>56</v>
      </c>
      <c r="AR3709">
        <v>7471</v>
      </c>
      <c r="AS3709" t="s">
        <v>73</v>
      </c>
      <c r="AT3709" t="s">
        <v>213</v>
      </c>
      <c r="AV3709" t="s">
        <v>213</v>
      </c>
      <c r="AX3709">
        <v>429</v>
      </c>
      <c r="AY3709" t="s">
        <v>2954</v>
      </c>
      <c r="AZ3709">
        <v>3127</v>
      </c>
      <c r="BA3709">
        <v>1600</v>
      </c>
      <c r="BC3709">
        <v>13310</v>
      </c>
      <c r="BD3709" t="s">
        <v>59</v>
      </c>
    </row>
    <row r="3710" spans="1:56" x14ac:dyDescent="0.25">
      <c r="A3710">
        <v>1</v>
      </c>
      <c r="B3710">
        <v>3</v>
      </c>
      <c r="C3710">
        <v>11</v>
      </c>
      <c r="D3710">
        <v>470761100000</v>
      </c>
      <c r="E3710" t="s">
        <v>3049</v>
      </c>
      <c r="G3710">
        <v>108</v>
      </c>
      <c r="H3710">
        <v>3</v>
      </c>
      <c r="I3710">
        <v>21</v>
      </c>
      <c r="J3710" t="str">
        <f t="shared" si="57"/>
        <v>03-11-2021</v>
      </c>
      <c r="K3710">
        <v>50000</v>
      </c>
      <c r="L3710">
        <v>932</v>
      </c>
      <c r="M3710">
        <v>42</v>
      </c>
      <c r="N3710">
        <v>115</v>
      </c>
      <c r="P3710">
        <v>0</v>
      </c>
      <c r="Q3710" t="s">
        <v>98</v>
      </c>
      <c r="R3710" t="s">
        <v>116</v>
      </c>
      <c r="S3710" t="s">
        <v>135</v>
      </c>
      <c r="T3710" t="s">
        <v>132</v>
      </c>
      <c r="U3710">
        <v>3</v>
      </c>
      <c r="V3710">
        <v>932</v>
      </c>
      <c r="Y3710">
        <v>406</v>
      </c>
      <c r="Z3710" t="s">
        <v>64</v>
      </c>
      <c r="AA3710" t="s">
        <v>133</v>
      </c>
      <c r="AB3710" t="s">
        <v>66</v>
      </c>
      <c r="AC3710" t="s">
        <v>67</v>
      </c>
      <c r="AE3710">
        <v>8</v>
      </c>
      <c r="AF3710" t="s">
        <v>81</v>
      </c>
      <c r="AK3710" t="s">
        <v>71</v>
      </c>
      <c r="AL3710">
        <v>45</v>
      </c>
      <c r="AN3710" t="s">
        <v>92</v>
      </c>
      <c r="AP3710" t="s">
        <v>56</v>
      </c>
      <c r="AR3710">
        <v>4793</v>
      </c>
      <c r="AS3710" t="s">
        <v>73</v>
      </c>
      <c r="AT3710" t="s">
        <v>213</v>
      </c>
      <c r="AV3710" t="s">
        <v>213</v>
      </c>
      <c r="AX3710">
        <v>510</v>
      </c>
      <c r="AY3710" t="s">
        <v>58</v>
      </c>
      <c r="AZ3710">
        <v>2108</v>
      </c>
      <c r="BA3710">
        <v>5110</v>
      </c>
      <c r="BC3710">
        <v>52230</v>
      </c>
      <c r="BD3710" t="s">
        <v>59</v>
      </c>
    </row>
    <row r="3711" spans="1:56" x14ac:dyDescent="0.25">
      <c r="A3711">
        <v>1</v>
      </c>
      <c r="B3711">
        <v>3</v>
      </c>
      <c r="C3711">
        <v>8</v>
      </c>
      <c r="D3711">
        <v>470761200000</v>
      </c>
      <c r="E3711" t="s">
        <v>3049</v>
      </c>
      <c r="G3711">
        <v>97</v>
      </c>
      <c r="H3711">
        <v>3</v>
      </c>
      <c r="I3711">
        <v>21</v>
      </c>
      <c r="J3711" t="str">
        <f t="shared" si="57"/>
        <v>03-08-2021</v>
      </c>
      <c r="K3711">
        <v>2000</v>
      </c>
      <c r="L3711">
        <v>0</v>
      </c>
      <c r="M3711">
        <v>42</v>
      </c>
      <c r="N3711">
        <v>115</v>
      </c>
      <c r="P3711">
        <v>0</v>
      </c>
      <c r="U3711">
        <v>0</v>
      </c>
      <c r="V3711">
        <v>0</v>
      </c>
      <c r="Y3711">
        <v>0</v>
      </c>
      <c r="AE3711">
        <v>0</v>
      </c>
      <c r="AP3711" t="s">
        <v>56</v>
      </c>
      <c r="AR3711">
        <v>4793</v>
      </c>
      <c r="AS3711" t="s">
        <v>73</v>
      </c>
      <c r="AT3711" t="s">
        <v>213</v>
      </c>
      <c r="AV3711" t="s">
        <v>213</v>
      </c>
      <c r="AX3711">
        <v>500</v>
      </c>
      <c r="AY3711" t="s">
        <v>58</v>
      </c>
      <c r="AZ3711">
        <v>4097</v>
      </c>
      <c r="BA3711">
        <v>8230</v>
      </c>
      <c r="BC3711">
        <v>0</v>
      </c>
      <c r="BD3711" t="s">
        <v>59</v>
      </c>
    </row>
    <row r="3712" spans="1:56" x14ac:dyDescent="0.25">
      <c r="A3712">
        <v>1</v>
      </c>
      <c r="B3712">
        <v>3</v>
      </c>
      <c r="C3712">
        <v>8</v>
      </c>
      <c r="D3712">
        <v>470821100000</v>
      </c>
      <c r="E3712" t="s">
        <v>3077</v>
      </c>
      <c r="G3712">
        <v>98</v>
      </c>
      <c r="H3712">
        <v>3</v>
      </c>
      <c r="I3712">
        <v>21</v>
      </c>
      <c r="J3712" t="str">
        <f t="shared" si="57"/>
        <v>03-08-2021</v>
      </c>
      <c r="K3712">
        <v>146000</v>
      </c>
      <c r="L3712">
        <v>2128</v>
      </c>
      <c r="M3712">
        <v>154</v>
      </c>
      <c r="N3712">
        <v>144</v>
      </c>
      <c r="P3712">
        <v>0.505</v>
      </c>
      <c r="R3712" t="s">
        <v>116</v>
      </c>
      <c r="S3712" t="s">
        <v>231</v>
      </c>
      <c r="T3712" t="s">
        <v>86</v>
      </c>
      <c r="U3712">
        <v>3</v>
      </c>
      <c r="V3712">
        <v>364</v>
      </c>
      <c r="Y3712">
        <v>1024</v>
      </c>
      <c r="Z3712" t="s">
        <v>64</v>
      </c>
      <c r="AA3712" t="s">
        <v>234</v>
      </c>
      <c r="AB3712" t="s">
        <v>137</v>
      </c>
      <c r="AC3712" t="s">
        <v>77</v>
      </c>
      <c r="AE3712">
        <v>8</v>
      </c>
      <c r="AF3712" t="s">
        <v>81</v>
      </c>
      <c r="AK3712">
        <v>0</v>
      </c>
      <c r="AL3712">
        <v>40</v>
      </c>
      <c r="AN3712" t="s">
        <v>310</v>
      </c>
      <c r="AP3712" t="s">
        <v>56</v>
      </c>
      <c r="AR3712">
        <v>4796</v>
      </c>
      <c r="AS3712" t="s">
        <v>73</v>
      </c>
      <c r="AT3712" t="s">
        <v>213</v>
      </c>
      <c r="AV3712" t="s">
        <v>213</v>
      </c>
      <c r="AX3712">
        <v>510</v>
      </c>
      <c r="AY3712" t="s">
        <v>58</v>
      </c>
      <c r="AZ3712">
        <v>2098</v>
      </c>
      <c r="BA3712">
        <v>25770</v>
      </c>
      <c r="BC3712">
        <v>134970</v>
      </c>
      <c r="BD3712" t="s">
        <v>59</v>
      </c>
    </row>
    <row r="3713" spans="1:56" x14ac:dyDescent="0.25">
      <c r="A3713">
        <v>1</v>
      </c>
      <c r="B3713">
        <v>3</v>
      </c>
      <c r="C3713">
        <v>9</v>
      </c>
      <c r="D3713">
        <v>490361000000</v>
      </c>
      <c r="E3713" t="s">
        <v>3365</v>
      </c>
      <c r="G3713">
        <v>101</v>
      </c>
      <c r="H3713">
        <v>3</v>
      </c>
      <c r="I3713">
        <v>21</v>
      </c>
      <c r="J3713" t="str">
        <f t="shared" si="57"/>
        <v>03-09-2021</v>
      </c>
      <c r="K3713">
        <v>79900</v>
      </c>
      <c r="L3713">
        <v>1589</v>
      </c>
      <c r="M3713">
        <v>72</v>
      </c>
      <c r="N3713">
        <v>83</v>
      </c>
      <c r="P3713">
        <v>0</v>
      </c>
      <c r="Q3713" t="s">
        <v>61</v>
      </c>
      <c r="R3713" t="s">
        <v>116</v>
      </c>
      <c r="S3713" t="s">
        <v>224</v>
      </c>
      <c r="T3713" t="s">
        <v>3366</v>
      </c>
      <c r="U3713">
        <v>0</v>
      </c>
      <c r="V3713">
        <v>0</v>
      </c>
      <c r="X3713" t="s">
        <v>63</v>
      </c>
      <c r="Y3713">
        <v>0</v>
      </c>
      <c r="AA3713" t="s">
        <v>617</v>
      </c>
      <c r="AB3713" t="s">
        <v>66</v>
      </c>
      <c r="AC3713" t="s">
        <v>67</v>
      </c>
      <c r="AE3713">
        <v>8</v>
      </c>
      <c r="AF3713" t="s">
        <v>81</v>
      </c>
      <c r="AK3713" t="s">
        <v>154</v>
      </c>
      <c r="AL3713">
        <v>45</v>
      </c>
      <c r="AN3713" t="s">
        <v>138</v>
      </c>
      <c r="AP3713" t="s">
        <v>56</v>
      </c>
      <c r="AR3713">
        <v>4919</v>
      </c>
      <c r="AS3713" t="s">
        <v>73</v>
      </c>
      <c r="AT3713" t="s">
        <v>213</v>
      </c>
      <c r="AV3713" t="s">
        <v>74</v>
      </c>
      <c r="AX3713">
        <v>510</v>
      </c>
      <c r="AY3713" t="s">
        <v>3367</v>
      </c>
      <c r="AZ3713">
        <v>3101</v>
      </c>
      <c r="BA3713">
        <v>7490</v>
      </c>
      <c r="BC3713">
        <v>53370</v>
      </c>
      <c r="BD3713" t="s">
        <v>59</v>
      </c>
    </row>
    <row r="3714" spans="1:56" x14ac:dyDescent="0.25">
      <c r="A3714">
        <v>1</v>
      </c>
      <c r="B3714">
        <v>3</v>
      </c>
      <c r="C3714">
        <v>9</v>
      </c>
      <c r="D3714">
        <v>490361200000</v>
      </c>
      <c r="E3714" t="s">
        <v>3369</v>
      </c>
      <c r="G3714">
        <v>101</v>
      </c>
      <c r="H3714">
        <v>3</v>
      </c>
      <c r="I3714">
        <v>21</v>
      </c>
      <c r="J3714" t="str">
        <f t="shared" ref="J3714:J3777" si="58">CONCATENATE(TEXT(H3714,"00"),"-",TEXT(C3714,"00"),"-",TEXT(I3714,"2000"))</f>
        <v>03-09-2021</v>
      </c>
      <c r="K3714">
        <v>79900</v>
      </c>
      <c r="L3714">
        <v>0</v>
      </c>
      <c r="M3714">
        <v>6</v>
      </c>
      <c r="N3714">
        <v>83</v>
      </c>
      <c r="P3714">
        <v>0</v>
      </c>
      <c r="U3714">
        <v>0</v>
      </c>
      <c r="V3714">
        <v>0</v>
      </c>
      <c r="Y3714">
        <v>0</v>
      </c>
      <c r="AE3714">
        <v>0</v>
      </c>
      <c r="AP3714" t="s">
        <v>56</v>
      </c>
      <c r="AR3714">
        <v>4919</v>
      </c>
      <c r="AS3714" t="s">
        <v>73</v>
      </c>
      <c r="AX3714">
        <v>500</v>
      </c>
      <c r="AY3714" t="s">
        <v>1511</v>
      </c>
      <c r="AZ3714">
        <v>3101</v>
      </c>
      <c r="BA3714">
        <v>0</v>
      </c>
      <c r="BC3714">
        <v>0</v>
      </c>
      <c r="BD3714" t="s">
        <v>59</v>
      </c>
    </row>
    <row r="3715" spans="1:56" x14ac:dyDescent="0.25">
      <c r="A3715">
        <v>1</v>
      </c>
      <c r="B3715">
        <v>3</v>
      </c>
      <c r="C3715">
        <v>9</v>
      </c>
      <c r="D3715">
        <v>490540400000</v>
      </c>
      <c r="E3715" t="s">
        <v>3449</v>
      </c>
      <c r="G3715">
        <v>102</v>
      </c>
      <c r="H3715">
        <v>3</v>
      </c>
      <c r="I3715">
        <v>21</v>
      </c>
      <c r="J3715" t="str">
        <f t="shared" si="58"/>
        <v>03-09-2021</v>
      </c>
      <c r="K3715">
        <v>14000</v>
      </c>
      <c r="L3715">
        <v>0</v>
      </c>
      <c r="M3715">
        <v>82</v>
      </c>
      <c r="N3715">
        <v>145</v>
      </c>
      <c r="P3715">
        <v>0</v>
      </c>
      <c r="U3715">
        <v>0</v>
      </c>
      <c r="V3715">
        <v>0</v>
      </c>
      <c r="Y3715">
        <v>0</v>
      </c>
      <c r="AE3715">
        <v>0</v>
      </c>
      <c r="AP3715" t="s">
        <v>56</v>
      </c>
      <c r="AR3715">
        <v>4918</v>
      </c>
      <c r="AS3715" t="s">
        <v>73</v>
      </c>
      <c r="AT3715" t="s">
        <v>213</v>
      </c>
      <c r="AV3715" t="s">
        <v>74</v>
      </c>
      <c r="AX3715">
        <v>500</v>
      </c>
      <c r="AY3715" t="s">
        <v>58</v>
      </c>
      <c r="AZ3715">
        <v>1102</v>
      </c>
      <c r="BA3715">
        <v>13690</v>
      </c>
      <c r="BC3715">
        <v>0</v>
      </c>
      <c r="BD3715" t="s">
        <v>59</v>
      </c>
    </row>
    <row r="3716" spans="1:56" x14ac:dyDescent="0.25">
      <c r="A3716">
        <v>1</v>
      </c>
      <c r="B3716">
        <v>3</v>
      </c>
      <c r="C3716">
        <v>8</v>
      </c>
      <c r="D3716">
        <v>490825000000</v>
      </c>
      <c r="E3716" t="s">
        <v>3499</v>
      </c>
      <c r="G3716">
        <v>96</v>
      </c>
      <c r="H3716">
        <v>3</v>
      </c>
      <c r="I3716">
        <v>21</v>
      </c>
      <c r="J3716" t="str">
        <f t="shared" si="58"/>
        <v>03-08-2021</v>
      </c>
      <c r="K3716">
        <v>25000</v>
      </c>
      <c r="L3716">
        <v>0</v>
      </c>
      <c r="M3716">
        <v>115</v>
      </c>
      <c r="N3716">
        <v>141</v>
      </c>
      <c r="P3716">
        <v>0</v>
      </c>
      <c r="U3716">
        <v>0</v>
      </c>
      <c r="V3716">
        <v>0</v>
      </c>
      <c r="Y3716">
        <v>0</v>
      </c>
      <c r="AE3716">
        <v>0</v>
      </c>
      <c r="AR3716">
        <v>4916</v>
      </c>
      <c r="AX3716">
        <v>500</v>
      </c>
      <c r="AY3716" t="s">
        <v>58</v>
      </c>
      <c r="AZ3716">
        <v>2096</v>
      </c>
      <c r="BA3716">
        <v>13290</v>
      </c>
      <c r="BC3716">
        <v>0</v>
      </c>
      <c r="BD3716" t="s">
        <v>59</v>
      </c>
    </row>
    <row r="3717" spans="1:56" x14ac:dyDescent="0.25">
      <c r="A3717">
        <v>1</v>
      </c>
      <c r="B3717">
        <v>3</v>
      </c>
      <c r="C3717">
        <v>18</v>
      </c>
      <c r="D3717">
        <v>500250700000</v>
      </c>
      <c r="E3717" t="s">
        <v>573</v>
      </c>
      <c r="G3717">
        <v>119</v>
      </c>
      <c r="H3717">
        <v>3</v>
      </c>
      <c r="I3717">
        <v>21</v>
      </c>
      <c r="J3717" t="str">
        <f t="shared" si="58"/>
        <v>03-18-2021</v>
      </c>
      <c r="K3717">
        <v>572465</v>
      </c>
      <c r="L3717">
        <v>0</v>
      </c>
      <c r="M3717">
        <v>0</v>
      </c>
      <c r="N3717">
        <v>0</v>
      </c>
      <c r="P3717">
        <v>32.71</v>
      </c>
      <c r="U3717">
        <v>0</v>
      </c>
      <c r="V3717">
        <v>0</v>
      </c>
      <c r="Y3717">
        <v>0</v>
      </c>
      <c r="AE3717">
        <v>0</v>
      </c>
      <c r="AP3717" t="s">
        <v>56</v>
      </c>
      <c r="AR3717">
        <v>0</v>
      </c>
      <c r="AS3717" t="s">
        <v>73</v>
      </c>
      <c r="AX3717">
        <v>110</v>
      </c>
      <c r="AY3717" t="s">
        <v>58</v>
      </c>
      <c r="AZ3717">
        <v>4119</v>
      </c>
      <c r="BA3717">
        <v>216970</v>
      </c>
      <c r="BC3717">
        <v>0</v>
      </c>
      <c r="BD3717" t="s">
        <v>59</v>
      </c>
    </row>
    <row r="3718" spans="1:56" x14ac:dyDescent="0.25">
      <c r="A3718">
        <v>1</v>
      </c>
      <c r="B3718">
        <v>3</v>
      </c>
      <c r="C3718">
        <v>18</v>
      </c>
      <c r="D3718">
        <v>500250700200</v>
      </c>
      <c r="E3718" t="s">
        <v>3617</v>
      </c>
      <c r="G3718">
        <v>119</v>
      </c>
      <c r="H3718">
        <v>3</v>
      </c>
      <c r="I3718">
        <v>21</v>
      </c>
      <c r="J3718" t="str">
        <f t="shared" si="58"/>
        <v>03-18-2021</v>
      </c>
      <c r="K3718">
        <v>572465</v>
      </c>
      <c r="L3718">
        <v>0</v>
      </c>
      <c r="M3718">
        <v>0</v>
      </c>
      <c r="N3718">
        <v>0</v>
      </c>
      <c r="P3718">
        <v>4.3289999999999997</v>
      </c>
      <c r="U3718">
        <v>0</v>
      </c>
      <c r="V3718">
        <v>0</v>
      </c>
      <c r="Y3718">
        <v>0</v>
      </c>
      <c r="AE3718">
        <v>0</v>
      </c>
      <c r="AP3718" t="s">
        <v>56</v>
      </c>
      <c r="AR3718">
        <v>0</v>
      </c>
      <c r="AS3718" t="s">
        <v>73</v>
      </c>
      <c r="AX3718">
        <v>110</v>
      </c>
      <c r="AY3718" t="s">
        <v>58</v>
      </c>
      <c r="AZ3718">
        <v>1119</v>
      </c>
      <c r="BA3718">
        <v>29690</v>
      </c>
      <c r="BC3718">
        <v>0</v>
      </c>
      <c r="BD3718" t="s">
        <v>59</v>
      </c>
    </row>
    <row r="3719" spans="1:56" x14ac:dyDescent="0.25">
      <c r="A3719">
        <v>1</v>
      </c>
      <c r="B3719">
        <v>3</v>
      </c>
      <c r="C3719">
        <v>18</v>
      </c>
      <c r="D3719">
        <v>500251500000</v>
      </c>
      <c r="E3719" t="s">
        <v>573</v>
      </c>
      <c r="G3719">
        <v>119</v>
      </c>
      <c r="H3719">
        <v>3</v>
      </c>
      <c r="I3719">
        <v>21</v>
      </c>
      <c r="J3719" t="str">
        <f t="shared" si="58"/>
        <v>03-18-2021</v>
      </c>
      <c r="K3719">
        <v>572465</v>
      </c>
      <c r="L3719">
        <v>0</v>
      </c>
      <c r="M3719">
        <v>0</v>
      </c>
      <c r="N3719">
        <v>0</v>
      </c>
      <c r="P3719">
        <v>40</v>
      </c>
      <c r="U3719">
        <v>0</v>
      </c>
      <c r="V3719">
        <v>0</v>
      </c>
      <c r="Y3719">
        <v>0</v>
      </c>
      <c r="AE3719">
        <v>0</v>
      </c>
      <c r="AP3719" t="s">
        <v>56</v>
      </c>
      <c r="AR3719">
        <v>0</v>
      </c>
      <c r="AS3719" t="s">
        <v>174</v>
      </c>
      <c r="AX3719">
        <v>110</v>
      </c>
      <c r="AY3719" t="s">
        <v>3618</v>
      </c>
      <c r="AZ3719">
        <v>4119</v>
      </c>
      <c r="BA3719">
        <v>255630</v>
      </c>
      <c r="BC3719">
        <v>0</v>
      </c>
      <c r="BD3719" t="s">
        <v>59</v>
      </c>
    </row>
    <row r="3720" spans="1:56" x14ac:dyDescent="0.25">
      <c r="A3720">
        <v>1</v>
      </c>
      <c r="B3720">
        <v>3</v>
      </c>
      <c r="C3720">
        <v>18</v>
      </c>
      <c r="D3720">
        <v>500301300000</v>
      </c>
      <c r="E3720" t="s">
        <v>573</v>
      </c>
      <c r="G3720">
        <v>118</v>
      </c>
      <c r="H3720">
        <v>3</v>
      </c>
      <c r="I3720">
        <v>21</v>
      </c>
      <c r="J3720" t="str">
        <f t="shared" si="58"/>
        <v>03-18-2021</v>
      </c>
      <c r="K3720">
        <v>615000</v>
      </c>
      <c r="L3720">
        <v>0</v>
      </c>
      <c r="M3720">
        <v>0</v>
      </c>
      <c r="N3720">
        <v>0</v>
      </c>
      <c r="P3720">
        <v>28.8</v>
      </c>
      <c r="U3720">
        <v>0</v>
      </c>
      <c r="V3720">
        <v>0</v>
      </c>
      <c r="Y3720">
        <v>0</v>
      </c>
      <c r="AE3720">
        <v>0</v>
      </c>
      <c r="AP3720" t="s">
        <v>56</v>
      </c>
      <c r="AR3720">
        <v>0</v>
      </c>
      <c r="AS3720" t="s">
        <v>73</v>
      </c>
      <c r="AX3720">
        <v>110</v>
      </c>
      <c r="AY3720" t="s">
        <v>423</v>
      </c>
      <c r="AZ3720">
        <v>4118</v>
      </c>
      <c r="BA3720">
        <v>218570</v>
      </c>
      <c r="BC3720">
        <v>0</v>
      </c>
      <c r="BD3720" t="s">
        <v>59</v>
      </c>
    </row>
    <row r="3721" spans="1:56" x14ac:dyDescent="0.25">
      <c r="A3721">
        <v>1</v>
      </c>
      <c r="B3721">
        <v>3</v>
      </c>
      <c r="C3721">
        <v>18</v>
      </c>
      <c r="D3721">
        <v>500301500000</v>
      </c>
      <c r="E3721" t="s">
        <v>573</v>
      </c>
      <c r="G3721">
        <v>118</v>
      </c>
      <c r="H3721">
        <v>3</v>
      </c>
      <c r="I3721">
        <v>21</v>
      </c>
      <c r="J3721" t="str">
        <f t="shared" si="58"/>
        <v>03-18-2021</v>
      </c>
      <c r="K3721">
        <v>615000</v>
      </c>
      <c r="L3721">
        <v>0</v>
      </c>
      <c r="M3721">
        <v>0</v>
      </c>
      <c r="N3721">
        <v>0</v>
      </c>
      <c r="P3721">
        <v>50.75</v>
      </c>
      <c r="U3721">
        <v>0</v>
      </c>
      <c r="V3721">
        <v>0</v>
      </c>
      <c r="Y3721">
        <v>0</v>
      </c>
      <c r="AE3721">
        <v>0</v>
      </c>
      <c r="AP3721" t="s">
        <v>56</v>
      </c>
      <c r="AR3721">
        <v>0</v>
      </c>
      <c r="AS3721" t="s">
        <v>73</v>
      </c>
      <c r="AT3721" t="s">
        <v>74</v>
      </c>
      <c r="AV3721" t="s">
        <v>74</v>
      </c>
      <c r="AX3721">
        <v>110</v>
      </c>
      <c r="AY3721" t="s">
        <v>58</v>
      </c>
      <c r="AZ3721">
        <v>4118</v>
      </c>
      <c r="BA3721">
        <v>359230</v>
      </c>
      <c r="BC3721">
        <v>0</v>
      </c>
      <c r="BD3721" t="s">
        <v>59</v>
      </c>
    </row>
    <row r="3722" spans="1:56" x14ac:dyDescent="0.25">
      <c r="A3722">
        <v>1</v>
      </c>
      <c r="B3722">
        <v>3</v>
      </c>
      <c r="C3722">
        <v>18</v>
      </c>
      <c r="D3722">
        <v>500301500200</v>
      </c>
      <c r="E3722" t="s">
        <v>573</v>
      </c>
      <c r="G3722">
        <v>117</v>
      </c>
      <c r="H3722">
        <v>3</v>
      </c>
      <c r="I3722">
        <v>21</v>
      </c>
      <c r="J3722" t="str">
        <f t="shared" si="58"/>
        <v>03-18-2021</v>
      </c>
      <c r="K3722">
        <v>42534</v>
      </c>
      <c r="L3722">
        <v>0</v>
      </c>
      <c r="M3722">
        <v>0</v>
      </c>
      <c r="N3722">
        <v>0</v>
      </c>
      <c r="P3722">
        <v>5.7240000000000002</v>
      </c>
      <c r="U3722">
        <v>0</v>
      </c>
      <c r="V3722">
        <v>0</v>
      </c>
      <c r="Y3722">
        <v>0</v>
      </c>
      <c r="AE3722">
        <v>0</v>
      </c>
      <c r="AP3722" t="s">
        <v>56</v>
      </c>
      <c r="AR3722">
        <v>0</v>
      </c>
      <c r="AS3722" t="s">
        <v>73</v>
      </c>
      <c r="AX3722">
        <v>110</v>
      </c>
      <c r="AY3722" t="s">
        <v>58</v>
      </c>
      <c r="AZ3722">
        <v>2117</v>
      </c>
      <c r="BA3722">
        <v>41110</v>
      </c>
      <c r="BC3722">
        <v>0</v>
      </c>
      <c r="BD3722" t="s">
        <v>59</v>
      </c>
    </row>
    <row r="3723" spans="1:56" x14ac:dyDescent="0.25">
      <c r="A3723">
        <v>1</v>
      </c>
      <c r="B3723">
        <v>3</v>
      </c>
      <c r="C3723">
        <v>1</v>
      </c>
      <c r="D3723">
        <v>500371310000</v>
      </c>
      <c r="E3723" t="s">
        <v>3641</v>
      </c>
      <c r="G3723">
        <v>85</v>
      </c>
      <c r="H3723">
        <v>3</v>
      </c>
      <c r="I3723">
        <v>21</v>
      </c>
      <c r="J3723" t="str">
        <f t="shared" si="58"/>
        <v>03-01-2021</v>
      </c>
      <c r="K3723">
        <v>30000</v>
      </c>
      <c r="L3723">
        <v>964</v>
      </c>
      <c r="M3723">
        <v>66</v>
      </c>
      <c r="N3723">
        <v>42</v>
      </c>
      <c r="P3723">
        <v>0</v>
      </c>
      <c r="R3723" t="s">
        <v>116</v>
      </c>
      <c r="S3723" t="s">
        <v>241</v>
      </c>
      <c r="T3723" t="s">
        <v>3642</v>
      </c>
      <c r="U3723">
        <v>0</v>
      </c>
      <c r="V3723">
        <v>0</v>
      </c>
      <c r="Y3723">
        <v>0</v>
      </c>
      <c r="AA3723" t="s">
        <v>157</v>
      </c>
      <c r="AE3723">
        <v>0</v>
      </c>
      <c r="AF3723" t="s">
        <v>81</v>
      </c>
      <c r="AL3723">
        <v>65</v>
      </c>
      <c r="AN3723" t="s">
        <v>252</v>
      </c>
      <c r="AR3723">
        <v>0</v>
      </c>
      <c r="AX3723">
        <v>510</v>
      </c>
      <c r="AY3723" t="s">
        <v>3643</v>
      </c>
      <c r="AZ3723">
        <v>3085</v>
      </c>
      <c r="BA3723">
        <v>2370</v>
      </c>
      <c r="BC3723">
        <v>20230</v>
      </c>
      <c r="BD3723" t="s">
        <v>59</v>
      </c>
    </row>
    <row r="3724" spans="1:56" x14ac:dyDescent="0.25">
      <c r="A3724">
        <v>1</v>
      </c>
      <c r="B3724">
        <v>3</v>
      </c>
      <c r="C3724">
        <v>1</v>
      </c>
      <c r="D3724">
        <v>500371910000</v>
      </c>
      <c r="E3724" t="s">
        <v>3645</v>
      </c>
      <c r="G3724">
        <v>85</v>
      </c>
      <c r="H3724">
        <v>3</v>
      </c>
      <c r="I3724">
        <v>21</v>
      </c>
      <c r="J3724" t="str">
        <f t="shared" si="58"/>
        <v>03-01-2021</v>
      </c>
      <c r="K3724">
        <v>30000</v>
      </c>
      <c r="L3724">
        <v>420</v>
      </c>
      <c r="M3724">
        <v>16</v>
      </c>
      <c r="N3724">
        <v>28</v>
      </c>
      <c r="P3724">
        <v>0</v>
      </c>
      <c r="Q3724">
        <v>1</v>
      </c>
      <c r="R3724" t="s">
        <v>116</v>
      </c>
      <c r="S3724" t="s">
        <v>135</v>
      </c>
      <c r="T3724" t="s">
        <v>112</v>
      </c>
      <c r="U3724">
        <v>0</v>
      </c>
      <c r="V3724">
        <v>0</v>
      </c>
      <c r="Y3724">
        <v>0</v>
      </c>
      <c r="AA3724" t="s">
        <v>157</v>
      </c>
      <c r="AE3724">
        <v>0</v>
      </c>
      <c r="AF3724" t="s">
        <v>81</v>
      </c>
      <c r="AL3724">
        <v>65</v>
      </c>
      <c r="AN3724" t="s">
        <v>252</v>
      </c>
      <c r="AP3724" t="s">
        <v>56</v>
      </c>
      <c r="AR3724">
        <v>0</v>
      </c>
      <c r="AS3724" t="s">
        <v>73</v>
      </c>
      <c r="AT3724" t="s">
        <v>74</v>
      </c>
      <c r="AV3724" t="s">
        <v>74</v>
      </c>
      <c r="AX3724">
        <v>510</v>
      </c>
      <c r="AY3724" t="s">
        <v>3646</v>
      </c>
      <c r="AZ3724">
        <v>2085</v>
      </c>
      <c r="BA3724">
        <v>490</v>
      </c>
      <c r="BC3724">
        <v>9400</v>
      </c>
      <c r="BD3724" t="s">
        <v>59</v>
      </c>
    </row>
    <row r="3725" spans="1:56" x14ac:dyDescent="0.25">
      <c r="A3725">
        <v>1</v>
      </c>
      <c r="B3725">
        <v>3</v>
      </c>
      <c r="C3725">
        <v>18</v>
      </c>
      <c r="D3725">
        <v>530200900000</v>
      </c>
      <c r="E3725" t="s">
        <v>3694</v>
      </c>
      <c r="G3725">
        <v>120</v>
      </c>
      <c r="H3725">
        <v>3</v>
      </c>
      <c r="I3725">
        <v>21</v>
      </c>
      <c r="J3725" t="str">
        <f t="shared" si="58"/>
        <v>03-18-2021</v>
      </c>
      <c r="K3725">
        <v>198500</v>
      </c>
      <c r="L3725">
        <v>1356</v>
      </c>
      <c r="M3725">
        <v>0</v>
      </c>
      <c r="N3725">
        <v>0</v>
      </c>
      <c r="P3725">
        <v>0</v>
      </c>
      <c r="Q3725">
        <v>1</v>
      </c>
      <c r="R3725">
        <v>5</v>
      </c>
      <c r="S3725" t="s">
        <v>460</v>
      </c>
      <c r="T3725" t="s">
        <v>76</v>
      </c>
      <c r="U3725">
        <v>3</v>
      </c>
      <c r="V3725">
        <v>882</v>
      </c>
      <c r="W3725" t="s">
        <v>71</v>
      </c>
      <c r="X3725" t="s">
        <v>63</v>
      </c>
      <c r="Y3725">
        <v>440</v>
      </c>
      <c r="Z3725" t="s">
        <v>64</v>
      </c>
      <c r="AA3725" t="s">
        <v>65</v>
      </c>
      <c r="AB3725" t="s">
        <v>66</v>
      </c>
      <c r="AC3725" t="s">
        <v>67</v>
      </c>
      <c r="AE3725">
        <v>5</v>
      </c>
      <c r="AF3725" t="s">
        <v>88</v>
      </c>
      <c r="AK3725" t="s">
        <v>71</v>
      </c>
      <c r="AL3725">
        <v>20</v>
      </c>
      <c r="AN3725" t="s">
        <v>72</v>
      </c>
      <c r="AP3725" t="s">
        <v>56</v>
      </c>
      <c r="AR3725">
        <v>0</v>
      </c>
      <c r="AS3725" t="s">
        <v>73</v>
      </c>
      <c r="AT3725" t="s">
        <v>74</v>
      </c>
      <c r="AV3725" t="s">
        <v>74</v>
      </c>
      <c r="AX3725">
        <v>510</v>
      </c>
      <c r="AY3725" t="s">
        <v>429</v>
      </c>
      <c r="AZ3725">
        <v>4120</v>
      </c>
      <c r="BA3725">
        <v>11710</v>
      </c>
      <c r="BC3725">
        <v>142770</v>
      </c>
      <c r="BD3725" t="s">
        <v>59</v>
      </c>
    </row>
    <row r="3726" spans="1:56" x14ac:dyDescent="0.25">
      <c r="A3726">
        <v>1</v>
      </c>
      <c r="B3726">
        <v>3</v>
      </c>
      <c r="C3726">
        <v>24</v>
      </c>
      <c r="D3726">
        <v>530271700100</v>
      </c>
      <c r="E3726" t="s">
        <v>3701</v>
      </c>
      <c r="G3726">
        <v>133</v>
      </c>
      <c r="H3726">
        <v>3</v>
      </c>
      <c r="I3726">
        <v>21</v>
      </c>
      <c r="J3726" t="str">
        <f t="shared" si="58"/>
        <v>03-24-2021</v>
      </c>
      <c r="K3726">
        <v>400000</v>
      </c>
      <c r="L3726">
        <v>2346</v>
      </c>
      <c r="M3726">
        <v>0</v>
      </c>
      <c r="N3726">
        <v>0</v>
      </c>
      <c r="P3726">
        <v>2.149</v>
      </c>
      <c r="Q3726">
        <v>2</v>
      </c>
      <c r="R3726">
        <v>2</v>
      </c>
      <c r="S3726">
        <v>41</v>
      </c>
      <c r="T3726" t="s">
        <v>62</v>
      </c>
      <c r="U3726">
        <v>3</v>
      </c>
      <c r="V3726">
        <v>1498</v>
      </c>
      <c r="X3726" t="s">
        <v>63</v>
      </c>
      <c r="Y3726">
        <v>840</v>
      </c>
      <c r="Z3726" t="s">
        <v>64</v>
      </c>
      <c r="AA3726" t="s">
        <v>65</v>
      </c>
      <c r="AB3726" t="s">
        <v>66</v>
      </c>
      <c r="AC3726" t="s">
        <v>67</v>
      </c>
      <c r="AE3726">
        <v>6</v>
      </c>
      <c r="AF3726" t="s">
        <v>68</v>
      </c>
      <c r="AG3726" t="s">
        <v>69</v>
      </c>
      <c r="AI3726" t="s">
        <v>70</v>
      </c>
      <c r="AK3726" t="s">
        <v>71</v>
      </c>
      <c r="AL3726">
        <v>9</v>
      </c>
      <c r="AN3726" t="s">
        <v>310</v>
      </c>
      <c r="AP3726" t="s">
        <v>56</v>
      </c>
      <c r="AR3726">
        <v>0</v>
      </c>
      <c r="AS3726" t="s">
        <v>73</v>
      </c>
      <c r="AX3726">
        <v>510</v>
      </c>
      <c r="AY3726" t="s">
        <v>429</v>
      </c>
      <c r="AZ3726">
        <v>2133</v>
      </c>
      <c r="BA3726">
        <v>18400</v>
      </c>
      <c r="BC3726">
        <v>253140</v>
      </c>
      <c r="BD3726" t="s">
        <v>59</v>
      </c>
    </row>
    <row r="3727" spans="1:56" x14ac:dyDescent="0.25">
      <c r="A3727">
        <v>1</v>
      </c>
      <c r="B3727">
        <v>3</v>
      </c>
      <c r="C3727">
        <v>18</v>
      </c>
      <c r="D3727">
        <v>610721800000</v>
      </c>
      <c r="E3727" t="s">
        <v>4057</v>
      </c>
      <c r="G3727">
        <v>123</v>
      </c>
      <c r="H3727">
        <v>3</v>
      </c>
      <c r="I3727">
        <v>21</v>
      </c>
      <c r="J3727" t="str">
        <f t="shared" si="58"/>
        <v>03-18-2021</v>
      </c>
      <c r="K3727">
        <v>42000</v>
      </c>
      <c r="L3727">
        <v>0</v>
      </c>
      <c r="M3727">
        <v>58</v>
      </c>
      <c r="N3727">
        <v>140</v>
      </c>
      <c r="P3727">
        <v>0</v>
      </c>
      <c r="U3727">
        <v>0</v>
      </c>
      <c r="V3727">
        <v>0</v>
      </c>
      <c r="Y3727">
        <v>0</v>
      </c>
      <c r="AE3727">
        <v>0</v>
      </c>
      <c r="AP3727" t="s">
        <v>56</v>
      </c>
      <c r="AR3727">
        <v>6119</v>
      </c>
      <c r="AS3727" t="s">
        <v>73</v>
      </c>
      <c r="AT3727" t="s">
        <v>213</v>
      </c>
      <c r="AV3727" t="s">
        <v>213</v>
      </c>
      <c r="AX3727">
        <v>510</v>
      </c>
      <c r="AY3727" t="s">
        <v>58</v>
      </c>
      <c r="AZ3727">
        <v>4123</v>
      </c>
      <c r="BA3727">
        <v>7770</v>
      </c>
      <c r="BC3727">
        <v>45090</v>
      </c>
      <c r="BD3727" t="s">
        <v>59</v>
      </c>
    </row>
    <row r="3728" spans="1:56" x14ac:dyDescent="0.25">
      <c r="A3728">
        <v>1</v>
      </c>
      <c r="B3728">
        <v>3</v>
      </c>
      <c r="C3728">
        <v>23</v>
      </c>
      <c r="D3728">
        <v>610951700000</v>
      </c>
      <c r="E3728" t="s">
        <v>4148</v>
      </c>
      <c r="G3728">
        <v>128</v>
      </c>
      <c r="H3728">
        <v>3</v>
      </c>
      <c r="I3728">
        <v>21</v>
      </c>
      <c r="J3728" t="str">
        <f t="shared" si="58"/>
        <v>03-23-2021</v>
      </c>
      <c r="K3728">
        <v>145900</v>
      </c>
      <c r="L3728">
        <v>1392</v>
      </c>
      <c r="M3728">
        <v>100</v>
      </c>
      <c r="N3728">
        <v>100</v>
      </c>
      <c r="P3728">
        <v>0</v>
      </c>
      <c r="Q3728">
        <v>1</v>
      </c>
      <c r="R3728">
        <v>1</v>
      </c>
      <c r="S3728">
        <v>9621</v>
      </c>
      <c r="T3728" t="s">
        <v>163</v>
      </c>
      <c r="U3728">
        <v>2</v>
      </c>
      <c r="V3728">
        <v>0</v>
      </c>
      <c r="X3728" t="s">
        <v>63</v>
      </c>
      <c r="Y3728">
        <v>720</v>
      </c>
      <c r="Z3728" t="s">
        <v>64</v>
      </c>
      <c r="AA3728" t="s">
        <v>432</v>
      </c>
      <c r="AB3728" t="s">
        <v>66</v>
      </c>
      <c r="AC3728" t="s">
        <v>77</v>
      </c>
      <c r="AE3728">
        <v>7</v>
      </c>
      <c r="AF3728" t="s">
        <v>102</v>
      </c>
      <c r="AG3728" t="s">
        <v>69</v>
      </c>
      <c r="AK3728" t="s">
        <v>71</v>
      </c>
      <c r="AL3728">
        <v>35</v>
      </c>
      <c r="AN3728" t="s">
        <v>72</v>
      </c>
      <c r="AP3728" t="s">
        <v>56</v>
      </c>
      <c r="AR3728">
        <v>6116</v>
      </c>
      <c r="AS3728" t="s">
        <v>73</v>
      </c>
      <c r="AT3728" t="s">
        <v>213</v>
      </c>
      <c r="AV3728" t="s">
        <v>213</v>
      </c>
      <c r="AX3728">
        <v>510</v>
      </c>
      <c r="AY3728" t="s">
        <v>58</v>
      </c>
      <c r="AZ3728">
        <v>5128</v>
      </c>
      <c r="BA3728">
        <v>14600</v>
      </c>
      <c r="BC3728">
        <v>94890</v>
      </c>
      <c r="BD3728" t="s">
        <v>59</v>
      </c>
    </row>
    <row r="3729" spans="1:56" x14ac:dyDescent="0.25">
      <c r="A3729">
        <v>1</v>
      </c>
      <c r="B3729">
        <v>3</v>
      </c>
      <c r="C3729">
        <v>9</v>
      </c>
      <c r="D3729">
        <v>610961400000</v>
      </c>
      <c r="E3729" t="s">
        <v>4150</v>
      </c>
      <c r="G3729">
        <v>100</v>
      </c>
      <c r="H3729">
        <v>3</v>
      </c>
      <c r="I3729">
        <v>21</v>
      </c>
      <c r="J3729" t="str">
        <f t="shared" si="58"/>
        <v>03-09-2021</v>
      </c>
      <c r="K3729">
        <v>140000</v>
      </c>
      <c r="L3729">
        <v>1416</v>
      </c>
      <c r="M3729">
        <v>100</v>
      </c>
      <c r="N3729">
        <v>100</v>
      </c>
      <c r="P3729">
        <v>0</v>
      </c>
      <c r="Q3729">
        <v>1</v>
      </c>
      <c r="R3729">
        <v>1</v>
      </c>
      <c r="S3729">
        <v>9671</v>
      </c>
      <c r="T3729" t="s">
        <v>163</v>
      </c>
      <c r="U3729">
        <v>2</v>
      </c>
      <c r="V3729">
        <v>0</v>
      </c>
      <c r="Y3729">
        <v>552</v>
      </c>
      <c r="Z3729" t="s">
        <v>64</v>
      </c>
      <c r="AA3729" t="s">
        <v>208</v>
      </c>
      <c r="AB3729" t="s">
        <v>66</v>
      </c>
      <c r="AC3729" t="s">
        <v>77</v>
      </c>
      <c r="AE3729">
        <v>4</v>
      </c>
      <c r="AF3729" t="s">
        <v>102</v>
      </c>
      <c r="AG3729" t="s">
        <v>69</v>
      </c>
      <c r="AK3729" t="s">
        <v>71</v>
      </c>
      <c r="AL3729">
        <v>30</v>
      </c>
      <c r="AN3729" t="s">
        <v>82</v>
      </c>
      <c r="AP3729" t="s">
        <v>56</v>
      </c>
      <c r="AR3729">
        <v>6116</v>
      </c>
      <c r="AS3729" t="s">
        <v>73</v>
      </c>
      <c r="AT3729" t="s">
        <v>213</v>
      </c>
      <c r="AV3729" t="s">
        <v>213</v>
      </c>
      <c r="AX3729">
        <v>510</v>
      </c>
      <c r="AY3729" t="s">
        <v>58</v>
      </c>
      <c r="AZ3729">
        <v>6100</v>
      </c>
      <c r="BA3729">
        <v>14600</v>
      </c>
      <c r="BC3729">
        <v>91860</v>
      </c>
      <c r="BD3729" t="s">
        <v>59</v>
      </c>
    </row>
    <row r="3730" spans="1:56" x14ac:dyDescent="0.25">
      <c r="A3730">
        <v>1</v>
      </c>
      <c r="B3730">
        <v>3</v>
      </c>
      <c r="C3730">
        <v>3</v>
      </c>
      <c r="D3730">
        <v>610970300000</v>
      </c>
      <c r="E3730" t="s">
        <v>4155</v>
      </c>
      <c r="G3730">
        <v>91</v>
      </c>
      <c r="H3730">
        <v>3</v>
      </c>
      <c r="I3730">
        <v>21</v>
      </c>
      <c r="J3730" t="str">
        <f t="shared" si="58"/>
        <v>03-03-2021</v>
      </c>
      <c r="K3730">
        <v>247000</v>
      </c>
      <c r="L3730">
        <v>2710</v>
      </c>
      <c r="M3730">
        <v>134</v>
      </c>
      <c r="N3730">
        <v>232</v>
      </c>
      <c r="P3730">
        <v>0</v>
      </c>
      <c r="Q3730">
        <v>2</v>
      </c>
      <c r="R3730">
        <v>1</v>
      </c>
      <c r="S3730">
        <v>9662</v>
      </c>
      <c r="T3730" t="s">
        <v>400</v>
      </c>
      <c r="U3730">
        <v>3</v>
      </c>
      <c r="V3730">
        <v>939</v>
      </c>
      <c r="W3730" t="s">
        <v>71</v>
      </c>
      <c r="X3730" t="s">
        <v>63</v>
      </c>
      <c r="Y3730">
        <v>864</v>
      </c>
      <c r="Z3730" t="s">
        <v>64</v>
      </c>
      <c r="AA3730" t="s">
        <v>1620</v>
      </c>
      <c r="AB3730" t="s">
        <v>66</v>
      </c>
      <c r="AC3730" t="s">
        <v>67</v>
      </c>
      <c r="AE3730">
        <v>10</v>
      </c>
      <c r="AF3730" t="s">
        <v>68</v>
      </c>
      <c r="AG3730" t="s">
        <v>69</v>
      </c>
      <c r="AI3730" t="s">
        <v>70</v>
      </c>
      <c r="AK3730" t="s">
        <v>71</v>
      </c>
      <c r="AL3730">
        <v>35</v>
      </c>
      <c r="AN3730" t="s">
        <v>72</v>
      </c>
      <c r="AP3730" t="s">
        <v>56</v>
      </c>
      <c r="AR3730">
        <v>6116</v>
      </c>
      <c r="AS3730" t="s">
        <v>73</v>
      </c>
      <c r="AT3730" t="s">
        <v>213</v>
      </c>
      <c r="AV3730" t="s">
        <v>213</v>
      </c>
      <c r="AX3730">
        <v>510</v>
      </c>
      <c r="AY3730" t="s">
        <v>58</v>
      </c>
      <c r="AZ3730">
        <v>2091</v>
      </c>
      <c r="BA3730">
        <v>28000</v>
      </c>
      <c r="BC3730">
        <v>159740</v>
      </c>
      <c r="BD3730" t="s">
        <v>59</v>
      </c>
    </row>
    <row r="3731" spans="1:56" x14ac:dyDescent="0.25">
      <c r="A3731">
        <v>1</v>
      </c>
      <c r="B3731">
        <v>3</v>
      </c>
      <c r="C3731">
        <v>3</v>
      </c>
      <c r="D3731">
        <v>610971300000</v>
      </c>
      <c r="E3731" t="s">
        <v>4157</v>
      </c>
      <c r="G3731">
        <v>91</v>
      </c>
      <c r="H3731">
        <v>3</v>
      </c>
      <c r="I3731">
        <v>21</v>
      </c>
      <c r="J3731" t="str">
        <f t="shared" si="58"/>
        <v>03-03-2021</v>
      </c>
      <c r="K3731">
        <v>247000</v>
      </c>
      <c r="L3731">
        <v>0</v>
      </c>
      <c r="M3731">
        <v>0</v>
      </c>
      <c r="N3731">
        <v>0</v>
      </c>
      <c r="P3731">
        <v>0</v>
      </c>
      <c r="U3731">
        <v>0</v>
      </c>
      <c r="V3731">
        <v>0</v>
      </c>
      <c r="Y3731">
        <v>0</v>
      </c>
      <c r="AE3731">
        <v>0</v>
      </c>
      <c r="AP3731" t="s">
        <v>56</v>
      </c>
      <c r="AR3731">
        <v>6116</v>
      </c>
      <c r="AS3731" t="s">
        <v>73</v>
      </c>
      <c r="AX3731">
        <v>500</v>
      </c>
      <c r="AY3731" t="s">
        <v>4158</v>
      </c>
      <c r="AZ3731">
        <v>2091</v>
      </c>
      <c r="BA3731">
        <v>0</v>
      </c>
      <c r="BC3731">
        <v>0</v>
      </c>
      <c r="BD3731" t="s">
        <v>59</v>
      </c>
    </row>
    <row r="3732" spans="1:56" x14ac:dyDescent="0.25">
      <c r="A3732">
        <v>1</v>
      </c>
      <c r="B3732">
        <v>2</v>
      </c>
      <c r="C3732">
        <v>1</v>
      </c>
      <c r="D3732">
        <v>10030300000</v>
      </c>
      <c r="E3732" t="s">
        <v>84</v>
      </c>
      <c r="G3732">
        <v>41</v>
      </c>
      <c r="H3732">
        <v>2</v>
      </c>
      <c r="I3732">
        <v>21</v>
      </c>
      <c r="J3732" t="str">
        <f t="shared" si="58"/>
        <v>02-01-2021</v>
      </c>
      <c r="K3732">
        <v>241040</v>
      </c>
      <c r="L3732">
        <v>0</v>
      </c>
      <c r="M3732">
        <v>0</v>
      </c>
      <c r="N3732">
        <v>0</v>
      </c>
      <c r="P3732">
        <v>19.535</v>
      </c>
      <c r="U3732">
        <v>0</v>
      </c>
      <c r="V3732">
        <v>0</v>
      </c>
      <c r="Y3732">
        <v>0</v>
      </c>
      <c r="AE3732">
        <v>0</v>
      </c>
      <c r="AP3732" t="s">
        <v>56</v>
      </c>
      <c r="AR3732">
        <v>0</v>
      </c>
      <c r="AS3732" t="s">
        <v>73</v>
      </c>
      <c r="AX3732">
        <v>110</v>
      </c>
      <c r="AY3732" t="s">
        <v>58</v>
      </c>
      <c r="AZ3732">
        <v>5041</v>
      </c>
      <c r="BA3732">
        <v>129770</v>
      </c>
      <c r="BC3732">
        <v>0</v>
      </c>
      <c r="BD3732" t="s">
        <v>59</v>
      </c>
    </row>
    <row r="3733" spans="1:56" x14ac:dyDescent="0.25">
      <c r="A3733">
        <v>1</v>
      </c>
      <c r="B3733">
        <v>2</v>
      </c>
      <c r="C3733">
        <v>1</v>
      </c>
      <c r="D3733">
        <v>10030400000</v>
      </c>
      <c r="E3733" t="s">
        <v>84</v>
      </c>
      <c r="G3733">
        <v>41</v>
      </c>
      <c r="H3733">
        <v>2</v>
      </c>
      <c r="I3733">
        <v>21</v>
      </c>
      <c r="J3733" t="str">
        <f t="shared" si="58"/>
        <v>02-01-2021</v>
      </c>
      <c r="K3733">
        <v>241040</v>
      </c>
      <c r="L3733">
        <v>0</v>
      </c>
      <c r="M3733">
        <v>0</v>
      </c>
      <c r="N3733">
        <v>0</v>
      </c>
      <c r="P3733">
        <v>10.595000000000001</v>
      </c>
      <c r="U3733">
        <v>0</v>
      </c>
      <c r="V3733">
        <v>0</v>
      </c>
      <c r="Y3733">
        <v>0</v>
      </c>
      <c r="AE3733">
        <v>0</v>
      </c>
      <c r="AP3733" t="s">
        <v>56</v>
      </c>
      <c r="AR3733">
        <v>0</v>
      </c>
      <c r="AS3733" t="s">
        <v>73</v>
      </c>
      <c r="AT3733" t="s">
        <v>74</v>
      </c>
      <c r="AV3733" t="s">
        <v>74</v>
      </c>
      <c r="AX3733">
        <v>110</v>
      </c>
      <c r="AY3733" t="s">
        <v>58</v>
      </c>
      <c r="AZ3733">
        <v>5041</v>
      </c>
      <c r="BA3733">
        <v>74630</v>
      </c>
      <c r="BC3733">
        <v>0</v>
      </c>
      <c r="BD3733" t="s">
        <v>59</v>
      </c>
    </row>
    <row r="3734" spans="1:56" x14ac:dyDescent="0.25">
      <c r="A3734">
        <v>1</v>
      </c>
      <c r="B3734">
        <v>2</v>
      </c>
      <c r="C3734">
        <v>25</v>
      </c>
      <c r="D3734">
        <v>60011000000</v>
      </c>
      <c r="E3734" t="s">
        <v>268</v>
      </c>
      <c r="G3734">
        <v>79</v>
      </c>
      <c r="H3734">
        <v>2</v>
      </c>
      <c r="I3734">
        <v>21</v>
      </c>
      <c r="J3734" t="str">
        <f t="shared" si="58"/>
        <v>02-25-2021</v>
      </c>
      <c r="K3734">
        <v>577618</v>
      </c>
      <c r="L3734">
        <v>1984</v>
      </c>
      <c r="M3734">
        <v>0</v>
      </c>
      <c r="N3734">
        <v>0</v>
      </c>
      <c r="P3734">
        <v>40.1</v>
      </c>
      <c r="Q3734">
        <v>2</v>
      </c>
      <c r="R3734" t="s">
        <v>116</v>
      </c>
      <c r="S3734" t="s">
        <v>269</v>
      </c>
      <c r="T3734" t="s">
        <v>76</v>
      </c>
      <c r="U3734">
        <v>0</v>
      </c>
      <c r="V3734">
        <v>285</v>
      </c>
      <c r="X3734" t="s">
        <v>63</v>
      </c>
      <c r="Y3734">
        <v>768</v>
      </c>
      <c r="Z3734" t="s">
        <v>64</v>
      </c>
      <c r="AA3734" t="s">
        <v>270</v>
      </c>
      <c r="AB3734" t="s">
        <v>66</v>
      </c>
      <c r="AC3734" t="s">
        <v>67</v>
      </c>
      <c r="AE3734">
        <v>8</v>
      </c>
      <c r="AF3734" t="s">
        <v>81</v>
      </c>
      <c r="AK3734" t="s">
        <v>225</v>
      </c>
      <c r="AL3734">
        <v>45</v>
      </c>
      <c r="AN3734" t="s">
        <v>82</v>
      </c>
      <c r="AP3734" t="s">
        <v>56</v>
      </c>
      <c r="AR3734">
        <v>0</v>
      </c>
      <c r="AS3734" t="s">
        <v>73</v>
      </c>
      <c r="AT3734" t="s">
        <v>74</v>
      </c>
      <c r="AV3734" t="s">
        <v>74</v>
      </c>
      <c r="AX3734">
        <v>111</v>
      </c>
      <c r="AY3734" t="s">
        <v>58</v>
      </c>
      <c r="AZ3734">
        <v>3079</v>
      </c>
      <c r="BA3734">
        <v>222060</v>
      </c>
      <c r="BC3734">
        <v>93260</v>
      </c>
      <c r="BD3734" t="s">
        <v>59</v>
      </c>
    </row>
    <row r="3735" spans="1:56" x14ac:dyDescent="0.25">
      <c r="A3735">
        <v>1</v>
      </c>
      <c r="B3735">
        <v>2</v>
      </c>
      <c r="C3735">
        <v>25</v>
      </c>
      <c r="D3735">
        <v>80130200000</v>
      </c>
      <c r="E3735" t="s">
        <v>296</v>
      </c>
      <c r="G3735">
        <v>79</v>
      </c>
      <c r="H3735">
        <v>2</v>
      </c>
      <c r="I3735">
        <v>21</v>
      </c>
      <c r="J3735" t="str">
        <f t="shared" si="58"/>
        <v>02-25-2021</v>
      </c>
      <c r="K3735">
        <v>577618</v>
      </c>
      <c r="L3735">
        <v>0</v>
      </c>
      <c r="M3735">
        <v>0</v>
      </c>
      <c r="N3735">
        <v>0</v>
      </c>
      <c r="P3735">
        <v>78.89</v>
      </c>
      <c r="U3735">
        <v>0</v>
      </c>
      <c r="V3735">
        <v>0</v>
      </c>
      <c r="Y3735">
        <v>0</v>
      </c>
      <c r="AE3735">
        <v>0</v>
      </c>
      <c r="AP3735" t="s">
        <v>56</v>
      </c>
      <c r="AR3735">
        <v>0</v>
      </c>
      <c r="AS3735" t="s">
        <v>73</v>
      </c>
      <c r="AT3735" t="s">
        <v>74</v>
      </c>
      <c r="AX3735">
        <v>199</v>
      </c>
      <c r="AY3735" t="s">
        <v>58</v>
      </c>
      <c r="AZ3735">
        <v>3079</v>
      </c>
      <c r="BA3735">
        <v>448800</v>
      </c>
      <c r="BC3735">
        <v>16570</v>
      </c>
      <c r="BD3735" t="s">
        <v>59</v>
      </c>
    </row>
    <row r="3736" spans="1:56" x14ac:dyDescent="0.25">
      <c r="A3736">
        <v>1</v>
      </c>
      <c r="B3736">
        <v>2</v>
      </c>
      <c r="C3736">
        <v>24</v>
      </c>
      <c r="D3736">
        <v>80161900000</v>
      </c>
      <c r="E3736" t="s">
        <v>320</v>
      </c>
      <c r="G3736">
        <v>75</v>
      </c>
      <c r="H3736">
        <v>2</v>
      </c>
      <c r="I3736">
        <v>21</v>
      </c>
      <c r="J3736" t="str">
        <f t="shared" si="58"/>
        <v>02-24-2021</v>
      </c>
      <c r="K3736">
        <v>195000</v>
      </c>
      <c r="L3736">
        <v>0</v>
      </c>
      <c r="M3736">
        <v>0</v>
      </c>
      <c r="N3736">
        <v>0</v>
      </c>
      <c r="P3736">
        <v>74.08</v>
      </c>
      <c r="U3736">
        <v>0</v>
      </c>
      <c r="V3736">
        <v>0</v>
      </c>
      <c r="Y3736">
        <v>0</v>
      </c>
      <c r="AE3736">
        <v>0</v>
      </c>
      <c r="AP3736" t="s">
        <v>56</v>
      </c>
      <c r="AR3736">
        <v>0</v>
      </c>
      <c r="AS3736" t="s">
        <v>73</v>
      </c>
      <c r="AT3736" t="s">
        <v>74</v>
      </c>
      <c r="AV3736" t="s">
        <v>74</v>
      </c>
      <c r="AX3736">
        <v>110</v>
      </c>
      <c r="AY3736" t="s">
        <v>58</v>
      </c>
      <c r="AZ3736">
        <v>8075</v>
      </c>
      <c r="BA3736">
        <v>473000</v>
      </c>
      <c r="BC3736">
        <v>0</v>
      </c>
      <c r="BD3736" t="s">
        <v>59</v>
      </c>
    </row>
    <row r="3737" spans="1:56" x14ac:dyDescent="0.25">
      <c r="A3737">
        <v>1</v>
      </c>
      <c r="B3737">
        <v>2</v>
      </c>
      <c r="C3737">
        <v>24</v>
      </c>
      <c r="D3737">
        <v>80171400000</v>
      </c>
      <c r="E3737" t="s">
        <v>322</v>
      </c>
      <c r="G3737">
        <v>75</v>
      </c>
      <c r="H3737">
        <v>2</v>
      </c>
      <c r="I3737">
        <v>21</v>
      </c>
      <c r="J3737" t="str">
        <f t="shared" si="58"/>
        <v>02-24-2021</v>
      </c>
      <c r="K3737">
        <v>195000</v>
      </c>
      <c r="L3737">
        <v>0</v>
      </c>
      <c r="M3737">
        <v>0</v>
      </c>
      <c r="N3737">
        <v>0</v>
      </c>
      <c r="P3737">
        <v>40</v>
      </c>
      <c r="U3737">
        <v>0</v>
      </c>
      <c r="V3737">
        <v>0</v>
      </c>
      <c r="Y3737">
        <v>0</v>
      </c>
      <c r="AE3737">
        <v>0</v>
      </c>
      <c r="AR3737">
        <v>0</v>
      </c>
      <c r="AS3737" t="s">
        <v>73</v>
      </c>
      <c r="AX3737">
        <v>110</v>
      </c>
      <c r="AY3737" t="s">
        <v>58</v>
      </c>
      <c r="AZ3737">
        <v>8075</v>
      </c>
      <c r="BA3737">
        <v>277200</v>
      </c>
      <c r="BC3737">
        <v>0</v>
      </c>
      <c r="BD3737" t="s">
        <v>59</v>
      </c>
    </row>
    <row r="3738" spans="1:56" x14ac:dyDescent="0.25">
      <c r="A3738">
        <v>1</v>
      </c>
      <c r="B3738">
        <v>2</v>
      </c>
      <c r="C3738">
        <v>2</v>
      </c>
      <c r="D3738">
        <v>190341700200</v>
      </c>
      <c r="E3738" t="s">
        <v>837</v>
      </c>
      <c r="G3738">
        <v>45</v>
      </c>
      <c r="H3738">
        <v>2</v>
      </c>
      <c r="I3738">
        <v>21</v>
      </c>
      <c r="J3738" t="str">
        <f t="shared" si="58"/>
        <v>02-02-2021</v>
      </c>
      <c r="K3738">
        <v>10000</v>
      </c>
      <c r="L3738">
        <v>0</v>
      </c>
      <c r="M3738">
        <v>0</v>
      </c>
      <c r="N3738">
        <v>0</v>
      </c>
      <c r="P3738">
        <v>1.665</v>
      </c>
      <c r="U3738">
        <v>0</v>
      </c>
      <c r="V3738">
        <v>0</v>
      </c>
      <c r="Y3738">
        <v>0</v>
      </c>
      <c r="AE3738">
        <v>0</v>
      </c>
      <c r="AP3738" t="s">
        <v>56</v>
      </c>
      <c r="AR3738">
        <v>0</v>
      </c>
      <c r="AS3738" t="s">
        <v>73</v>
      </c>
      <c r="AX3738">
        <v>110</v>
      </c>
      <c r="AY3738" t="s">
        <v>58</v>
      </c>
      <c r="AZ3738">
        <v>2045</v>
      </c>
      <c r="BA3738">
        <v>7030</v>
      </c>
      <c r="BC3738">
        <v>0</v>
      </c>
      <c r="BD3738" t="s">
        <v>59</v>
      </c>
    </row>
    <row r="3739" spans="1:56" x14ac:dyDescent="0.25">
      <c r="A3739">
        <v>1</v>
      </c>
      <c r="B3739">
        <v>2</v>
      </c>
      <c r="C3739">
        <v>3</v>
      </c>
      <c r="D3739">
        <v>210511200000</v>
      </c>
      <c r="E3739" t="s">
        <v>880</v>
      </c>
      <c r="G3739">
        <v>46</v>
      </c>
      <c r="H3739">
        <v>2</v>
      </c>
      <c r="I3739">
        <v>21</v>
      </c>
      <c r="J3739" t="str">
        <f t="shared" si="58"/>
        <v>02-03-2021</v>
      </c>
      <c r="K3739">
        <v>120000</v>
      </c>
      <c r="L3739">
        <v>0</v>
      </c>
      <c r="M3739">
        <v>66</v>
      </c>
      <c r="N3739">
        <v>132</v>
      </c>
      <c r="P3739">
        <v>0</v>
      </c>
      <c r="U3739">
        <v>0</v>
      </c>
      <c r="V3739">
        <v>0</v>
      </c>
      <c r="Y3739">
        <v>0</v>
      </c>
      <c r="AE3739">
        <v>0</v>
      </c>
      <c r="AR3739">
        <v>2121</v>
      </c>
      <c r="AS3739" t="s">
        <v>73</v>
      </c>
      <c r="AX3739">
        <v>500</v>
      </c>
      <c r="AY3739" t="s">
        <v>442</v>
      </c>
      <c r="AZ3739">
        <v>7046</v>
      </c>
      <c r="BA3739">
        <v>0</v>
      </c>
      <c r="BC3739">
        <v>0</v>
      </c>
      <c r="BD3739" t="s">
        <v>59</v>
      </c>
    </row>
    <row r="3740" spans="1:56" x14ac:dyDescent="0.25">
      <c r="A3740">
        <v>1</v>
      </c>
      <c r="B3740">
        <v>2</v>
      </c>
      <c r="C3740">
        <v>3</v>
      </c>
      <c r="D3740">
        <v>210511300000</v>
      </c>
      <c r="E3740" t="s">
        <v>881</v>
      </c>
      <c r="G3740">
        <v>46</v>
      </c>
      <c r="H3740">
        <v>2</v>
      </c>
      <c r="I3740">
        <v>21</v>
      </c>
      <c r="J3740" t="str">
        <f t="shared" si="58"/>
        <v>02-03-2021</v>
      </c>
      <c r="K3740">
        <v>120000</v>
      </c>
      <c r="L3740">
        <v>0</v>
      </c>
      <c r="M3740">
        <v>74</v>
      </c>
      <c r="N3740">
        <v>132</v>
      </c>
      <c r="P3740">
        <v>0</v>
      </c>
      <c r="U3740">
        <v>0</v>
      </c>
      <c r="V3740">
        <v>0</v>
      </c>
      <c r="Y3740">
        <v>0</v>
      </c>
      <c r="AE3740">
        <v>0</v>
      </c>
      <c r="AR3740">
        <v>2121</v>
      </c>
      <c r="AS3740" t="s">
        <v>73</v>
      </c>
      <c r="AX3740">
        <v>500</v>
      </c>
      <c r="AY3740" t="s">
        <v>58</v>
      </c>
      <c r="AZ3740">
        <v>6046</v>
      </c>
      <c r="BA3740">
        <v>0</v>
      </c>
      <c r="BC3740">
        <v>0</v>
      </c>
      <c r="BD3740" t="s">
        <v>59</v>
      </c>
    </row>
    <row r="3741" spans="1:56" x14ac:dyDescent="0.25">
      <c r="A3741">
        <v>1</v>
      </c>
      <c r="B3741">
        <v>2</v>
      </c>
      <c r="C3741">
        <v>3</v>
      </c>
      <c r="D3741">
        <v>210511400000</v>
      </c>
      <c r="E3741" t="s">
        <v>881</v>
      </c>
      <c r="G3741">
        <v>46</v>
      </c>
      <c r="H3741">
        <v>2</v>
      </c>
      <c r="I3741">
        <v>21</v>
      </c>
      <c r="J3741" t="str">
        <f t="shared" si="58"/>
        <v>02-03-2021</v>
      </c>
      <c r="K3741">
        <v>120000</v>
      </c>
      <c r="L3741">
        <v>0</v>
      </c>
      <c r="M3741">
        <v>149</v>
      </c>
      <c r="N3741">
        <v>132</v>
      </c>
      <c r="P3741">
        <v>0</v>
      </c>
      <c r="U3741">
        <v>0</v>
      </c>
      <c r="V3741">
        <v>0</v>
      </c>
      <c r="Y3741">
        <v>0</v>
      </c>
      <c r="AE3741">
        <v>0</v>
      </c>
      <c r="AR3741">
        <v>2121</v>
      </c>
      <c r="AS3741" t="s">
        <v>73</v>
      </c>
      <c r="AX3741">
        <v>500</v>
      </c>
      <c r="AY3741" t="s">
        <v>58</v>
      </c>
      <c r="AZ3741">
        <v>6046</v>
      </c>
      <c r="BA3741">
        <v>5630</v>
      </c>
      <c r="BC3741">
        <v>0</v>
      </c>
      <c r="BD3741" t="s">
        <v>59</v>
      </c>
    </row>
    <row r="3742" spans="1:56" x14ac:dyDescent="0.25">
      <c r="A3742">
        <v>1</v>
      </c>
      <c r="B3742">
        <v>2</v>
      </c>
      <c r="C3742">
        <v>3</v>
      </c>
      <c r="D3742">
        <v>210530700000</v>
      </c>
      <c r="E3742" t="s">
        <v>883</v>
      </c>
      <c r="G3742">
        <v>46</v>
      </c>
      <c r="H3742">
        <v>2</v>
      </c>
      <c r="I3742">
        <v>21</v>
      </c>
      <c r="J3742" t="str">
        <f t="shared" si="58"/>
        <v>02-03-2021</v>
      </c>
      <c r="K3742">
        <v>120000</v>
      </c>
      <c r="L3742">
        <v>1488</v>
      </c>
      <c r="M3742">
        <v>132</v>
      </c>
      <c r="N3742">
        <v>132</v>
      </c>
      <c r="P3742">
        <v>0</v>
      </c>
      <c r="Q3742">
        <v>2</v>
      </c>
      <c r="R3742" t="s">
        <v>116</v>
      </c>
      <c r="S3742" t="s">
        <v>266</v>
      </c>
      <c r="T3742" t="s">
        <v>76</v>
      </c>
      <c r="U3742">
        <v>3</v>
      </c>
      <c r="V3742">
        <v>952</v>
      </c>
      <c r="X3742" t="s">
        <v>63</v>
      </c>
      <c r="Y3742">
        <v>576</v>
      </c>
      <c r="Z3742" t="s">
        <v>92</v>
      </c>
      <c r="AA3742" t="s">
        <v>152</v>
      </c>
      <c r="AB3742" t="s">
        <v>66</v>
      </c>
      <c r="AC3742" t="s">
        <v>67</v>
      </c>
      <c r="AE3742">
        <v>8</v>
      </c>
      <c r="AF3742" t="s">
        <v>81</v>
      </c>
      <c r="AK3742" t="s">
        <v>71</v>
      </c>
      <c r="AL3742">
        <v>37</v>
      </c>
      <c r="AN3742" t="s">
        <v>138</v>
      </c>
      <c r="AP3742" t="s">
        <v>56</v>
      </c>
      <c r="AR3742">
        <v>2121</v>
      </c>
      <c r="AS3742" t="s">
        <v>73</v>
      </c>
      <c r="AT3742" t="s">
        <v>74</v>
      </c>
      <c r="AV3742" t="s">
        <v>74</v>
      </c>
      <c r="AX3742">
        <v>510</v>
      </c>
      <c r="AY3742" t="s">
        <v>58</v>
      </c>
      <c r="AZ3742">
        <v>7046</v>
      </c>
      <c r="BA3742">
        <v>5690</v>
      </c>
      <c r="BC3742">
        <v>69000</v>
      </c>
      <c r="BD3742" t="s">
        <v>59</v>
      </c>
    </row>
    <row r="3743" spans="1:56" x14ac:dyDescent="0.25">
      <c r="A3743">
        <v>1</v>
      </c>
      <c r="B3743">
        <v>2</v>
      </c>
      <c r="C3743">
        <v>19</v>
      </c>
      <c r="D3743">
        <v>220031400000</v>
      </c>
      <c r="E3743" t="s">
        <v>903</v>
      </c>
      <c r="G3743">
        <v>68</v>
      </c>
      <c r="H3743">
        <v>2</v>
      </c>
      <c r="I3743">
        <v>21</v>
      </c>
      <c r="J3743" t="str">
        <f t="shared" si="58"/>
        <v>02-19-2021</v>
      </c>
      <c r="K3743">
        <v>67000</v>
      </c>
      <c r="L3743">
        <v>972</v>
      </c>
      <c r="M3743">
        <v>0</v>
      </c>
      <c r="N3743">
        <v>0</v>
      </c>
      <c r="P3743">
        <v>1.296</v>
      </c>
      <c r="Q3743">
        <v>1</v>
      </c>
      <c r="R3743">
        <v>1</v>
      </c>
      <c r="S3743">
        <v>9951</v>
      </c>
      <c r="T3743" t="s">
        <v>112</v>
      </c>
      <c r="U3743">
        <v>0</v>
      </c>
      <c r="V3743">
        <v>0</v>
      </c>
      <c r="X3743" t="s">
        <v>63</v>
      </c>
      <c r="Y3743">
        <v>529</v>
      </c>
      <c r="Z3743" t="s">
        <v>64</v>
      </c>
      <c r="AA3743" t="s">
        <v>79</v>
      </c>
      <c r="AB3743" t="s">
        <v>66</v>
      </c>
      <c r="AC3743" t="s">
        <v>67</v>
      </c>
      <c r="AE3743">
        <v>4</v>
      </c>
      <c r="AF3743" t="s">
        <v>81</v>
      </c>
      <c r="AK3743" t="s">
        <v>71</v>
      </c>
      <c r="AL3743">
        <v>22</v>
      </c>
      <c r="AN3743" t="s">
        <v>138</v>
      </c>
      <c r="AP3743" t="s">
        <v>56</v>
      </c>
      <c r="AR3743">
        <v>0</v>
      </c>
      <c r="AS3743" t="s">
        <v>73</v>
      </c>
      <c r="AT3743" t="s">
        <v>74</v>
      </c>
      <c r="AV3743" t="s">
        <v>74</v>
      </c>
      <c r="AX3743">
        <v>510</v>
      </c>
      <c r="AY3743" t="s">
        <v>58</v>
      </c>
      <c r="AZ3743">
        <v>1068</v>
      </c>
      <c r="BA3743">
        <v>21430</v>
      </c>
      <c r="BC3743">
        <v>58000</v>
      </c>
      <c r="BD3743" t="s">
        <v>59</v>
      </c>
    </row>
    <row r="3744" spans="1:56" x14ac:dyDescent="0.25">
      <c r="A3744">
        <v>1</v>
      </c>
      <c r="B3744">
        <v>2</v>
      </c>
      <c r="C3744">
        <v>1</v>
      </c>
      <c r="D3744">
        <v>220210500100</v>
      </c>
      <c r="E3744" t="s">
        <v>952</v>
      </c>
      <c r="G3744">
        <v>43</v>
      </c>
      <c r="H3744">
        <v>2</v>
      </c>
      <c r="I3744">
        <v>21</v>
      </c>
      <c r="J3744" t="str">
        <f t="shared" si="58"/>
        <v>02-01-2021</v>
      </c>
      <c r="K3744">
        <v>68000</v>
      </c>
      <c r="L3744">
        <v>2534</v>
      </c>
      <c r="M3744">
        <v>0</v>
      </c>
      <c r="N3744">
        <v>0</v>
      </c>
      <c r="P3744">
        <v>3.2349999999999999</v>
      </c>
      <c r="Q3744">
        <v>2</v>
      </c>
      <c r="R3744" t="s">
        <v>116</v>
      </c>
      <c r="S3744" t="s">
        <v>231</v>
      </c>
      <c r="T3744" t="s">
        <v>112</v>
      </c>
      <c r="U3744">
        <v>4</v>
      </c>
      <c r="V3744">
        <v>0</v>
      </c>
      <c r="X3744" t="s">
        <v>63</v>
      </c>
      <c r="Y3744">
        <v>324</v>
      </c>
      <c r="Z3744" t="s">
        <v>92</v>
      </c>
      <c r="AA3744" t="s">
        <v>164</v>
      </c>
      <c r="AB3744" t="s">
        <v>137</v>
      </c>
      <c r="AC3744" t="s">
        <v>67</v>
      </c>
      <c r="AE3744">
        <v>9</v>
      </c>
      <c r="AF3744" t="s">
        <v>81</v>
      </c>
      <c r="AI3744" t="s">
        <v>70</v>
      </c>
      <c r="AK3744" t="s">
        <v>71</v>
      </c>
      <c r="AL3744">
        <v>47</v>
      </c>
      <c r="AN3744" t="s">
        <v>170</v>
      </c>
      <c r="AP3744" t="s">
        <v>56</v>
      </c>
      <c r="AR3744">
        <v>0</v>
      </c>
      <c r="AS3744" t="s">
        <v>73</v>
      </c>
      <c r="AT3744" t="s">
        <v>74</v>
      </c>
      <c r="AV3744" t="s">
        <v>74</v>
      </c>
      <c r="AX3744">
        <v>510</v>
      </c>
      <c r="AY3744" t="s">
        <v>58</v>
      </c>
      <c r="AZ3744">
        <v>2043</v>
      </c>
      <c r="BA3744">
        <v>16000</v>
      </c>
      <c r="BC3744">
        <v>111710</v>
      </c>
      <c r="BD3744" t="s">
        <v>59</v>
      </c>
    </row>
    <row r="3745" spans="1:56" x14ac:dyDescent="0.25">
      <c r="A3745">
        <v>1</v>
      </c>
      <c r="B3745">
        <v>2</v>
      </c>
      <c r="C3745">
        <v>8</v>
      </c>
      <c r="D3745">
        <v>220220800000</v>
      </c>
      <c r="E3745" t="s">
        <v>957</v>
      </c>
      <c r="G3745">
        <v>56</v>
      </c>
      <c r="H3745">
        <v>2</v>
      </c>
      <c r="I3745">
        <v>21</v>
      </c>
      <c r="J3745" t="str">
        <f t="shared" si="58"/>
        <v>02-08-2021</v>
      </c>
      <c r="K3745">
        <v>85000</v>
      </c>
      <c r="L3745">
        <v>1912</v>
      </c>
      <c r="M3745">
        <v>0</v>
      </c>
      <c r="N3745">
        <v>0</v>
      </c>
      <c r="P3745">
        <v>0.61</v>
      </c>
      <c r="Q3745">
        <v>2</v>
      </c>
      <c r="R3745" t="s">
        <v>116</v>
      </c>
      <c r="S3745" t="s">
        <v>231</v>
      </c>
      <c r="T3745" t="s">
        <v>112</v>
      </c>
      <c r="U3745">
        <v>0</v>
      </c>
      <c r="V3745">
        <v>0</v>
      </c>
      <c r="X3745" t="s">
        <v>63</v>
      </c>
      <c r="Y3745">
        <v>840</v>
      </c>
      <c r="Z3745" t="s">
        <v>92</v>
      </c>
      <c r="AA3745" t="s">
        <v>958</v>
      </c>
      <c r="AB3745" t="s">
        <v>66</v>
      </c>
      <c r="AC3745" t="s">
        <v>67</v>
      </c>
      <c r="AE3745">
        <v>9</v>
      </c>
      <c r="AF3745" t="s">
        <v>81</v>
      </c>
      <c r="AK3745" t="s">
        <v>71</v>
      </c>
      <c r="AL3745">
        <v>45</v>
      </c>
      <c r="AN3745" t="s">
        <v>72</v>
      </c>
      <c r="AP3745" t="s">
        <v>56</v>
      </c>
      <c r="AR3745">
        <v>0</v>
      </c>
      <c r="AS3745" t="s">
        <v>73</v>
      </c>
      <c r="AT3745" t="s">
        <v>74</v>
      </c>
      <c r="AV3745" t="s">
        <v>74</v>
      </c>
      <c r="AX3745">
        <v>510</v>
      </c>
      <c r="AY3745" t="s">
        <v>959</v>
      </c>
      <c r="AZ3745">
        <v>7056</v>
      </c>
      <c r="BA3745">
        <v>6400</v>
      </c>
      <c r="BC3745">
        <v>90030</v>
      </c>
      <c r="BD3745" t="s">
        <v>59</v>
      </c>
    </row>
    <row r="3746" spans="1:56" x14ac:dyDescent="0.25">
      <c r="A3746">
        <v>1</v>
      </c>
      <c r="B3746">
        <v>2</v>
      </c>
      <c r="C3746">
        <v>22</v>
      </c>
      <c r="D3746">
        <v>240781100000</v>
      </c>
      <c r="E3746" t="s">
        <v>1174</v>
      </c>
      <c r="G3746">
        <v>70</v>
      </c>
      <c r="H3746">
        <v>2</v>
      </c>
      <c r="I3746">
        <v>21</v>
      </c>
      <c r="J3746" t="str">
        <f t="shared" si="58"/>
        <v>02-22-2021</v>
      </c>
      <c r="K3746">
        <v>16000</v>
      </c>
      <c r="L3746">
        <v>0</v>
      </c>
      <c r="M3746">
        <v>173</v>
      </c>
      <c r="N3746">
        <v>346</v>
      </c>
      <c r="P3746">
        <v>0</v>
      </c>
      <c r="U3746">
        <v>0</v>
      </c>
      <c r="V3746">
        <v>0</v>
      </c>
      <c r="Y3746">
        <v>0</v>
      </c>
      <c r="AE3746">
        <v>0</v>
      </c>
      <c r="AP3746" t="s">
        <v>56</v>
      </c>
      <c r="AR3746">
        <v>2430</v>
      </c>
      <c r="AS3746" t="s">
        <v>73</v>
      </c>
      <c r="AT3746" t="s">
        <v>213</v>
      </c>
      <c r="AV3746" t="s">
        <v>213</v>
      </c>
      <c r="AX3746">
        <v>500</v>
      </c>
      <c r="AY3746" t="s">
        <v>58</v>
      </c>
      <c r="AZ3746">
        <v>8070</v>
      </c>
      <c r="BA3746">
        <v>7890</v>
      </c>
      <c r="BC3746">
        <v>0</v>
      </c>
      <c r="BD3746" t="s">
        <v>59</v>
      </c>
    </row>
    <row r="3747" spans="1:56" x14ac:dyDescent="0.25">
      <c r="A3747">
        <v>1</v>
      </c>
      <c r="B3747">
        <v>2</v>
      </c>
      <c r="C3747">
        <v>5</v>
      </c>
      <c r="D3747">
        <v>250020400000</v>
      </c>
      <c r="E3747" t="s">
        <v>1214</v>
      </c>
      <c r="G3747">
        <v>51</v>
      </c>
      <c r="H3747">
        <v>2</v>
      </c>
      <c r="I3747">
        <v>21</v>
      </c>
      <c r="J3747" t="str">
        <f t="shared" si="58"/>
        <v>02-05-2021</v>
      </c>
      <c r="K3747">
        <v>443750</v>
      </c>
      <c r="L3747">
        <v>0</v>
      </c>
      <c r="M3747">
        <v>0</v>
      </c>
      <c r="N3747">
        <v>0</v>
      </c>
      <c r="P3747">
        <v>81.05</v>
      </c>
      <c r="U3747">
        <v>0</v>
      </c>
      <c r="V3747">
        <v>0</v>
      </c>
      <c r="Y3747">
        <v>0</v>
      </c>
      <c r="AE3747">
        <v>0</v>
      </c>
      <c r="AP3747" t="s">
        <v>56</v>
      </c>
      <c r="AR3747">
        <v>0</v>
      </c>
      <c r="AS3747" t="s">
        <v>73</v>
      </c>
      <c r="AT3747" t="s">
        <v>74</v>
      </c>
      <c r="AV3747" t="s">
        <v>74</v>
      </c>
      <c r="AX3747">
        <v>110</v>
      </c>
      <c r="AY3747" t="s">
        <v>423</v>
      </c>
      <c r="AZ3747">
        <v>2051</v>
      </c>
      <c r="BA3747">
        <v>455430</v>
      </c>
      <c r="BC3747">
        <v>0</v>
      </c>
      <c r="BD3747" t="s">
        <v>59</v>
      </c>
    </row>
    <row r="3748" spans="1:56" x14ac:dyDescent="0.25">
      <c r="A3748">
        <v>1</v>
      </c>
      <c r="B3748">
        <v>2</v>
      </c>
      <c r="C3748">
        <v>4</v>
      </c>
      <c r="D3748">
        <v>250021100000</v>
      </c>
      <c r="E3748" t="s">
        <v>1215</v>
      </c>
      <c r="G3748">
        <v>49</v>
      </c>
      <c r="H3748">
        <v>2</v>
      </c>
      <c r="I3748">
        <v>21</v>
      </c>
      <c r="J3748" t="str">
        <f t="shared" si="58"/>
        <v>02-04-2021</v>
      </c>
      <c r="K3748">
        <v>62000</v>
      </c>
      <c r="L3748">
        <v>1530</v>
      </c>
      <c r="M3748">
        <v>0</v>
      </c>
      <c r="N3748">
        <v>0</v>
      </c>
      <c r="P3748">
        <v>1</v>
      </c>
      <c r="Q3748">
        <v>1</v>
      </c>
      <c r="R3748">
        <v>1</v>
      </c>
      <c r="S3748">
        <v>9601</v>
      </c>
      <c r="T3748" t="s">
        <v>112</v>
      </c>
      <c r="U3748">
        <v>3</v>
      </c>
      <c r="V3748">
        <v>0</v>
      </c>
      <c r="Y3748">
        <v>432</v>
      </c>
      <c r="Z3748" t="s">
        <v>64</v>
      </c>
      <c r="AA3748" t="s">
        <v>1216</v>
      </c>
      <c r="AB3748" t="s">
        <v>66</v>
      </c>
      <c r="AC3748" t="s">
        <v>67</v>
      </c>
      <c r="AE3748">
        <v>8</v>
      </c>
      <c r="AF3748" t="s">
        <v>81</v>
      </c>
      <c r="AK3748" t="s">
        <v>71</v>
      </c>
      <c r="AL3748">
        <v>40</v>
      </c>
      <c r="AN3748" t="s">
        <v>82</v>
      </c>
      <c r="AP3748" t="s">
        <v>56</v>
      </c>
      <c r="AR3748">
        <v>0</v>
      </c>
      <c r="AS3748" t="s">
        <v>73</v>
      </c>
      <c r="AT3748" t="s">
        <v>74</v>
      </c>
      <c r="AV3748" t="s">
        <v>74</v>
      </c>
      <c r="AX3748">
        <v>510</v>
      </c>
      <c r="AY3748" t="s">
        <v>429</v>
      </c>
      <c r="AZ3748">
        <v>5049</v>
      </c>
      <c r="BA3748">
        <v>13490</v>
      </c>
      <c r="BC3748">
        <v>92230</v>
      </c>
      <c r="BD3748" t="s">
        <v>59</v>
      </c>
    </row>
    <row r="3749" spans="1:56" x14ac:dyDescent="0.25">
      <c r="A3749">
        <v>1</v>
      </c>
      <c r="B3749">
        <v>2</v>
      </c>
      <c r="C3749">
        <v>25</v>
      </c>
      <c r="D3749">
        <v>250051900100</v>
      </c>
      <c r="E3749" t="s">
        <v>427</v>
      </c>
      <c r="G3749">
        <v>78</v>
      </c>
      <c r="H3749">
        <v>2</v>
      </c>
      <c r="I3749">
        <v>21</v>
      </c>
      <c r="J3749" t="str">
        <f t="shared" si="58"/>
        <v>02-25-2021</v>
      </c>
      <c r="K3749">
        <v>55000</v>
      </c>
      <c r="L3749">
        <v>0</v>
      </c>
      <c r="M3749">
        <v>0</v>
      </c>
      <c r="N3749">
        <v>0</v>
      </c>
      <c r="P3749">
        <v>9.5</v>
      </c>
      <c r="U3749">
        <v>0</v>
      </c>
      <c r="V3749">
        <v>0</v>
      </c>
      <c r="Y3749">
        <v>0</v>
      </c>
      <c r="AE3749">
        <v>0</v>
      </c>
      <c r="AP3749" t="s">
        <v>56</v>
      </c>
      <c r="AR3749">
        <v>0</v>
      </c>
      <c r="AS3749" t="s">
        <v>73</v>
      </c>
      <c r="AX3749">
        <v>110</v>
      </c>
      <c r="AY3749" t="s">
        <v>58</v>
      </c>
      <c r="AZ3749">
        <v>1078</v>
      </c>
      <c r="BA3749">
        <v>0</v>
      </c>
      <c r="BC3749">
        <v>0</v>
      </c>
      <c r="BD3749" t="s">
        <v>59</v>
      </c>
    </row>
    <row r="3750" spans="1:56" x14ac:dyDescent="0.25">
      <c r="A3750">
        <v>1</v>
      </c>
      <c r="B3750">
        <v>2</v>
      </c>
      <c r="C3750">
        <v>26</v>
      </c>
      <c r="D3750">
        <v>270542000000</v>
      </c>
      <c r="E3750" t="s">
        <v>1431</v>
      </c>
      <c r="G3750">
        <v>80</v>
      </c>
      <c r="H3750">
        <v>2</v>
      </c>
      <c r="I3750">
        <v>21</v>
      </c>
      <c r="J3750" t="str">
        <f t="shared" si="58"/>
        <v>02-26-2021</v>
      </c>
      <c r="K3750">
        <v>122500</v>
      </c>
      <c r="L3750">
        <v>1732</v>
      </c>
      <c r="M3750">
        <v>63</v>
      </c>
      <c r="N3750">
        <v>182</v>
      </c>
      <c r="P3750">
        <v>0</v>
      </c>
      <c r="Q3750" t="s">
        <v>61</v>
      </c>
      <c r="R3750">
        <v>1</v>
      </c>
      <c r="S3750">
        <v>9021</v>
      </c>
      <c r="T3750" t="s">
        <v>62</v>
      </c>
      <c r="U3750">
        <v>0</v>
      </c>
      <c r="V3750">
        <v>900</v>
      </c>
      <c r="X3750" t="s">
        <v>63</v>
      </c>
      <c r="Y3750">
        <v>960</v>
      </c>
      <c r="Z3750" t="s">
        <v>92</v>
      </c>
      <c r="AA3750" t="s">
        <v>152</v>
      </c>
      <c r="AB3750" t="s">
        <v>66</v>
      </c>
      <c r="AC3750" t="s">
        <v>67</v>
      </c>
      <c r="AE3750">
        <v>9</v>
      </c>
      <c r="AF3750" t="s">
        <v>88</v>
      </c>
      <c r="AK3750" t="s">
        <v>225</v>
      </c>
      <c r="AL3750">
        <v>45</v>
      </c>
      <c r="AN3750" t="s">
        <v>138</v>
      </c>
      <c r="AP3750" t="s">
        <v>56</v>
      </c>
      <c r="AR3750">
        <v>2716</v>
      </c>
      <c r="AS3750" t="s">
        <v>73</v>
      </c>
      <c r="AT3750" t="s">
        <v>213</v>
      </c>
      <c r="AV3750" t="s">
        <v>213</v>
      </c>
      <c r="AX3750">
        <v>510</v>
      </c>
      <c r="AY3750" t="s">
        <v>473</v>
      </c>
      <c r="AZ3750">
        <v>4080</v>
      </c>
      <c r="BA3750">
        <v>7570</v>
      </c>
      <c r="BC3750">
        <v>86970</v>
      </c>
      <c r="BD3750" t="s">
        <v>59</v>
      </c>
    </row>
    <row r="3751" spans="1:56" x14ac:dyDescent="0.25">
      <c r="A3751">
        <v>1</v>
      </c>
      <c r="B3751">
        <v>2</v>
      </c>
      <c r="C3751">
        <v>26</v>
      </c>
      <c r="D3751">
        <v>280071600200</v>
      </c>
      <c r="E3751" t="s">
        <v>104</v>
      </c>
      <c r="G3751">
        <v>83</v>
      </c>
      <c r="H3751">
        <v>2</v>
      </c>
      <c r="I3751">
        <v>21</v>
      </c>
      <c r="J3751" t="str">
        <f t="shared" si="58"/>
        <v>02-26-2021</v>
      </c>
      <c r="K3751">
        <v>33345</v>
      </c>
      <c r="L3751">
        <v>0</v>
      </c>
      <c r="M3751">
        <v>0</v>
      </c>
      <c r="N3751">
        <v>0</v>
      </c>
      <c r="P3751">
        <v>2.1360000000000001</v>
      </c>
      <c r="U3751">
        <v>0</v>
      </c>
      <c r="V3751">
        <v>0</v>
      </c>
      <c r="Y3751">
        <v>0</v>
      </c>
      <c r="AE3751">
        <v>0</v>
      </c>
      <c r="AP3751" t="s">
        <v>56</v>
      </c>
      <c r="AR3751">
        <v>0</v>
      </c>
      <c r="AS3751" t="s">
        <v>73</v>
      </c>
      <c r="AX3751">
        <v>110</v>
      </c>
      <c r="AY3751" t="s">
        <v>58</v>
      </c>
      <c r="AZ3751">
        <v>1083</v>
      </c>
      <c r="BA3751">
        <v>0</v>
      </c>
      <c r="BC3751">
        <v>0</v>
      </c>
      <c r="BD3751" t="s">
        <v>59</v>
      </c>
    </row>
    <row r="3752" spans="1:56" x14ac:dyDescent="0.25">
      <c r="A3752">
        <v>1</v>
      </c>
      <c r="B3752">
        <v>2</v>
      </c>
      <c r="C3752">
        <v>5</v>
      </c>
      <c r="D3752">
        <v>300461600000</v>
      </c>
      <c r="E3752" t="s">
        <v>1592</v>
      </c>
      <c r="G3752">
        <v>52</v>
      </c>
      <c r="H3752">
        <v>2</v>
      </c>
      <c r="I3752">
        <v>21</v>
      </c>
      <c r="J3752" t="str">
        <f t="shared" si="58"/>
        <v>02-05-2021</v>
      </c>
      <c r="K3752">
        <v>189900</v>
      </c>
      <c r="L3752">
        <v>1539</v>
      </c>
      <c r="M3752">
        <v>132</v>
      </c>
      <c r="N3752">
        <v>140</v>
      </c>
      <c r="P3752">
        <v>0</v>
      </c>
      <c r="Q3752">
        <v>1</v>
      </c>
      <c r="R3752">
        <v>1</v>
      </c>
      <c r="S3752">
        <v>9731</v>
      </c>
      <c r="T3752" t="s">
        <v>163</v>
      </c>
      <c r="U3752">
        <v>0</v>
      </c>
      <c r="V3752">
        <v>0</v>
      </c>
      <c r="X3752" t="s">
        <v>63</v>
      </c>
      <c r="Y3752">
        <v>572</v>
      </c>
      <c r="Z3752" t="s">
        <v>64</v>
      </c>
      <c r="AA3752" t="s">
        <v>208</v>
      </c>
      <c r="AB3752" t="s">
        <v>66</v>
      </c>
      <c r="AC3752" t="s">
        <v>67</v>
      </c>
      <c r="AE3752">
        <v>7</v>
      </c>
      <c r="AF3752" t="s">
        <v>88</v>
      </c>
      <c r="AK3752" t="s">
        <v>71</v>
      </c>
      <c r="AL3752">
        <v>22</v>
      </c>
      <c r="AN3752" t="s">
        <v>310</v>
      </c>
      <c r="AP3752" t="s">
        <v>56</v>
      </c>
      <c r="AR3752">
        <v>3085</v>
      </c>
      <c r="AS3752" t="s">
        <v>73</v>
      </c>
      <c r="AT3752" t="s">
        <v>74</v>
      </c>
      <c r="AV3752" t="s">
        <v>74</v>
      </c>
      <c r="AX3752">
        <v>510</v>
      </c>
      <c r="AY3752" t="s">
        <v>58</v>
      </c>
      <c r="AZ3752">
        <v>8052</v>
      </c>
      <c r="BA3752">
        <v>22830</v>
      </c>
      <c r="BC3752">
        <v>136740</v>
      </c>
      <c r="BD3752" t="s">
        <v>59</v>
      </c>
    </row>
    <row r="3753" spans="1:56" x14ac:dyDescent="0.25">
      <c r="A3753">
        <v>1</v>
      </c>
      <c r="B3753">
        <v>2</v>
      </c>
      <c r="C3753">
        <v>17</v>
      </c>
      <c r="D3753">
        <v>300461700000</v>
      </c>
      <c r="E3753" t="s">
        <v>1593</v>
      </c>
      <c r="G3753">
        <v>63</v>
      </c>
      <c r="H3753">
        <v>2</v>
      </c>
      <c r="I3753">
        <v>21</v>
      </c>
      <c r="J3753" t="str">
        <f t="shared" si="58"/>
        <v>02-17-2021</v>
      </c>
      <c r="K3753">
        <v>155000</v>
      </c>
      <c r="L3753">
        <v>1681</v>
      </c>
      <c r="M3753">
        <v>132</v>
      </c>
      <c r="N3753">
        <v>140</v>
      </c>
      <c r="P3753">
        <v>0</v>
      </c>
      <c r="R3753">
        <v>1</v>
      </c>
      <c r="S3753">
        <v>9701</v>
      </c>
      <c r="T3753" t="s">
        <v>163</v>
      </c>
      <c r="U3753">
        <v>0</v>
      </c>
      <c r="V3753">
        <v>0</v>
      </c>
      <c r="X3753" t="s">
        <v>63</v>
      </c>
      <c r="Y3753">
        <v>754</v>
      </c>
      <c r="Z3753" t="s">
        <v>64</v>
      </c>
      <c r="AA3753" t="s">
        <v>164</v>
      </c>
      <c r="AB3753" t="s">
        <v>66</v>
      </c>
      <c r="AC3753" t="s">
        <v>77</v>
      </c>
      <c r="AE3753">
        <v>5</v>
      </c>
      <c r="AF3753" t="s">
        <v>88</v>
      </c>
      <c r="AK3753" t="s">
        <v>71</v>
      </c>
      <c r="AL3753">
        <v>30</v>
      </c>
      <c r="AN3753" t="s">
        <v>310</v>
      </c>
      <c r="AP3753" t="s">
        <v>56</v>
      </c>
      <c r="AR3753">
        <v>3085</v>
      </c>
      <c r="AS3753" t="s">
        <v>73</v>
      </c>
      <c r="AT3753" t="s">
        <v>74</v>
      </c>
      <c r="AV3753" t="s">
        <v>213</v>
      </c>
      <c r="AX3753">
        <v>510</v>
      </c>
      <c r="AY3753" t="s">
        <v>58</v>
      </c>
      <c r="AZ3753">
        <v>4063</v>
      </c>
      <c r="BA3753">
        <v>22830</v>
      </c>
      <c r="BC3753">
        <v>128690</v>
      </c>
      <c r="BD3753" t="s">
        <v>59</v>
      </c>
    </row>
    <row r="3754" spans="1:56" x14ac:dyDescent="0.25">
      <c r="A3754">
        <v>1</v>
      </c>
      <c r="B3754">
        <v>2</v>
      </c>
      <c r="C3754">
        <v>10</v>
      </c>
      <c r="D3754">
        <v>310080400000</v>
      </c>
      <c r="E3754" t="s">
        <v>1701</v>
      </c>
      <c r="G3754">
        <v>59</v>
      </c>
      <c r="H3754">
        <v>2</v>
      </c>
      <c r="I3754">
        <v>21</v>
      </c>
      <c r="J3754" t="str">
        <f t="shared" si="58"/>
        <v>02-10-2021</v>
      </c>
      <c r="K3754">
        <v>160000</v>
      </c>
      <c r="L3754">
        <v>1160</v>
      </c>
      <c r="M3754">
        <v>66</v>
      </c>
      <c r="N3754">
        <v>140</v>
      </c>
      <c r="P3754">
        <v>0</v>
      </c>
      <c r="Q3754" t="s">
        <v>98</v>
      </c>
      <c r="R3754">
        <v>3</v>
      </c>
      <c r="S3754" t="s">
        <v>1394</v>
      </c>
      <c r="T3754" t="s">
        <v>100</v>
      </c>
      <c r="U3754">
        <v>3</v>
      </c>
      <c r="V3754">
        <v>258</v>
      </c>
      <c r="X3754" t="s">
        <v>63</v>
      </c>
      <c r="Y3754">
        <v>480</v>
      </c>
      <c r="Z3754" t="s">
        <v>64</v>
      </c>
      <c r="AA3754" t="s">
        <v>164</v>
      </c>
      <c r="AB3754" t="s">
        <v>66</v>
      </c>
      <c r="AC3754" t="s">
        <v>67</v>
      </c>
      <c r="AE3754">
        <v>8</v>
      </c>
      <c r="AF3754" t="s">
        <v>102</v>
      </c>
      <c r="AG3754" t="s">
        <v>69</v>
      </c>
      <c r="AK3754" t="s">
        <v>71</v>
      </c>
      <c r="AL3754">
        <v>35</v>
      </c>
      <c r="AN3754" t="s">
        <v>82</v>
      </c>
      <c r="AP3754" t="s">
        <v>56</v>
      </c>
      <c r="AR3754">
        <v>3117</v>
      </c>
      <c r="AS3754" t="s">
        <v>73</v>
      </c>
      <c r="AT3754" t="s">
        <v>213</v>
      </c>
      <c r="AV3754" t="s">
        <v>213</v>
      </c>
      <c r="AX3754">
        <v>510</v>
      </c>
      <c r="AY3754" t="s">
        <v>58</v>
      </c>
      <c r="AZ3754">
        <v>4059</v>
      </c>
      <c r="BA3754">
        <v>10770</v>
      </c>
      <c r="BC3754">
        <v>106660</v>
      </c>
      <c r="BD3754" t="s">
        <v>59</v>
      </c>
    </row>
    <row r="3755" spans="1:56" x14ac:dyDescent="0.25">
      <c r="A3755">
        <v>1</v>
      </c>
      <c r="B3755">
        <v>2</v>
      </c>
      <c r="C3755">
        <v>19</v>
      </c>
      <c r="D3755">
        <v>310210600000</v>
      </c>
      <c r="E3755" t="s">
        <v>1727</v>
      </c>
      <c r="G3755">
        <v>66</v>
      </c>
      <c r="H3755">
        <v>2</v>
      </c>
      <c r="I3755">
        <v>21</v>
      </c>
      <c r="J3755" t="str">
        <f t="shared" si="58"/>
        <v>02-19-2021</v>
      </c>
      <c r="K3755">
        <v>87000</v>
      </c>
      <c r="L3755">
        <v>2034</v>
      </c>
      <c r="M3755">
        <v>80</v>
      </c>
      <c r="N3755">
        <v>180</v>
      </c>
      <c r="P3755">
        <v>0</v>
      </c>
      <c r="Q3755" t="s">
        <v>115</v>
      </c>
      <c r="R3755" t="s">
        <v>116</v>
      </c>
      <c r="S3755" t="s">
        <v>135</v>
      </c>
      <c r="T3755" t="s">
        <v>722</v>
      </c>
      <c r="U3755">
        <v>3</v>
      </c>
      <c r="V3755">
        <v>322</v>
      </c>
      <c r="X3755" t="s">
        <v>63</v>
      </c>
      <c r="Y3755">
        <v>848</v>
      </c>
      <c r="Z3755" t="s">
        <v>64</v>
      </c>
      <c r="AA3755" t="s">
        <v>259</v>
      </c>
      <c r="AB3755" t="s">
        <v>66</v>
      </c>
      <c r="AC3755" t="s">
        <v>67</v>
      </c>
      <c r="AE3755">
        <v>9</v>
      </c>
      <c r="AF3755" t="s">
        <v>102</v>
      </c>
      <c r="AG3755" t="s">
        <v>69</v>
      </c>
      <c r="AK3755" t="s">
        <v>71</v>
      </c>
      <c r="AL3755">
        <v>45</v>
      </c>
      <c r="AN3755" t="s">
        <v>82</v>
      </c>
      <c r="AP3755" t="s">
        <v>56</v>
      </c>
      <c r="AR3755">
        <v>3116</v>
      </c>
      <c r="AS3755" t="s">
        <v>73</v>
      </c>
      <c r="AT3755" t="s">
        <v>213</v>
      </c>
      <c r="AV3755" t="s">
        <v>213</v>
      </c>
      <c r="AX3755">
        <v>510</v>
      </c>
      <c r="AY3755" t="s">
        <v>58</v>
      </c>
      <c r="AZ3755">
        <v>2066</v>
      </c>
      <c r="BA3755">
        <v>22910</v>
      </c>
      <c r="BC3755">
        <v>95860</v>
      </c>
      <c r="BD3755" t="s">
        <v>59</v>
      </c>
    </row>
    <row r="3756" spans="1:56" x14ac:dyDescent="0.25">
      <c r="A3756">
        <v>1</v>
      </c>
      <c r="B3756">
        <v>2</v>
      </c>
      <c r="C3756">
        <v>1</v>
      </c>
      <c r="D3756">
        <v>320350200000</v>
      </c>
      <c r="E3756" t="s">
        <v>1406</v>
      </c>
      <c r="G3756">
        <v>40</v>
      </c>
      <c r="H3756">
        <v>2</v>
      </c>
      <c r="I3756">
        <v>21</v>
      </c>
      <c r="J3756" t="str">
        <f t="shared" si="58"/>
        <v>02-01-2021</v>
      </c>
      <c r="K3756">
        <v>203500</v>
      </c>
      <c r="L3756">
        <v>0</v>
      </c>
      <c r="M3756">
        <v>0</v>
      </c>
      <c r="N3756">
        <v>0</v>
      </c>
      <c r="P3756">
        <v>0</v>
      </c>
      <c r="U3756">
        <v>0</v>
      </c>
      <c r="V3756">
        <v>0</v>
      </c>
      <c r="Y3756">
        <v>0</v>
      </c>
      <c r="AE3756">
        <v>0</v>
      </c>
      <c r="AP3756" t="s">
        <v>56</v>
      </c>
      <c r="AR3756">
        <v>3254</v>
      </c>
      <c r="AS3756" t="s">
        <v>73</v>
      </c>
      <c r="AT3756" t="s">
        <v>213</v>
      </c>
      <c r="AV3756" t="s">
        <v>213</v>
      </c>
      <c r="AX3756">
        <v>500</v>
      </c>
      <c r="AY3756" t="s">
        <v>58</v>
      </c>
      <c r="AZ3756">
        <v>5040</v>
      </c>
      <c r="BA3756">
        <v>0</v>
      </c>
      <c r="BC3756">
        <v>0</v>
      </c>
      <c r="BD3756" t="s">
        <v>59</v>
      </c>
    </row>
    <row r="3757" spans="1:56" x14ac:dyDescent="0.25">
      <c r="A3757">
        <v>1</v>
      </c>
      <c r="B3757">
        <v>2</v>
      </c>
      <c r="C3757">
        <v>1</v>
      </c>
      <c r="D3757">
        <v>320350300000</v>
      </c>
      <c r="E3757" t="s">
        <v>1988</v>
      </c>
      <c r="G3757">
        <v>40</v>
      </c>
      <c r="H3757">
        <v>2</v>
      </c>
      <c r="I3757">
        <v>21</v>
      </c>
      <c r="J3757" t="str">
        <f t="shared" si="58"/>
        <v>02-01-2021</v>
      </c>
      <c r="K3757">
        <v>203500</v>
      </c>
      <c r="L3757">
        <v>3004</v>
      </c>
      <c r="M3757">
        <v>120</v>
      </c>
      <c r="N3757">
        <v>160</v>
      </c>
      <c r="P3757">
        <v>0</v>
      </c>
      <c r="Q3757" t="s">
        <v>1353</v>
      </c>
      <c r="R3757" t="s">
        <v>116</v>
      </c>
      <c r="S3757" t="s">
        <v>123</v>
      </c>
      <c r="T3757" t="s">
        <v>76</v>
      </c>
      <c r="U3757">
        <v>0</v>
      </c>
      <c r="V3757">
        <v>1430</v>
      </c>
      <c r="X3757" t="s">
        <v>63</v>
      </c>
      <c r="Y3757">
        <v>560</v>
      </c>
      <c r="Z3757" t="s">
        <v>92</v>
      </c>
      <c r="AA3757" t="s">
        <v>617</v>
      </c>
      <c r="AB3757" t="s">
        <v>66</v>
      </c>
      <c r="AC3757" t="s">
        <v>77</v>
      </c>
      <c r="AE3757">
        <v>16</v>
      </c>
      <c r="AF3757" t="s">
        <v>68</v>
      </c>
      <c r="AG3757" t="s">
        <v>69</v>
      </c>
      <c r="AI3757" t="s">
        <v>70</v>
      </c>
      <c r="AK3757" t="s">
        <v>71</v>
      </c>
      <c r="AL3757">
        <v>40</v>
      </c>
      <c r="AN3757" t="s">
        <v>310</v>
      </c>
      <c r="AP3757" t="s">
        <v>56</v>
      </c>
      <c r="AR3757">
        <v>3254</v>
      </c>
      <c r="AS3757" t="s">
        <v>73</v>
      </c>
      <c r="AT3757" t="s">
        <v>213</v>
      </c>
      <c r="AV3757" t="s">
        <v>213</v>
      </c>
      <c r="AX3757">
        <v>510</v>
      </c>
      <c r="AY3757" t="s">
        <v>58</v>
      </c>
      <c r="AZ3757">
        <v>5040</v>
      </c>
      <c r="BA3757">
        <v>16430</v>
      </c>
      <c r="BC3757">
        <v>186830</v>
      </c>
      <c r="BD3757" t="s">
        <v>59</v>
      </c>
    </row>
    <row r="3758" spans="1:56" x14ac:dyDescent="0.25">
      <c r="A3758">
        <v>1</v>
      </c>
      <c r="B3758">
        <v>2</v>
      </c>
      <c r="C3758">
        <v>12</v>
      </c>
      <c r="D3758">
        <v>320611900000</v>
      </c>
      <c r="E3758" t="s">
        <v>2087</v>
      </c>
      <c r="G3758">
        <v>60</v>
      </c>
      <c r="H3758">
        <v>2</v>
      </c>
      <c r="I3758">
        <v>21</v>
      </c>
      <c r="J3758" t="str">
        <f t="shared" si="58"/>
        <v>02-12-2021</v>
      </c>
      <c r="K3758">
        <v>60000</v>
      </c>
      <c r="L3758">
        <v>960</v>
      </c>
      <c r="M3758">
        <v>75</v>
      </c>
      <c r="N3758">
        <v>125</v>
      </c>
      <c r="P3758">
        <v>0</v>
      </c>
      <c r="Q3758">
        <v>1</v>
      </c>
      <c r="R3758">
        <v>1</v>
      </c>
      <c r="S3758">
        <v>9901</v>
      </c>
      <c r="T3758" t="s">
        <v>112</v>
      </c>
      <c r="U3758">
        <v>0</v>
      </c>
      <c r="V3758">
        <v>0</v>
      </c>
      <c r="Y3758">
        <v>330</v>
      </c>
      <c r="Z3758" t="s">
        <v>64</v>
      </c>
      <c r="AA3758" t="s">
        <v>164</v>
      </c>
      <c r="AB3758" t="s">
        <v>66</v>
      </c>
      <c r="AC3758" t="s">
        <v>67</v>
      </c>
      <c r="AE3758">
        <v>5</v>
      </c>
      <c r="AF3758" t="s">
        <v>102</v>
      </c>
      <c r="AG3758" t="s">
        <v>69</v>
      </c>
      <c r="AK3758" t="s">
        <v>71</v>
      </c>
      <c r="AL3758">
        <v>28</v>
      </c>
      <c r="AN3758" t="s">
        <v>170</v>
      </c>
      <c r="AP3758" t="s">
        <v>56</v>
      </c>
      <c r="AR3758">
        <v>3243</v>
      </c>
      <c r="AS3758" t="s">
        <v>73</v>
      </c>
      <c r="AX3758">
        <v>510</v>
      </c>
      <c r="AY3758" t="s">
        <v>58</v>
      </c>
      <c r="AZ3758">
        <v>3060</v>
      </c>
      <c r="BA3758">
        <v>8170</v>
      </c>
      <c r="BC3758">
        <v>57510</v>
      </c>
      <c r="BD3758" t="s">
        <v>59</v>
      </c>
    </row>
    <row r="3759" spans="1:56" x14ac:dyDescent="0.25">
      <c r="A3759">
        <v>1</v>
      </c>
      <c r="B3759">
        <v>2</v>
      </c>
      <c r="C3759">
        <v>2</v>
      </c>
      <c r="D3759">
        <v>320641910000</v>
      </c>
      <c r="E3759" t="s">
        <v>2102</v>
      </c>
      <c r="G3759">
        <v>44</v>
      </c>
      <c r="H3759">
        <v>2</v>
      </c>
      <c r="I3759">
        <v>21</v>
      </c>
      <c r="J3759" t="str">
        <f t="shared" si="58"/>
        <v>02-02-2021</v>
      </c>
      <c r="K3759">
        <v>285000</v>
      </c>
      <c r="L3759">
        <v>2156</v>
      </c>
      <c r="M3759">
        <v>193</v>
      </c>
      <c r="N3759">
        <v>161</v>
      </c>
      <c r="P3759">
        <v>0</v>
      </c>
      <c r="Q3759">
        <v>1</v>
      </c>
      <c r="R3759">
        <v>1</v>
      </c>
      <c r="S3759">
        <v>9801</v>
      </c>
      <c r="T3759" t="s">
        <v>86</v>
      </c>
      <c r="U3759">
        <v>0</v>
      </c>
      <c r="V3759">
        <v>2156</v>
      </c>
      <c r="W3759" t="s">
        <v>71</v>
      </c>
      <c r="X3759" t="s">
        <v>63</v>
      </c>
      <c r="Y3759">
        <v>728</v>
      </c>
      <c r="Z3759" t="s">
        <v>64</v>
      </c>
      <c r="AA3759" t="s">
        <v>208</v>
      </c>
      <c r="AB3759" t="s">
        <v>66</v>
      </c>
      <c r="AC3759" t="s">
        <v>77</v>
      </c>
      <c r="AE3759">
        <v>10</v>
      </c>
      <c r="AF3759" t="s">
        <v>161</v>
      </c>
      <c r="AG3759" t="s">
        <v>69</v>
      </c>
      <c r="AK3759" t="s">
        <v>71</v>
      </c>
      <c r="AL3759">
        <v>26</v>
      </c>
      <c r="AN3759" t="s">
        <v>72</v>
      </c>
      <c r="AP3759" t="s">
        <v>56</v>
      </c>
      <c r="AR3759">
        <v>3247</v>
      </c>
      <c r="AS3759" t="s">
        <v>73</v>
      </c>
      <c r="AT3759" t="s">
        <v>213</v>
      </c>
      <c r="AV3759" t="s">
        <v>213</v>
      </c>
      <c r="AX3759">
        <v>510</v>
      </c>
      <c r="AY3759" t="s">
        <v>489</v>
      </c>
      <c r="AZ3759">
        <v>2044</v>
      </c>
      <c r="BA3759">
        <v>30260</v>
      </c>
      <c r="BC3759">
        <v>185910</v>
      </c>
      <c r="BD3759" t="s">
        <v>59</v>
      </c>
    </row>
    <row r="3760" spans="1:56" x14ac:dyDescent="0.25">
      <c r="A3760">
        <v>1</v>
      </c>
      <c r="B3760">
        <v>2</v>
      </c>
      <c r="C3760">
        <v>9</v>
      </c>
      <c r="D3760">
        <v>321050410000</v>
      </c>
      <c r="E3760" t="s">
        <v>2368</v>
      </c>
      <c r="G3760">
        <v>58</v>
      </c>
      <c r="H3760">
        <v>2</v>
      </c>
      <c r="I3760">
        <v>21</v>
      </c>
      <c r="J3760" t="str">
        <f t="shared" si="58"/>
        <v>02-09-2021</v>
      </c>
      <c r="K3760">
        <v>126000</v>
      </c>
      <c r="L3760">
        <v>1134</v>
      </c>
      <c r="M3760">
        <v>53</v>
      </c>
      <c r="N3760">
        <v>150</v>
      </c>
      <c r="P3760">
        <v>0</v>
      </c>
      <c r="Q3760">
        <v>1</v>
      </c>
      <c r="R3760">
        <v>2</v>
      </c>
      <c r="S3760">
        <v>101</v>
      </c>
      <c r="T3760" t="s">
        <v>112</v>
      </c>
      <c r="U3760">
        <v>3</v>
      </c>
      <c r="V3760">
        <v>0</v>
      </c>
      <c r="X3760" t="s">
        <v>63</v>
      </c>
      <c r="Y3760">
        <v>425</v>
      </c>
      <c r="Z3760" t="s">
        <v>64</v>
      </c>
      <c r="AA3760" t="s">
        <v>65</v>
      </c>
      <c r="AB3760" t="s">
        <v>66</v>
      </c>
      <c r="AC3760" t="s">
        <v>67</v>
      </c>
      <c r="AE3760">
        <v>4</v>
      </c>
      <c r="AF3760" t="s">
        <v>88</v>
      </c>
      <c r="AK3760" t="s">
        <v>71</v>
      </c>
      <c r="AL3760">
        <v>6</v>
      </c>
      <c r="AN3760" t="s">
        <v>170</v>
      </c>
      <c r="AR3760">
        <v>3243</v>
      </c>
      <c r="AX3760">
        <v>510</v>
      </c>
      <c r="AY3760" t="s">
        <v>429</v>
      </c>
      <c r="AZ3760">
        <v>6058</v>
      </c>
      <c r="BA3760">
        <v>6370</v>
      </c>
      <c r="BC3760">
        <v>77170</v>
      </c>
      <c r="BD3760" t="s">
        <v>59</v>
      </c>
    </row>
    <row r="3761" spans="1:56" x14ac:dyDescent="0.25">
      <c r="A3761">
        <v>1</v>
      </c>
      <c r="B3761">
        <v>2</v>
      </c>
      <c r="C3761">
        <v>3</v>
      </c>
      <c r="D3761">
        <v>321671600000</v>
      </c>
      <c r="E3761" t="s">
        <v>2404</v>
      </c>
      <c r="G3761">
        <v>47</v>
      </c>
      <c r="H3761">
        <v>2</v>
      </c>
      <c r="I3761">
        <v>21</v>
      </c>
      <c r="J3761" t="str">
        <f t="shared" si="58"/>
        <v>02-03-2021</v>
      </c>
      <c r="K3761">
        <v>41000</v>
      </c>
      <c r="L3761">
        <v>0</v>
      </c>
      <c r="M3761">
        <v>115</v>
      </c>
      <c r="N3761">
        <v>157</v>
      </c>
      <c r="P3761">
        <v>0</v>
      </c>
      <c r="U3761">
        <v>0</v>
      </c>
      <c r="V3761">
        <v>0</v>
      </c>
      <c r="Y3761">
        <v>0</v>
      </c>
      <c r="AE3761">
        <v>0</v>
      </c>
      <c r="AP3761" t="s">
        <v>56</v>
      </c>
      <c r="AR3761">
        <v>3235</v>
      </c>
      <c r="AS3761" t="s">
        <v>73</v>
      </c>
      <c r="AT3761" t="s">
        <v>213</v>
      </c>
      <c r="AV3761" t="s">
        <v>213</v>
      </c>
      <c r="AX3761">
        <v>500</v>
      </c>
      <c r="AY3761" t="s">
        <v>58</v>
      </c>
      <c r="AZ3761">
        <v>5047</v>
      </c>
      <c r="BA3761">
        <v>25860</v>
      </c>
      <c r="BC3761">
        <v>0</v>
      </c>
      <c r="BD3761" t="s">
        <v>59</v>
      </c>
    </row>
    <row r="3762" spans="1:56" x14ac:dyDescent="0.25">
      <c r="A3762">
        <v>1</v>
      </c>
      <c r="B3762">
        <v>2</v>
      </c>
      <c r="C3762">
        <v>9</v>
      </c>
      <c r="D3762">
        <v>321990000000</v>
      </c>
      <c r="E3762" t="s">
        <v>2447</v>
      </c>
      <c r="G3762">
        <v>57</v>
      </c>
      <c r="H3762">
        <v>2</v>
      </c>
      <c r="I3762">
        <v>21</v>
      </c>
      <c r="J3762" t="str">
        <f t="shared" si="58"/>
        <v>02-09-2021</v>
      </c>
      <c r="K3762">
        <v>220000</v>
      </c>
      <c r="L3762">
        <v>1240</v>
      </c>
      <c r="M3762">
        <v>54</v>
      </c>
      <c r="N3762">
        <v>143</v>
      </c>
      <c r="P3762">
        <v>0.17699999999999999</v>
      </c>
      <c r="Q3762">
        <v>1</v>
      </c>
      <c r="R3762">
        <v>2</v>
      </c>
      <c r="S3762">
        <v>81</v>
      </c>
      <c r="T3762" t="s">
        <v>86</v>
      </c>
      <c r="U3762">
        <v>2</v>
      </c>
      <c r="V3762">
        <v>1240</v>
      </c>
      <c r="X3762" t="s">
        <v>63</v>
      </c>
      <c r="Y3762">
        <v>506</v>
      </c>
      <c r="Z3762" t="s">
        <v>64</v>
      </c>
      <c r="AA3762" t="s">
        <v>96</v>
      </c>
      <c r="AB3762" t="s">
        <v>66</v>
      </c>
      <c r="AC3762" t="s">
        <v>77</v>
      </c>
      <c r="AE3762">
        <v>4</v>
      </c>
      <c r="AF3762" t="s">
        <v>88</v>
      </c>
      <c r="AK3762" t="s">
        <v>71</v>
      </c>
      <c r="AL3762">
        <v>7</v>
      </c>
      <c r="AN3762" t="s">
        <v>310</v>
      </c>
      <c r="AP3762" t="s">
        <v>56</v>
      </c>
      <c r="AR3762">
        <v>3292</v>
      </c>
      <c r="AS3762" t="s">
        <v>73</v>
      </c>
      <c r="AT3762" t="s">
        <v>74</v>
      </c>
      <c r="AV3762" t="s">
        <v>74</v>
      </c>
      <c r="AX3762">
        <v>510</v>
      </c>
      <c r="AY3762" t="s">
        <v>2448</v>
      </c>
      <c r="AZ3762">
        <v>2057</v>
      </c>
      <c r="BA3762">
        <v>9940</v>
      </c>
      <c r="BC3762">
        <v>146630</v>
      </c>
      <c r="BD3762" t="s">
        <v>59</v>
      </c>
    </row>
    <row r="3763" spans="1:56" x14ac:dyDescent="0.25">
      <c r="A3763">
        <v>1</v>
      </c>
      <c r="B3763">
        <v>2</v>
      </c>
      <c r="C3763">
        <v>17</v>
      </c>
      <c r="D3763">
        <v>340210500200</v>
      </c>
      <c r="E3763" t="s">
        <v>2543</v>
      </c>
      <c r="G3763">
        <v>61</v>
      </c>
      <c r="H3763">
        <v>2</v>
      </c>
      <c r="I3763">
        <v>21</v>
      </c>
      <c r="J3763" t="str">
        <f t="shared" si="58"/>
        <v>02-17-2021</v>
      </c>
      <c r="K3763">
        <v>26000</v>
      </c>
      <c r="L3763">
        <v>0</v>
      </c>
      <c r="M3763">
        <v>0</v>
      </c>
      <c r="N3763">
        <v>0</v>
      </c>
      <c r="P3763">
        <v>2.9580000000000002</v>
      </c>
      <c r="U3763">
        <v>0</v>
      </c>
      <c r="V3763">
        <v>0</v>
      </c>
      <c r="Y3763">
        <v>0</v>
      </c>
      <c r="AE3763">
        <v>0</v>
      </c>
      <c r="AP3763" t="s">
        <v>56</v>
      </c>
      <c r="AR3763">
        <v>0</v>
      </c>
      <c r="AS3763" t="s">
        <v>73</v>
      </c>
      <c r="AV3763" t="s">
        <v>74</v>
      </c>
      <c r="AX3763">
        <v>500</v>
      </c>
      <c r="AY3763" t="s">
        <v>58</v>
      </c>
      <c r="AZ3763">
        <v>2061</v>
      </c>
      <c r="BA3763">
        <v>19510</v>
      </c>
      <c r="BC3763">
        <v>0</v>
      </c>
      <c r="BD3763" t="s">
        <v>59</v>
      </c>
    </row>
    <row r="3764" spans="1:56" x14ac:dyDescent="0.25">
      <c r="A3764">
        <v>1</v>
      </c>
      <c r="B3764">
        <v>2</v>
      </c>
      <c r="C3764">
        <v>24</v>
      </c>
      <c r="D3764">
        <v>340241410400</v>
      </c>
      <c r="E3764" t="s">
        <v>2551</v>
      </c>
      <c r="G3764">
        <v>74</v>
      </c>
      <c r="H3764">
        <v>2</v>
      </c>
      <c r="I3764">
        <v>21</v>
      </c>
      <c r="J3764" t="str">
        <f t="shared" si="58"/>
        <v>02-24-2021</v>
      </c>
      <c r="K3764">
        <v>30000</v>
      </c>
      <c r="L3764">
        <v>0</v>
      </c>
      <c r="M3764">
        <v>0</v>
      </c>
      <c r="N3764">
        <v>0</v>
      </c>
      <c r="P3764">
        <v>23.922000000000001</v>
      </c>
      <c r="U3764">
        <v>0</v>
      </c>
      <c r="V3764">
        <v>0</v>
      </c>
      <c r="Y3764">
        <v>0</v>
      </c>
      <c r="AE3764">
        <v>0</v>
      </c>
      <c r="AP3764" t="s">
        <v>56</v>
      </c>
      <c r="AR3764">
        <v>0</v>
      </c>
      <c r="AS3764" t="s">
        <v>73</v>
      </c>
      <c r="AX3764">
        <v>110</v>
      </c>
      <c r="AY3764" t="s">
        <v>58</v>
      </c>
      <c r="AZ3764">
        <v>3074</v>
      </c>
      <c r="BA3764">
        <v>105770</v>
      </c>
      <c r="BC3764">
        <v>0</v>
      </c>
      <c r="BD3764" t="s">
        <v>59</v>
      </c>
    </row>
    <row r="3765" spans="1:56" x14ac:dyDescent="0.25">
      <c r="A3765">
        <v>1</v>
      </c>
      <c r="B3765">
        <v>2</v>
      </c>
      <c r="C3765">
        <v>22</v>
      </c>
      <c r="D3765">
        <v>340261700111</v>
      </c>
      <c r="E3765" t="s">
        <v>2560</v>
      </c>
      <c r="G3765">
        <v>69</v>
      </c>
      <c r="H3765">
        <v>2</v>
      </c>
      <c r="I3765">
        <v>21</v>
      </c>
      <c r="J3765" t="str">
        <f t="shared" si="58"/>
        <v>02-22-2021</v>
      </c>
      <c r="K3765">
        <v>22500</v>
      </c>
      <c r="L3765">
        <v>0</v>
      </c>
      <c r="M3765">
        <v>0</v>
      </c>
      <c r="N3765">
        <v>0</v>
      </c>
      <c r="P3765">
        <v>3.726</v>
      </c>
      <c r="U3765">
        <v>0</v>
      </c>
      <c r="V3765">
        <v>0</v>
      </c>
      <c r="Y3765">
        <v>0</v>
      </c>
      <c r="AE3765">
        <v>0</v>
      </c>
      <c r="AP3765" t="s">
        <v>56</v>
      </c>
      <c r="AR3765">
        <v>0</v>
      </c>
      <c r="AS3765" t="s">
        <v>73</v>
      </c>
      <c r="AX3765">
        <v>111</v>
      </c>
      <c r="AY3765" t="s">
        <v>58</v>
      </c>
      <c r="AZ3765">
        <v>1069</v>
      </c>
      <c r="BA3765">
        <v>0</v>
      </c>
      <c r="BC3765">
        <v>0</v>
      </c>
      <c r="BD3765" t="s">
        <v>59</v>
      </c>
    </row>
    <row r="3766" spans="1:56" x14ac:dyDescent="0.25">
      <c r="A3766">
        <v>1</v>
      </c>
      <c r="B3766">
        <v>2</v>
      </c>
      <c r="C3766">
        <v>24</v>
      </c>
      <c r="D3766">
        <v>350421900200</v>
      </c>
      <c r="E3766" t="s">
        <v>2499</v>
      </c>
      <c r="G3766">
        <v>76</v>
      </c>
      <c r="H3766">
        <v>2</v>
      </c>
      <c r="I3766">
        <v>21</v>
      </c>
      <c r="J3766" t="str">
        <f t="shared" si="58"/>
        <v>02-24-2021</v>
      </c>
      <c r="K3766">
        <v>1809</v>
      </c>
      <c r="L3766">
        <v>0</v>
      </c>
      <c r="M3766">
        <v>0</v>
      </c>
      <c r="N3766">
        <v>0</v>
      </c>
      <c r="P3766">
        <v>0.20100000000000001</v>
      </c>
      <c r="U3766">
        <v>0</v>
      </c>
      <c r="V3766">
        <v>0</v>
      </c>
      <c r="Y3766">
        <v>0</v>
      </c>
      <c r="AE3766">
        <v>0</v>
      </c>
      <c r="AP3766" t="s">
        <v>56</v>
      </c>
      <c r="AR3766">
        <v>0</v>
      </c>
      <c r="AS3766" t="s">
        <v>73</v>
      </c>
      <c r="AT3766" t="s">
        <v>74</v>
      </c>
      <c r="AV3766" t="s">
        <v>74</v>
      </c>
      <c r="AX3766">
        <v>110</v>
      </c>
      <c r="AY3766" t="s">
        <v>58</v>
      </c>
      <c r="AZ3766">
        <v>1076</v>
      </c>
      <c r="BA3766">
        <v>0</v>
      </c>
      <c r="BC3766">
        <v>0</v>
      </c>
      <c r="BD3766" t="s">
        <v>59</v>
      </c>
    </row>
    <row r="3767" spans="1:56" x14ac:dyDescent="0.25">
      <c r="A3767">
        <v>1</v>
      </c>
      <c r="B3767">
        <v>2</v>
      </c>
      <c r="C3767">
        <v>17</v>
      </c>
      <c r="D3767">
        <v>440130300000</v>
      </c>
      <c r="E3767" t="s">
        <v>2817</v>
      </c>
      <c r="G3767">
        <v>62</v>
      </c>
      <c r="H3767">
        <v>2</v>
      </c>
      <c r="I3767">
        <v>21</v>
      </c>
      <c r="J3767" t="str">
        <f t="shared" si="58"/>
        <v>02-17-2021</v>
      </c>
      <c r="K3767">
        <v>401283</v>
      </c>
      <c r="L3767">
        <v>0</v>
      </c>
      <c r="M3767">
        <v>0</v>
      </c>
      <c r="N3767">
        <v>0</v>
      </c>
      <c r="P3767">
        <v>80.66</v>
      </c>
      <c r="U3767">
        <v>0</v>
      </c>
      <c r="V3767">
        <v>0</v>
      </c>
      <c r="Y3767">
        <v>0</v>
      </c>
      <c r="AE3767">
        <v>0</v>
      </c>
      <c r="AP3767" t="s">
        <v>56</v>
      </c>
      <c r="AR3767">
        <v>0</v>
      </c>
      <c r="AS3767" t="s">
        <v>73</v>
      </c>
      <c r="AX3767">
        <v>110</v>
      </c>
      <c r="AY3767" t="s">
        <v>423</v>
      </c>
      <c r="AZ3767">
        <v>10062</v>
      </c>
      <c r="BA3767">
        <v>629660</v>
      </c>
      <c r="BC3767">
        <v>0</v>
      </c>
      <c r="BD3767" t="s">
        <v>59</v>
      </c>
    </row>
    <row r="3768" spans="1:56" x14ac:dyDescent="0.25">
      <c r="A3768">
        <v>1</v>
      </c>
      <c r="B3768">
        <v>2</v>
      </c>
      <c r="C3768">
        <v>5</v>
      </c>
      <c r="D3768">
        <v>460321300100</v>
      </c>
      <c r="E3768" t="s">
        <v>2868</v>
      </c>
      <c r="G3768">
        <v>50</v>
      </c>
      <c r="H3768">
        <v>2</v>
      </c>
      <c r="I3768">
        <v>21</v>
      </c>
      <c r="J3768" t="str">
        <f t="shared" si="58"/>
        <v>02-05-2021</v>
      </c>
      <c r="K3768">
        <v>44000</v>
      </c>
      <c r="L3768">
        <v>0</v>
      </c>
      <c r="M3768">
        <v>0</v>
      </c>
      <c r="N3768">
        <v>0</v>
      </c>
      <c r="P3768">
        <v>4</v>
      </c>
      <c r="U3768">
        <v>0</v>
      </c>
      <c r="V3768">
        <v>0</v>
      </c>
      <c r="Y3768">
        <v>0</v>
      </c>
      <c r="AE3768">
        <v>0</v>
      </c>
      <c r="AP3768" t="s">
        <v>56</v>
      </c>
      <c r="AR3768">
        <v>0</v>
      </c>
      <c r="AS3768" t="s">
        <v>73</v>
      </c>
      <c r="AT3768" t="s">
        <v>74</v>
      </c>
      <c r="AV3768" t="s">
        <v>74</v>
      </c>
      <c r="AX3768">
        <v>110</v>
      </c>
      <c r="AY3768" t="s">
        <v>58</v>
      </c>
      <c r="AZ3768">
        <v>1050</v>
      </c>
      <c r="BA3768">
        <v>0</v>
      </c>
      <c r="BC3768">
        <v>0</v>
      </c>
      <c r="BD3768" t="s">
        <v>59</v>
      </c>
    </row>
    <row r="3769" spans="1:56" x14ac:dyDescent="0.25">
      <c r="A3769">
        <v>1</v>
      </c>
      <c r="B3769">
        <v>2</v>
      </c>
      <c r="C3769">
        <v>18</v>
      </c>
      <c r="D3769">
        <v>460371210100</v>
      </c>
      <c r="E3769" t="s">
        <v>445</v>
      </c>
      <c r="G3769">
        <v>65</v>
      </c>
      <c r="H3769">
        <v>2</v>
      </c>
      <c r="I3769">
        <v>21</v>
      </c>
      <c r="J3769" t="str">
        <f t="shared" si="58"/>
        <v>02-18-2021</v>
      </c>
      <c r="K3769">
        <v>399900</v>
      </c>
      <c r="L3769">
        <v>0</v>
      </c>
      <c r="M3769">
        <v>0</v>
      </c>
      <c r="N3769">
        <v>0</v>
      </c>
      <c r="P3769">
        <v>0.91100000000000003</v>
      </c>
      <c r="U3769">
        <v>0</v>
      </c>
      <c r="V3769">
        <v>0</v>
      </c>
      <c r="Y3769">
        <v>0</v>
      </c>
      <c r="AE3769">
        <v>0</v>
      </c>
      <c r="AP3769" t="s">
        <v>56</v>
      </c>
      <c r="AR3769">
        <v>0</v>
      </c>
      <c r="AS3769" t="s">
        <v>73</v>
      </c>
      <c r="AX3769">
        <v>599</v>
      </c>
      <c r="AY3769" t="s">
        <v>58</v>
      </c>
      <c r="AZ3769">
        <v>2065</v>
      </c>
      <c r="BA3769">
        <v>14570</v>
      </c>
      <c r="BC3769">
        <v>26430</v>
      </c>
      <c r="BD3769" t="s">
        <v>59</v>
      </c>
    </row>
    <row r="3770" spans="1:56" x14ac:dyDescent="0.25">
      <c r="A3770">
        <v>1</v>
      </c>
      <c r="B3770">
        <v>2</v>
      </c>
      <c r="C3770">
        <v>18</v>
      </c>
      <c r="D3770">
        <v>460371210200</v>
      </c>
      <c r="E3770" t="s">
        <v>2889</v>
      </c>
      <c r="G3770">
        <v>65</v>
      </c>
      <c r="H3770">
        <v>2</v>
      </c>
      <c r="I3770">
        <v>21</v>
      </c>
      <c r="J3770" t="str">
        <f t="shared" si="58"/>
        <v>02-18-2021</v>
      </c>
      <c r="K3770">
        <v>399900</v>
      </c>
      <c r="L3770">
        <v>3194</v>
      </c>
      <c r="M3770">
        <v>0</v>
      </c>
      <c r="N3770">
        <v>0</v>
      </c>
      <c r="P3770">
        <v>1.51</v>
      </c>
      <c r="Q3770">
        <v>2</v>
      </c>
      <c r="R3770">
        <v>2</v>
      </c>
      <c r="S3770">
        <v>122</v>
      </c>
      <c r="T3770" t="s">
        <v>76</v>
      </c>
      <c r="U3770">
        <v>4</v>
      </c>
      <c r="V3770">
        <v>1732</v>
      </c>
      <c r="X3770" t="s">
        <v>63</v>
      </c>
      <c r="Y3770">
        <v>598</v>
      </c>
      <c r="Z3770" t="s">
        <v>64</v>
      </c>
      <c r="AA3770" t="s">
        <v>65</v>
      </c>
      <c r="AB3770" t="s">
        <v>66</v>
      </c>
      <c r="AC3770" t="s">
        <v>67</v>
      </c>
      <c r="AE3770">
        <v>11</v>
      </c>
      <c r="AF3770" t="s">
        <v>68</v>
      </c>
      <c r="AG3770" t="s">
        <v>69</v>
      </c>
      <c r="AK3770" t="s">
        <v>71</v>
      </c>
      <c r="AL3770">
        <v>3</v>
      </c>
      <c r="AN3770" t="s">
        <v>310</v>
      </c>
      <c r="AP3770" t="s">
        <v>56</v>
      </c>
      <c r="AR3770">
        <v>0</v>
      </c>
      <c r="AS3770" t="s">
        <v>73</v>
      </c>
      <c r="AT3770" t="s">
        <v>74</v>
      </c>
      <c r="AV3770" t="s">
        <v>74</v>
      </c>
      <c r="AX3770">
        <v>510</v>
      </c>
      <c r="AY3770" t="s">
        <v>58</v>
      </c>
      <c r="AZ3770">
        <v>2065</v>
      </c>
      <c r="BA3770">
        <v>17430</v>
      </c>
      <c r="BC3770">
        <v>315170</v>
      </c>
      <c r="BD3770" t="s">
        <v>59</v>
      </c>
    </row>
    <row r="3771" spans="1:56" x14ac:dyDescent="0.25">
      <c r="A3771">
        <v>1</v>
      </c>
      <c r="B3771">
        <v>2</v>
      </c>
      <c r="C3771">
        <v>5</v>
      </c>
      <c r="D3771">
        <v>470690500000</v>
      </c>
      <c r="E3771" t="s">
        <v>3014</v>
      </c>
      <c r="G3771">
        <v>53</v>
      </c>
      <c r="H3771">
        <v>2</v>
      </c>
      <c r="I3771">
        <v>21</v>
      </c>
      <c r="J3771" t="str">
        <f t="shared" si="58"/>
        <v>02-05-2021</v>
      </c>
      <c r="K3771">
        <v>42500</v>
      </c>
      <c r="L3771">
        <v>0</v>
      </c>
      <c r="M3771">
        <v>60</v>
      </c>
      <c r="N3771">
        <v>132</v>
      </c>
      <c r="P3771">
        <v>0</v>
      </c>
      <c r="U3771">
        <v>0</v>
      </c>
      <c r="V3771">
        <v>0</v>
      </c>
      <c r="Y3771">
        <v>0</v>
      </c>
      <c r="AE3771">
        <v>0</v>
      </c>
      <c r="AP3771" t="s">
        <v>56</v>
      </c>
      <c r="AR3771">
        <v>4797</v>
      </c>
      <c r="AS3771" t="s">
        <v>73</v>
      </c>
      <c r="AX3771">
        <v>500</v>
      </c>
      <c r="AY3771" t="s">
        <v>755</v>
      </c>
      <c r="AZ3771">
        <v>3053</v>
      </c>
      <c r="BA3771">
        <v>0</v>
      </c>
      <c r="BC3771">
        <v>0</v>
      </c>
      <c r="BD3771" t="s">
        <v>59</v>
      </c>
    </row>
    <row r="3772" spans="1:56" x14ac:dyDescent="0.25">
      <c r="A3772">
        <v>1</v>
      </c>
      <c r="B3772">
        <v>2</v>
      </c>
      <c r="C3772">
        <v>5</v>
      </c>
      <c r="D3772">
        <v>470690500000</v>
      </c>
      <c r="E3772" t="s">
        <v>3014</v>
      </c>
      <c r="G3772">
        <v>54</v>
      </c>
      <c r="H3772">
        <v>2</v>
      </c>
      <c r="I3772">
        <v>21</v>
      </c>
      <c r="J3772" t="str">
        <f t="shared" si="58"/>
        <v>02-05-2021</v>
      </c>
      <c r="K3772">
        <v>42500</v>
      </c>
      <c r="L3772">
        <v>0</v>
      </c>
      <c r="M3772">
        <v>60</v>
      </c>
      <c r="N3772">
        <v>132</v>
      </c>
      <c r="P3772">
        <v>0</v>
      </c>
      <c r="U3772">
        <v>0</v>
      </c>
      <c r="V3772">
        <v>0</v>
      </c>
      <c r="Y3772">
        <v>0</v>
      </c>
      <c r="AE3772">
        <v>0</v>
      </c>
      <c r="AP3772" t="s">
        <v>56</v>
      </c>
      <c r="AR3772">
        <v>4797</v>
      </c>
      <c r="AS3772" t="s">
        <v>73</v>
      </c>
      <c r="AX3772">
        <v>500</v>
      </c>
      <c r="AY3772" t="s">
        <v>755</v>
      </c>
      <c r="AZ3772">
        <v>4054</v>
      </c>
      <c r="BA3772">
        <v>0</v>
      </c>
      <c r="BC3772">
        <v>0</v>
      </c>
      <c r="BD3772" t="s">
        <v>59</v>
      </c>
    </row>
    <row r="3773" spans="1:56" x14ac:dyDescent="0.25">
      <c r="A3773">
        <v>1</v>
      </c>
      <c r="B3773">
        <v>2</v>
      </c>
      <c r="C3773">
        <v>5</v>
      </c>
      <c r="D3773">
        <v>470690600000</v>
      </c>
      <c r="E3773" t="s">
        <v>3015</v>
      </c>
      <c r="G3773">
        <v>53</v>
      </c>
      <c r="H3773">
        <v>2</v>
      </c>
      <c r="I3773">
        <v>21</v>
      </c>
      <c r="J3773" t="str">
        <f t="shared" si="58"/>
        <v>02-05-2021</v>
      </c>
      <c r="K3773">
        <v>42500</v>
      </c>
      <c r="L3773">
        <v>1924</v>
      </c>
      <c r="M3773">
        <v>60</v>
      </c>
      <c r="N3773">
        <v>132</v>
      </c>
      <c r="P3773">
        <v>0</v>
      </c>
      <c r="Q3773">
        <v>2</v>
      </c>
      <c r="R3773" t="s">
        <v>116</v>
      </c>
      <c r="S3773" t="s">
        <v>231</v>
      </c>
      <c r="T3773" t="s">
        <v>112</v>
      </c>
      <c r="U3773">
        <v>0</v>
      </c>
      <c r="V3773">
        <v>0</v>
      </c>
      <c r="Y3773">
        <v>0</v>
      </c>
      <c r="AA3773" t="s">
        <v>164</v>
      </c>
      <c r="AB3773" t="s">
        <v>137</v>
      </c>
      <c r="AC3773" t="s">
        <v>77</v>
      </c>
      <c r="AE3773">
        <v>10</v>
      </c>
      <c r="AF3773" t="s">
        <v>88</v>
      </c>
      <c r="AK3773" t="s">
        <v>71</v>
      </c>
      <c r="AL3773">
        <v>45</v>
      </c>
      <c r="AN3773" t="s">
        <v>82</v>
      </c>
      <c r="AP3773" t="s">
        <v>56</v>
      </c>
      <c r="AR3773">
        <v>4797</v>
      </c>
      <c r="AS3773" t="s">
        <v>73</v>
      </c>
      <c r="AT3773" t="s">
        <v>213</v>
      </c>
      <c r="AV3773" t="s">
        <v>213</v>
      </c>
      <c r="AX3773">
        <v>520</v>
      </c>
      <c r="AY3773" t="s">
        <v>429</v>
      </c>
      <c r="AZ3773">
        <v>3053</v>
      </c>
      <c r="BA3773">
        <v>9970</v>
      </c>
      <c r="BC3773">
        <v>90690</v>
      </c>
      <c r="BD3773" t="s">
        <v>59</v>
      </c>
    </row>
    <row r="3774" spans="1:56" x14ac:dyDescent="0.25">
      <c r="A3774">
        <v>1</v>
      </c>
      <c r="B3774">
        <v>2</v>
      </c>
      <c r="C3774">
        <v>5</v>
      </c>
      <c r="D3774">
        <v>470690600000</v>
      </c>
      <c r="E3774" t="s">
        <v>3015</v>
      </c>
      <c r="G3774">
        <v>54</v>
      </c>
      <c r="H3774">
        <v>2</v>
      </c>
      <c r="I3774">
        <v>21</v>
      </c>
      <c r="J3774" t="str">
        <f t="shared" si="58"/>
        <v>02-05-2021</v>
      </c>
      <c r="K3774">
        <v>42500</v>
      </c>
      <c r="L3774">
        <v>1924</v>
      </c>
      <c r="M3774">
        <v>60</v>
      </c>
      <c r="N3774">
        <v>132</v>
      </c>
      <c r="P3774">
        <v>0</v>
      </c>
      <c r="Q3774">
        <v>2</v>
      </c>
      <c r="R3774" t="s">
        <v>116</v>
      </c>
      <c r="S3774" t="s">
        <v>231</v>
      </c>
      <c r="T3774" t="s">
        <v>112</v>
      </c>
      <c r="U3774">
        <v>0</v>
      </c>
      <c r="V3774">
        <v>0</v>
      </c>
      <c r="Y3774">
        <v>0</v>
      </c>
      <c r="AA3774" t="s">
        <v>164</v>
      </c>
      <c r="AB3774" t="s">
        <v>137</v>
      </c>
      <c r="AC3774" t="s">
        <v>77</v>
      </c>
      <c r="AE3774">
        <v>10</v>
      </c>
      <c r="AF3774" t="s">
        <v>88</v>
      </c>
      <c r="AK3774" t="s">
        <v>71</v>
      </c>
      <c r="AL3774">
        <v>45</v>
      </c>
      <c r="AN3774" t="s">
        <v>82</v>
      </c>
      <c r="AP3774" t="s">
        <v>56</v>
      </c>
      <c r="AR3774">
        <v>4797</v>
      </c>
      <c r="AS3774" t="s">
        <v>73</v>
      </c>
      <c r="AT3774" t="s">
        <v>213</v>
      </c>
      <c r="AV3774" t="s">
        <v>213</v>
      </c>
      <c r="AX3774">
        <v>520</v>
      </c>
      <c r="AY3774" t="s">
        <v>429</v>
      </c>
      <c r="AZ3774">
        <v>4054</v>
      </c>
      <c r="BA3774">
        <v>9970</v>
      </c>
      <c r="BC3774">
        <v>90690</v>
      </c>
      <c r="BD3774" t="s">
        <v>59</v>
      </c>
    </row>
    <row r="3775" spans="1:56" x14ac:dyDescent="0.25">
      <c r="A3775">
        <v>1</v>
      </c>
      <c r="B3775">
        <v>2</v>
      </c>
      <c r="C3775">
        <v>26</v>
      </c>
      <c r="D3775">
        <v>470980800000</v>
      </c>
      <c r="E3775" t="s">
        <v>3138</v>
      </c>
      <c r="G3775">
        <v>81</v>
      </c>
      <c r="H3775">
        <v>2</v>
      </c>
      <c r="I3775">
        <v>21</v>
      </c>
      <c r="J3775" t="str">
        <f t="shared" si="58"/>
        <v>02-26-2021</v>
      </c>
      <c r="K3775">
        <v>169900</v>
      </c>
      <c r="L3775">
        <v>0</v>
      </c>
      <c r="M3775">
        <v>80</v>
      </c>
      <c r="N3775">
        <v>132</v>
      </c>
      <c r="P3775">
        <v>0</v>
      </c>
      <c r="U3775">
        <v>0</v>
      </c>
      <c r="V3775">
        <v>0</v>
      </c>
      <c r="Y3775">
        <v>0</v>
      </c>
      <c r="AE3775">
        <v>0</v>
      </c>
      <c r="AP3775" t="s">
        <v>56</v>
      </c>
      <c r="AR3775">
        <v>4797</v>
      </c>
      <c r="AS3775" t="s">
        <v>73</v>
      </c>
      <c r="AX3775">
        <v>500</v>
      </c>
      <c r="AY3775" t="s">
        <v>755</v>
      </c>
      <c r="AZ3775">
        <v>6081</v>
      </c>
      <c r="BA3775">
        <v>0</v>
      </c>
      <c r="BC3775">
        <v>0</v>
      </c>
      <c r="BD3775" t="s">
        <v>59</v>
      </c>
    </row>
    <row r="3776" spans="1:56" x14ac:dyDescent="0.25">
      <c r="A3776">
        <v>1</v>
      </c>
      <c r="B3776">
        <v>2</v>
      </c>
      <c r="C3776">
        <v>26</v>
      </c>
      <c r="D3776">
        <v>470980900000</v>
      </c>
      <c r="E3776" t="s">
        <v>3139</v>
      </c>
      <c r="G3776">
        <v>81</v>
      </c>
      <c r="H3776">
        <v>2</v>
      </c>
      <c r="I3776">
        <v>21</v>
      </c>
      <c r="J3776" t="str">
        <f t="shared" si="58"/>
        <v>02-26-2021</v>
      </c>
      <c r="K3776">
        <v>169900</v>
      </c>
      <c r="L3776">
        <v>1664</v>
      </c>
      <c r="M3776">
        <v>160</v>
      </c>
      <c r="N3776">
        <v>132</v>
      </c>
      <c r="P3776">
        <v>0</v>
      </c>
      <c r="Q3776">
        <v>1</v>
      </c>
      <c r="R3776">
        <v>1</v>
      </c>
      <c r="S3776">
        <v>9641</v>
      </c>
      <c r="T3776" t="s">
        <v>3140</v>
      </c>
      <c r="U3776">
        <v>0</v>
      </c>
      <c r="V3776">
        <v>1664</v>
      </c>
      <c r="X3776" t="s">
        <v>63</v>
      </c>
      <c r="Y3776">
        <v>480</v>
      </c>
      <c r="Z3776" t="s">
        <v>64</v>
      </c>
      <c r="AA3776" t="s">
        <v>208</v>
      </c>
      <c r="AB3776" t="s">
        <v>66</v>
      </c>
      <c r="AC3776" t="s">
        <v>77</v>
      </c>
      <c r="AE3776">
        <v>6</v>
      </c>
      <c r="AF3776" t="s">
        <v>102</v>
      </c>
      <c r="AG3776" t="s">
        <v>69</v>
      </c>
      <c r="AK3776" t="s">
        <v>71</v>
      </c>
      <c r="AL3776">
        <v>40</v>
      </c>
      <c r="AN3776" t="s">
        <v>72</v>
      </c>
      <c r="AP3776" t="s">
        <v>56</v>
      </c>
      <c r="AR3776">
        <v>4797</v>
      </c>
      <c r="AS3776" t="s">
        <v>73</v>
      </c>
      <c r="AT3776" t="s">
        <v>213</v>
      </c>
      <c r="AV3776" t="s">
        <v>213</v>
      </c>
      <c r="AX3776">
        <v>510</v>
      </c>
      <c r="AY3776" t="s">
        <v>3141</v>
      </c>
      <c r="AZ3776">
        <v>6081</v>
      </c>
      <c r="BA3776">
        <v>17310</v>
      </c>
      <c r="BC3776">
        <v>126140</v>
      </c>
      <c r="BD3776" t="s">
        <v>59</v>
      </c>
    </row>
    <row r="3777" spans="1:56" x14ac:dyDescent="0.25">
      <c r="A3777">
        <v>1</v>
      </c>
      <c r="B3777">
        <v>2</v>
      </c>
      <c r="C3777">
        <v>23</v>
      </c>
      <c r="D3777">
        <v>480040400000</v>
      </c>
      <c r="E3777" t="s">
        <v>3264</v>
      </c>
      <c r="G3777">
        <v>72</v>
      </c>
      <c r="H3777">
        <v>2</v>
      </c>
      <c r="I3777">
        <v>21</v>
      </c>
      <c r="J3777" t="str">
        <f t="shared" si="58"/>
        <v>02-23-2021</v>
      </c>
      <c r="K3777">
        <v>632960</v>
      </c>
      <c r="L3777">
        <v>1808</v>
      </c>
      <c r="M3777">
        <v>0</v>
      </c>
      <c r="N3777">
        <v>0</v>
      </c>
      <c r="P3777">
        <v>40.770000000000003</v>
      </c>
      <c r="Q3777" t="s">
        <v>61</v>
      </c>
      <c r="R3777" t="s">
        <v>116</v>
      </c>
      <c r="S3777" t="s">
        <v>135</v>
      </c>
      <c r="T3777" t="s">
        <v>143</v>
      </c>
      <c r="U3777">
        <v>0</v>
      </c>
      <c r="V3777">
        <v>0</v>
      </c>
      <c r="Y3777">
        <v>0</v>
      </c>
      <c r="AA3777" t="s">
        <v>164</v>
      </c>
      <c r="AB3777" t="s">
        <v>137</v>
      </c>
      <c r="AC3777" t="s">
        <v>67</v>
      </c>
      <c r="AE3777">
        <v>7</v>
      </c>
      <c r="AF3777" t="s">
        <v>81</v>
      </c>
      <c r="AK3777" t="s">
        <v>71</v>
      </c>
      <c r="AL3777">
        <v>45</v>
      </c>
      <c r="AN3777" t="s">
        <v>138</v>
      </c>
      <c r="AP3777" t="s">
        <v>56</v>
      </c>
      <c r="AR3777">
        <v>0</v>
      </c>
      <c r="AS3777" t="s">
        <v>73</v>
      </c>
      <c r="AT3777" t="s">
        <v>74</v>
      </c>
      <c r="AV3777" t="s">
        <v>74</v>
      </c>
      <c r="AX3777">
        <v>111</v>
      </c>
      <c r="AY3777" t="s">
        <v>58</v>
      </c>
      <c r="AZ3777">
        <v>6072</v>
      </c>
      <c r="BA3777">
        <v>311370</v>
      </c>
      <c r="BC3777">
        <v>83890</v>
      </c>
      <c r="BD3777" t="s">
        <v>59</v>
      </c>
    </row>
    <row r="3778" spans="1:56" x14ac:dyDescent="0.25">
      <c r="A3778">
        <v>1</v>
      </c>
      <c r="B3778">
        <v>2</v>
      </c>
      <c r="C3778">
        <v>23</v>
      </c>
      <c r="D3778">
        <v>480040500000</v>
      </c>
      <c r="E3778" t="s">
        <v>219</v>
      </c>
      <c r="G3778">
        <v>72</v>
      </c>
      <c r="H3778">
        <v>2</v>
      </c>
      <c r="I3778">
        <v>21</v>
      </c>
      <c r="J3778" t="str">
        <f t="shared" ref="J3778:J3841" si="59">CONCATENATE(TEXT(H3778,"00"),"-",TEXT(C3778,"00"),"-",TEXT(I3778,"2000"))</f>
        <v>02-23-2021</v>
      </c>
      <c r="K3778">
        <v>632960</v>
      </c>
      <c r="L3778">
        <v>0</v>
      </c>
      <c r="M3778">
        <v>0</v>
      </c>
      <c r="N3778">
        <v>0</v>
      </c>
      <c r="P3778">
        <v>40.909999999999997</v>
      </c>
      <c r="U3778">
        <v>0</v>
      </c>
      <c r="V3778">
        <v>0</v>
      </c>
      <c r="Y3778">
        <v>0</v>
      </c>
      <c r="AE3778">
        <v>0</v>
      </c>
      <c r="AR3778">
        <v>0</v>
      </c>
      <c r="AS3778" t="s">
        <v>73</v>
      </c>
      <c r="AX3778">
        <v>110</v>
      </c>
      <c r="AY3778" t="s">
        <v>423</v>
      </c>
      <c r="AZ3778">
        <v>6072</v>
      </c>
      <c r="BA3778">
        <v>319800</v>
      </c>
      <c r="BC3778">
        <v>0</v>
      </c>
      <c r="BD3778" t="s">
        <v>59</v>
      </c>
    </row>
    <row r="3779" spans="1:56" x14ac:dyDescent="0.25">
      <c r="A3779">
        <v>1</v>
      </c>
      <c r="B3779">
        <v>2</v>
      </c>
      <c r="C3779">
        <v>23</v>
      </c>
      <c r="D3779">
        <v>480040700000</v>
      </c>
      <c r="E3779" t="s">
        <v>219</v>
      </c>
      <c r="G3779">
        <v>72</v>
      </c>
      <c r="H3779">
        <v>2</v>
      </c>
      <c r="I3779">
        <v>21</v>
      </c>
      <c r="J3779" t="str">
        <f t="shared" si="59"/>
        <v>02-23-2021</v>
      </c>
      <c r="K3779">
        <v>632960</v>
      </c>
      <c r="L3779">
        <v>0</v>
      </c>
      <c r="M3779">
        <v>0</v>
      </c>
      <c r="N3779">
        <v>0</v>
      </c>
      <c r="P3779">
        <v>40.840000000000003</v>
      </c>
      <c r="U3779">
        <v>0</v>
      </c>
      <c r="V3779">
        <v>0</v>
      </c>
      <c r="Y3779">
        <v>0</v>
      </c>
      <c r="AE3779">
        <v>0</v>
      </c>
      <c r="AP3779" t="s">
        <v>56</v>
      </c>
      <c r="AR3779">
        <v>0</v>
      </c>
      <c r="AS3779" t="s">
        <v>73</v>
      </c>
      <c r="AX3779">
        <v>110</v>
      </c>
      <c r="AY3779" t="s">
        <v>423</v>
      </c>
      <c r="AZ3779">
        <v>1072</v>
      </c>
      <c r="BA3779">
        <v>307890</v>
      </c>
      <c r="BC3779">
        <v>0</v>
      </c>
      <c r="BD3779" t="s">
        <v>59</v>
      </c>
    </row>
    <row r="3780" spans="1:56" x14ac:dyDescent="0.25">
      <c r="A3780">
        <v>1</v>
      </c>
      <c r="B3780">
        <v>2</v>
      </c>
      <c r="C3780">
        <v>22</v>
      </c>
      <c r="D3780">
        <v>490622000000</v>
      </c>
      <c r="E3780" t="s">
        <v>3484</v>
      </c>
      <c r="G3780">
        <v>71</v>
      </c>
      <c r="H3780">
        <v>2</v>
      </c>
      <c r="I3780">
        <v>21</v>
      </c>
      <c r="J3780" t="str">
        <f t="shared" si="59"/>
        <v>02-22-2021</v>
      </c>
      <c r="K3780">
        <v>120000</v>
      </c>
      <c r="L3780">
        <v>1976</v>
      </c>
      <c r="M3780">
        <v>74</v>
      </c>
      <c r="N3780">
        <v>126</v>
      </c>
      <c r="P3780">
        <v>0.215</v>
      </c>
      <c r="Q3780">
        <v>2</v>
      </c>
      <c r="R3780" t="s">
        <v>116</v>
      </c>
      <c r="S3780" t="s">
        <v>123</v>
      </c>
      <c r="T3780" t="s">
        <v>76</v>
      </c>
      <c r="U3780">
        <v>0</v>
      </c>
      <c r="V3780">
        <v>900</v>
      </c>
      <c r="X3780" t="s">
        <v>63</v>
      </c>
      <c r="Y3780">
        <v>576</v>
      </c>
      <c r="Z3780" t="s">
        <v>92</v>
      </c>
      <c r="AA3780" t="s">
        <v>777</v>
      </c>
      <c r="AB3780" t="s">
        <v>66</v>
      </c>
      <c r="AC3780" t="s">
        <v>77</v>
      </c>
      <c r="AE3780">
        <v>9</v>
      </c>
      <c r="AF3780" t="s">
        <v>102</v>
      </c>
      <c r="AG3780" t="s">
        <v>69</v>
      </c>
      <c r="AK3780" t="s">
        <v>225</v>
      </c>
      <c r="AL3780">
        <v>45</v>
      </c>
      <c r="AN3780" t="s">
        <v>82</v>
      </c>
      <c r="AP3780" t="s">
        <v>56</v>
      </c>
      <c r="AR3780">
        <v>4916</v>
      </c>
      <c r="AS3780" t="s">
        <v>73</v>
      </c>
      <c r="AT3780" t="s">
        <v>213</v>
      </c>
      <c r="AV3780" t="s">
        <v>74</v>
      </c>
      <c r="AX3780">
        <v>510</v>
      </c>
      <c r="AY3780" t="s">
        <v>1013</v>
      </c>
      <c r="AZ3780">
        <v>4071</v>
      </c>
      <c r="BA3780">
        <v>10200</v>
      </c>
      <c r="BC3780">
        <v>65370</v>
      </c>
      <c r="BD3780" t="s">
        <v>59</v>
      </c>
    </row>
    <row r="3781" spans="1:56" x14ac:dyDescent="0.25">
      <c r="A3781">
        <v>1</v>
      </c>
      <c r="B3781">
        <v>2</v>
      </c>
      <c r="C3781">
        <v>4</v>
      </c>
      <c r="D3781">
        <v>491360000000</v>
      </c>
      <c r="E3781" t="s">
        <v>3522</v>
      </c>
      <c r="G3781">
        <v>48</v>
      </c>
      <c r="H3781">
        <v>2</v>
      </c>
      <c r="I3781">
        <v>21</v>
      </c>
      <c r="J3781" t="str">
        <f t="shared" si="59"/>
        <v>02-04-2021</v>
      </c>
      <c r="K3781">
        <v>170000</v>
      </c>
      <c r="L3781">
        <v>0</v>
      </c>
      <c r="M3781">
        <v>132</v>
      </c>
      <c r="N3781">
        <v>206</v>
      </c>
      <c r="P3781">
        <v>0.623</v>
      </c>
      <c r="U3781">
        <v>0</v>
      </c>
      <c r="V3781">
        <v>0</v>
      </c>
      <c r="Y3781">
        <v>0</v>
      </c>
      <c r="AE3781">
        <v>0</v>
      </c>
      <c r="AP3781" t="s">
        <v>56</v>
      </c>
      <c r="AR3781">
        <v>4920</v>
      </c>
      <c r="AS3781" t="s">
        <v>73</v>
      </c>
      <c r="AT3781" t="s">
        <v>213</v>
      </c>
      <c r="AV3781" t="s">
        <v>74</v>
      </c>
      <c r="AX3781">
        <v>510</v>
      </c>
      <c r="AY3781" t="s">
        <v>58</v>
      </c>
      <c r="AZ3781">
        <v>1048</v>
      </c>
      <c r="BA3781">
        <v>0</v>
      </c>
      <c r="BC3781">
        <v>0</v>
      </c>
      <c r="BD3781" t="s">
        <v>59</v>
      </c>
    </row>
    <row r="3782" spans="1:56" x14ac:dyDescent="0.25">
      <c r="A3782">
        <v>1</v>
      </c>
      <c r="B3782">
        <v>2</v>
      </c>
      <c r="C3782">
        <v>24</v>
      </c>
      <c r="D3782">
        <v>500120400000</v>
      </c>
      <c r="E3782" t="s">
        <v>497</v>
      </c>
      <c r="G3782">
        <v>73</v>
      </c>
      <c r="H3782">
        <v>2</v>
      </c>
      <c r="I3782">
        <v>21</v>
      </c>
      <c r="J3782" t="str">
        <f t="shared" si="59"/>
        <v>02-24-2021</v>
      </c>
      <c r="K3782">
        <v>89500</v>
      </c>
      <c r="L3782">
        <v>0</v>
      </c>
      <c r="M3782">
        <v>0</v>
      </c>
      <c r="N3782">
        <v>0</v>
      </c>
      <c r="P3782">
        <v>16.8916</v>
      </c>
      <c r="U3782">
        <v>0</v>
      </c>
      <c r="V3782">
        <v>0</v>
      </c>
      <c r="Y3782">
        <v>0</v>
      </c>
      <c r="AE3782">
        <v>0</v>
      </c>
      <c r="AP3782" t="s">
        <v>56</v>
      </c>
      <c r="AR3782">
        <v>0</v>
      </c>
      <c r="AS3782" t="s">
        <v>73</v>
      </c>
      <c r="AX3782">
        <v>110</v>
      </c>
      <c r="AY3782" t="s">
        <v>58</v>
      </c>
      <c r="AZ3782">
        <v>1073</v>
      </c>
      <c r="BA3782">
        <v>134800</v>
      </c>
      <c r="BC3782">
        <v>0</v>
      </c>
      <c r="BD3782" t="s">
        <v>59</v>
      </c>
    </row>
    <row r="3783" spans="1:56" x14ac:dyDescent="0.25">
      <c r="A3783">
        <v>1</v>
      </c>
      <c r="B3783">
        <v>2</v>
      </c>
      <c r="C3783">
        <v>18</v>
      </c>
      <c r="D3783">
        <v>530121310000</v>
      </c>
      <c r="E3783" t="s">
        <v>3681</v>
      </c>
      <c r="G3783">
        <v>64</v>
      </c>
      <c r="H3783">
        <v>2</v>
      </c>
      <c r="I3783">
        <v>21</v>
      </c>
      <c r="J3783" t="str">
        <f t="shared" si="59"/>
        <v>02-18-2021</v>
      </c>
      <c r="K3783">
        <v>392503</v>
      </c>
      <c r="L3783">
        <v>2903</v>
      </c>
      <c r="M3783">
        <v>0</v>
      </c>
      <c r="N3783">
        <v>0</v>
      </c>
      <c r="P3783">
        <v>4.47</v>
      </c>
      <c r="Q3783" t="s">
        <v>98</v>
      </c>
      <c r="R3783">
        <v>1</v>
      </c>
      <c r="S3783">
        <v>9801</v>
      </c>
      <c r="T3783" t="s">
        <v>151</v>
      </c>
      <c r="U3783">
        <v>0</v>
      </c>
      <c r="V3783">
        <v>2632</v>
      </c>
      <c r="W3783" t="s">
        <v>71</v>
      </c>
      <c r="X3783" t="s">
        <v>63</v>
      </c>
      <c r="Y3783">
        <v>760</v>
      </c>
      <c r="Z3783" t="s">
        <v>64</v>
      </c>
      <c r="AA3783" t="s">
        <v>205</v>
      </c>
      <c r="AB3783" t="s">
        <v>66</v>
      </c>
      <c r="AC3783" t="s">
        <v>67</v>
      </c>
      <c r="AE3783">
        <v>11</v>
      </c>
      <c r="AF3783" t="s">
        <v>68</v>
      </c>
      <c r="AG3783" t="s">
        <v>69</v>
      </c>
      <c r="AI3783" t="s">
        <v>70</v>
      </c>
      <c r="AK3783" t="s">
        <v>71</v>
      </c>
      <c r="AL3783">
        <v>26</v>
      </c>
      <c r="AN3783" t="s">
        <v>189</v>
      </c>
      <c r="AP3783" t="s">
        <v>56</v>
      </c>
      <c r="AR3783">
        <v>0</v>
      </c>
      <c r="AS3783" t="s">
        <v>73</v>
      </c>
      <c r="AT3783" t="s">
        <v>74</v>
      </c>
      <c r="AV3783" t="s">
        <v>74</v>
      </c>
      <c r="AX3783">
        <v>510</v>
      </c>
      <c r="AY3783" t="s">
        <v>58</v>
      </c>
      <c r="AZ3783">
        <v>1064</v>
      </c>
      <c r="BA3783">
        <v>26460</v>
      </c>
      <c r="BC3783">
        <v>387570</v>
      </c>
      <c r="BD3783" t="s">
        <v>59</v>
      </c>
    </row>
    <row r="3784" spans="1:56" x14ac:dyDescent="0.25">
      <c r="A3784">
        <v>1</v>
      </c>
      <c r="B3784">
        <v>2</v>
      </c>
      <c r="C3784">
        <v>25</v>
      </c>
      <c r="D3784">
        <v>560681900000</v>
      </c>
      <c r="E3784" t="s">
        <v>3790</v>
      </c>
      <c r="G3784">
        <v>77</v>
      </c>
      <c r="H3784">
        <v>2</v>
      </c>
      <c r="I3784">
        <v>21</v>
      </c>
      <c r="J3784" t="str">
        <f t="shared" si="59"/>
        <v>02-25-2021</v>
      </c>
      <c r="K3784">
        <v>147000</v>
      </c>
      <c r="L3784">
        <v>0</v>
      </c>
      <c r="M3784">
        <v>0</v>
      </c>
      <c r="N3784">
        <v>0</v>
      </c>
      <c r="P3784">
        <v>0</v>
      </c>
      <c r="U3784">
        <v>0</v>
      </c>
      <c r="V3784">
        <v>0</v>
      </c>
      <c r="Y3784">
        <v>0</v>
      </c>
      <c r="AE3784">
        <v>0</v>
      </c>
      <c r="AP3784" t="s">
        <v>56</v>
      </c>
      <c r="AR3784">
        <v>5616</v>
      </c>
      <c r="AS3784" t="s">
        <v>73</v>
      </c>
      <c r="AX3784">
        <v>500</v>
      </c>
      <c r="AY3784" t="s">
        <v>442</v>
      </c>
      <c r="AZ3784">
        <v>4077</v>
      </c>
      <c r="BA3784">
        <v>0</v>
      </c>
      <c r="BC3784">
        <v>0</v>
      </c>
      <c r="BD3784" t="s">
        <v>59</v>
      </c>
    </row>
    <row r="3785" spans="1:56" x14ac:dyDescent="0.25">
      <c r="A3785">
        <v>1</v>
      </c>
      <c r="B3785">
        <v>2</v>
      </c>
      <c r="C3785">
        <v>25</v>
      </c>
      <c r="D3785">
        <v>560690200000</v>
      </c>
      <c r="E3785" t="s">
        <v>3791</v>
      </c>
      <c r="G3785">
        <v>77</v>
      </c>
      <c r="H3785">
        <v>2</v>
      </c>
      <c r="I3785">
        <v>21</v>
      </c>
      <c r="J3785" t="str">
        <f t="shared" si="59"/>
        <v>02-25-2021</v>
      </c>
      <c r="K3785">
        <v>147000</v>
      </c>
      <c r="L3785">
        <v>1192</v>
      </c>
      <c r="M3785">
        <v>68</v>
      </c>
      <c r="N3785">
        <v>126</v>
      </c>
      <c r="P3785">
        <v>0</v>
      </c>
      <c r="Q3785">
        <v>1</v>
      </c>
      <c r="R3785" t="s">
        <v>116</v>
      </c>
      <c r="S3785" t="s">
        <v>224</v>
      </c>
      <c r="T3785" t="s">
        <v>112</v>
      </c>
      <c r="U3785">
        <v>0</v>
      </c>
      <c r="V3785">
        <v>0</v>
      </c>
      <c r="Y3785">
        <v>396</v>
      </c>
      <c r="Z3785" t="s">
        <v>64</v>
      </c>
      <c r="AA3785" t="s">
        <v>164</v>
      </c>
      <c r="AB3785" t="s">
        <v>66</v>
      </c>
      <c r="AC3785" t="s">
        <v>67</v>
      </c>
      <c r="AE3785">
        <v>7</v>
      </c>
      <c r="AF3785" t="s">
        <v>81</v>
      </c>
      <c r="AK3785" t="s">
        <v>71</v>
      </c>
      <c r="AL3785">
        <v>45</v>
      </c>
      <c r="AN3785" t="s">
        <v>82</v>
      </c>
      <c r="AP3785" t="s">
        <v>56</v>
      </c>
      <c r="AR3785">
        <v>5616</v>
      </c>
      <c r="AS3785" t="s">
        <v>73</v>
      </c>
      <c r="AT3785" t="s">
        <v>213</v>
      </c>
      <c r="AV3785" t="s">
        <v>213</v>
      </c>
      <c r="AX3785">
        <v>510</v>
      </c>
      <c r="AY3785" t="s">
        <v>58</v>
      </c>
      <c r="AZ3785">
        <v>4077</v>
      </c>
      <c r="BA3785">
        <v>7340</v>
      </c>
      <c r="BC3785">
        <v>61600</v>
      </c>
      <c r="BD3785" t="s">
        <v>59</v>
      </c>
    </row>
    <row r="3786" spans="1:56" x14ac:dyDescent="0.25">
      <c r="A3786">
        <v>1</v>
      </c>
      <c r="B3786">
        <v>2</v>
      </c>
      <c r="C3786">
        <v>26</v>
      </c>
      <c r="D3786">
        <v>600500900000</v>
      </c>
      <c r="E3786" t="s">
        <v>3928</v>
      </c>
      <c r="G3786">
        <v>82</v>
      </c>
      <c r="H3786">
        <v>2</v>
      </c>
      <c r="I3786">
        <v>21</v>
      </c>
      <c r="J3786" t="str">
        <f t="shared" si="59"/>
        <v>02-26-2021</v>
      </c>
      <c r="K3786">
        <v>29800</v>
      </c>
      <c r="L3786">
        <v>1296</v>
      </c>
      <c r="M3786">
        <v>0</v>
      </c>
      <c r="N3786">
        <v>0</v>
      </c>
      <c r="P3786">
        <v>0.23</v>
      </c>
      <c r="Q3786">
        <v>1</v>
      </c>
      <c r="R3786">
        <v>9</v>
      </c>
      <c r="S3786" t="s">
        <v>501</v>
      </c>
      <c r="T3786" t="s">
        <v>112</v>
      </c>
      <c r="U3786">
        <v>0</v>
      </c>
      <c r="V3786">
        <v>0</v>
      </c>
      <c r="Y3786">
        <v>576</v>
      </c>
      <c r="Z3786" t="s">
        <v>64</v>
      </c>
      <c r="AA3786" t="s">
        <v>1666</v>
      </c>
      <c r="AB3786" t="s">
        <v>66</v>
      </c>
      <c r="AC3786" t="s">
        <v>67</v>
      </c>
      <c r="AE3786">
        <v>4</v>
      </c>
      <c r="AF3786" t="s">
        <v>81</v>
      </c>
      <c r="AK3786" t="s">
        <v>71</v>
      </c>
      <c r="AL3786">
        <v>22</v>
      </c>
      <c r="AN3786" t="s">
        <v>170</v>
      </c>
      <c r="AP3786" t="s">
        <v>56</v>
      </c>
      <c r="AR3786">
        <v>6000</v>
      </c>
      <c r="AS3786" t="s">
        <v>73</v>
      </c>
      <c r="AT3786" t="s">
        <v>74</v>
      </c>
      <c r="AV3786" t="s">
        <v>74</v>
      </c>
      <c r="AX3786">
        <v>510</v>
      </c>
      <c r="AY3786" t="s">
        <v>58</v>
      </c>
      <c r="AZ3786">
        <v>3082</v>
      </c>
      <c r="BA3786">
        <v>1570</v>
      </c>
      <c r="BC3786">
        <v>22370</v>
      </c>
      <c r="BD3786" t="s">
        <v>59</v>
      </c>
    </row>
    <row r="3787" spans="1:56" x14ac:dyDescent="0.25">
      <c r="A3787">
        <v>1</v>
      </c>
      <c r="B3787">
        <v>2</v>
      </c>
      <c r="C3787">
        <v>1</v>
      </c>
      <c r="D3787">
        <v>610732000000</v>
      </c>
      <c r="E3787" t="s">
        <v>4067</v>
      </c>
      <c r="G3787">
        <v>42</v>
      </c>
      <c r="H3787">
        <v>2</v>
      </c>
      <c r="I3787">
        <v>21</v>
      </c>
      <c r="J3787" t="str">
        <f t="shared" si="59"/>
        <v>02-01-2021</v>
      </c>
      <c r="K3787">
        <v>90000</v>
      </c>
      <c r="L3787">
        <v>1614</v>
      </c>
      <c r="M3787">
        <v>66</v>
      </c>
      <c r="N3787">
        <v>150</v>
      </c>
      <c r="P3787">
        <v>0</v>
      </c>
      <c r="Q3787" t="s">
        <v>61</v>
      </c>
      <c r="R3787" t="s">
        <v>116</v>
      </c>
      <c r="S3787" t="s">
        <v>224</v>
      </c>
      <c r="T3787" t="s">
        <v>143</v>
      </c>
      <c r="U3787">
        <v>0</v>
      </c>
      <c r="V3787">
        <v>130</v>
      </c>
      <c r="X3787" t="s">
        <v>63</v>
      </c>
      <c r="Y3787">
        <v>840</v>
      </c>
      <c r="Z3787" t="s">
        <v>64</v>
      </c>
      <c r="AA3787" t="s">
        <v>152</v>
      </c>
      <c r="AB3787" t="s">
        <v>66</v>
      </c>
      <c r="AC3787" t="s">
        <v>67</v>
      </c>
      <c r="AE3787">
        <v>10</v>
      </c>
      <c r="AF3787" t="s">
        <v>102</v>
      </c>
      <c r="AG3787" t="s">
        <v>69</v>
      </c>
      <c r="AK3787" t="s">
        <v>154</v>
      </c>
      <c r="AL3787">
        <v>45</v>
      </c>
      <c r="AN3787" t="s">
        <v>82</v>
      </c>
      <c r="AP3787" t="s">
        <v>56</v>
      </c>
      <c r="AR3787">
        <v>6119</v>
      </c>
      <c r="AS3787" t="s">
        <v>73</v>
      </c>
      <c r="AT3787" t="s">
        <v>213</v>
      </c>
      <c r="AV3787" t="s">
        <v>213</v>
      </c>
      <c r="AX3787">
        <v>510</v>
      </c>
      <c r="AY3787" t="s">
        <v>58</v>
      </c>
      <c r="AZ3787">
        <v>1042</v>
      </c>
      <c r="BA3787">
        <v>9230</v>
      </c>
      <c r="BC3787">
        <v>69540</v>
      </c>
      <c r="BD3787" t="s">
        <v>59</v>
      </c>
    </row>
    <row r="3788" spans="1:56" x14ac:dyDescent="0.25">
      <c r="A3788">
        <v>1</v>
      </c>
      <c r="B3788">
        <v>2</v>
      </c>
      <c r="C3788">
        <v>5</v>
      </c>
      <c r="D3788">
        <v>610931700000</v>
      </c>
      <c r="E3788" t="s">
        <v>4139</v>
      </c>
      <c r="G3788">
        <v>55</v>
      </c>
      <c r="H3788">
        <v>2</v>
      </c>
      <c r="I3788">
        <v>21</v>
      </c>
      <c r="J3788" t="str">
        <f t="shared" si="59"/>
        <v>02-05-2021</v>
      </c>
      <c r="K3788">
        <v>77000</v>
      </c>
      <c r="L3788">
        <v>0</v>
      </c>
      <c r="M3788">
        <v>50</v>
      </c>
      <c r="N3788">
        <v>135</v>
      </c>
      <c r="P3788">
        <v>0</v>
      </c>
      <c r="U3788">
        <v>0</v>
      </c>
      <c r="V3788">
        <v>0</v>
      </c>
      <c r="Y3788">
        <v>0</v>
      </c>
      <c r="AE3788">
        <v>0</v>
      </c>
      <c r="AR3788">
        <v>6120</v>
      </c>
      <c r="AS3788" t="s">
        <v>73</v>
      </c>
      <c r="AX3788">
        <v>500</v>
      </c>
      <c r="AY3788" t="s">
        <v>1183</v>
      </c>
      <c r="AZ3788">
        <v>4055</v>
      </c>
      <c r="BA3788">
        <v>0</v>
      </c>
      <c r="BC3788">
        <v>0</v>
      </c>
      <c r="BD3788" t="s">
        <v>59</v>
      </c>
    </row>
    <row r="3789" spans="1:56" x14ac:dyDescent="0.25">
      <c r="A3789">
        <v>1</v>
      </c>
      <c r="B3789">
        <v>2</v>
      </c>
      <c r="C3789">
        <v>5</v>
      </c>
      <c r="D3789">
        <v>610931800000</v>
      </c>
      <c r="E3789" t="s">
        <v>4140</v>
      </c>
      <c r="G3789">
        <v>55</v>
      </c>
      <c r="H3789">
        <v>2</v>
      </c>
      <c r="I3789">
        <v>21</v>
      </c>
      <c r="J3789" t="str">
        <f t="shared" si="59"/>
        <v>02-05-2021</v>
      </c>
      <c r="K3789">
        <v>77000</v>
      </c>
      <c r="L3789">
        <v>936</v>
      </c>
      <c r="M3789">
        <v>100</v>
      </c>
      <c r="N3789">
        <v>135</v>
      </c>
      <c r="P3789">
        <v>0</v>
      </c>
      <c r="Q3789">
        <v>1</v>
      </c>
      <c r="R3789">
        <v>1</v>
      </c>
      <c r="S3789">
        <v>9581</v>
      </c>
      <c r="T3789" t="s">
        <v>112</v>
      </c>
      <c r="U3789">
        <v>2</v>
      </c>
      <c r="V3789">
        <v>0</v>
      </c>
      <c r="X3789" t="s">
        <v>63</v>
      </c>
      <c r="Y3789">
        <v>320</v>
      </c>
      <c r="Z3789" t="s">
        <v>64</v>
      </c>
      <c r="AA3789" t="s">
        <v>164</v>
      </c>
      <c r="AB3789" t="s">
        <v>66</v>
      </c>
      <c r="AC3789" t="s">
        <v>67</v>
      </c>
      <c r="AE3789">
        <v>8</v>
      </c>
      <c r="AF3789" t="s">
        <v>81</v>
      </c>
      <c r="AK3789" t="s">
        <v>71</v>
      </c>
      <c r="AL3789">
        <v>40</v>
      </c>
      <c r="AN3789" t="s">
        <v>138</v>
      </c>
      <c r="AR3789">
        <v>6120</v>
      </c>
      <c r="AS3789" t="s">
        <v>73</v>
      </c>
      <c r="AT3789" t="s">
        <v>213</v>
      </c>
      <c r="AV3789" t="s">
        <v>213</v>
      </c>
      <c r="AX3789">
        <v>510</v>
      </c>
      <c r="AY3789" t="s">
        <v>58</v>
      </c>
      <c r="AZ3789">
        <v>4055</v>
      </c>
      <c r="BA3789">
        <v>16200</v>
      </c>
      <c r="BC3789">
        <v>53060</v>
      </c>
      <c r="BD3789" t="s">
        <v>59</v>
      </c>
    </row>
    <row r="3790" spans="1:56" x14ac:dyDescent="0.25">
      <c r="A3790">
        <v>1</v>
      </c>
      <c r="B3790">
        <v>2</v>
      </c>
      <c r="C3790">
        <v>19</v>
      </c>
      <c r="D3790">
        <v>610961600000</v>
      </c>
      <c r="E3790" t="s">
        <v>4152</v>
      </c>
      <c r="G3790">
        <v>67</v>
      </c>
      <c r="H3790">
        <v>2</v>
      </c>
      <c r="I3790">
        <v>21</v>
      </c>
      <c r="J3790" t="str">
        <f t="shared" si="59"/>
        <v>02-19-2021</v>
      </c>
      <c r="K3790">
        <v>144000</v>
      </c>
      <c r="L3790">
        <v>0</v>
      </c>
      <c r="M3790">
        <v>50</v>
      </c>
      <c r="N3790">
        <v>100</v>
      </c>
      <c r="P3790">
        <v>0</v>
      </c>
      <c r="U3790">
        <v>0</v>
      </c>
      <c r="V3790">
        <v>0</v>
      </c>
      <c r="Y3790">
        <v>0</v>
      </c>
      <c r="AE3790">
        <v>0</v>
      </c>
      <c r="AP3790" t="s">
        <v>56</v>
      </c>
      <c r="AR3790">
        <v>6116</v>
      </c>
      <c r="AS3790" t="s">
        <v>73</v>
      </c>
      <c r="AX3790">
        <v>500</v>
      </c>
      <c r="AY3790" t="s">
        <v>637</v>
      </c>
      <c r="AZ3790">
        <v>8067</v>
      </c>
      <c r="BA3790">
        <v>0</v>
      </c>
      <c r="BC3790">
        <v>0</v>
      </c>
      <c r="BD3790" t="s">
        <v>59</v>
      </c>
    </row>
    <row r="3791" spans="1:56" x14ac:dyDescent="0.25">
      <c r="A3791">
        <v>1</v>
      </c>
      <c r="B3791">
        <v>2</v>
      </c>
      <c r="C3791">
        <v>19</v>
      </c>
      <c r="D3791">
        <v>610961700000</v>
      </c>
      <c r="E3791" t="s">
        <v>4153</v>
      </c>
      <c r="G3791">
        <v>67</v>
      </c>
      <c r="H3791">
        <v>2</v>
      </c>
      <c r="I3791">
        <v>21</v>
      </c>
      <c r="J3791" t="str">
        <f t="shared" si="59"/>
        <v>02-19-2021</v>
      </c>
      <c r="K3791">
        <v>144000</v>
      </c>
      <c r="L3791">
        <v>1808</v>
      </c>
      <c r="M3791">
        <v>100</v>
      </c>
      <c r="N3791">
        <v>100</v>
      </c>
      <c r="P3791">
        <v>0</v>
      </c>
      <c r="Q3791">
        <v>1</v>
      </c>
      <c r="R3791">
        <v>6</v>
      </c>
      <c r="S3791" t="s">
        <v>600</v>
      </c>
      <c r="T3791" t="s">
        <v>112</v>
      </c>
      <c r="U3791">
        <v>3</v>
      </c>
      <c r="V3791">
        <v>0</v>
      </c>
      <c r="Y3791">
        <v>672</v>
      </c>
      <c r="Z3791" t="s">
        <v>64</v>
      </c>
      <c r="AA3791" t="s">
        <v>208</v>
      </c>
      <c r="AB3791" t="s">
        <v>66</v>
      </c>
      <c r="AC3791" t="s">
        <v>77</v>
      </c>
      <c r="AE3791">
        <v>8</v>
      </c>
      <c r="AF3791" t="s">
        <v>88</v>
      </c>
      <c r="AK3791" t="s">
        <v>71</v>
      </c>
      <c r="AL3791">
        <v>28</v>
      </c>
      <c r="AN3791" t="s">
        <v>82</v>
      </c>
      <c r="AP3791" t="s">
        <v>56</v>
      </c>
      <c r="AR3791">
        <v>6116</v>
      </c>
      <c r="AS3791" t="s">
        <v>73</v>
      </c>
      <c r="AT3791" t="s">
        <v>213</v>
      </c>
      <c r="AV3791" t="s">
        <v>213</v>
      </c>
      <c r="AX3791">
        <v>510</v>
      </c>
      <c r="AY3791" t="s">
        <v>58</v>
      </c>
      <c r="AZ3791">
        <v>8067</v>
      </c>
      <c r="BA3791">
        <v>14600</v>
      </c>
      <c r="BC3791">
        <v>111140</v>
      </c>
      <c r="BD3791" t="s">
        <v>59</v>
      </c>
    </row>
    <row r="3792" spans="1:56" x14ac:dyDescent="0.25">
      <c r="A3792">
        <v>1</v>
      </c>
      <c r="B3792">
        <v>1</v>
      </c>
      <c r="C3792">
        <v>15</v>
      </c>
      <c r="D3792">
        <v>50490600000</v>
      </c>
      <c r="E3792" t="s">
        <v>232</v>
      </c>
      <c r="G3792">
        <v>17</v>
      </c>
      <c r="H3792">
        <v>1</v>
      </c>
      <c r="I3792">
        <v>21</v>
      </c>
      <c r="J3792" t="str">
        <f t="shared" si="59"/>
        <v>01-15-2021</v>
      </c>
      <c r="K3792">
        <v>3500</v>
      </c>
      <c r="L3792">
        <v>0</v>
      </c>
      <c r="M3792">
        <v>22</v>
      </c>
      <c r="N3792">
        <v>147</v>
      </c>
      <c r="P3792">
        <v>0</v>
      </c>
      <c r="U3792">
        <v>0</v>
      </c>
      <c r="V3792">
        <v>0</v>
      </c>
      <c r="Y3792">
        <v>0</v>
      </c>
      <c r="AE3792">
        <v>0</v>
      </c>
      <c r="AP3792" t="s">
        <v>56</v>
      </c>
      <c r="AR3792">
        <v>500</v>
      </c>
      <c r="AS3792" t="s">
        <v>73</v>
      </c>
      <c r="AX3792">
        <v>599</v>
      </c>
      <c r="AY3792" t="s">
        <v>58</v>
      </c>
      <c r="AZ3792">
        <v>5017</v>
      </c>
      <c r="BA3792">
        <v>1140</v>
      </c>
      <c r="BC3792">
        <v>1710</v>
      </c>
      <c r="BD3792" t="s">
        <v>59</v>
      </c>
    </row>
    <row r="3793" spans="1:56" x14ac:dyDescent="0.25">
      <c r="A3793">
        <v>1</v>
      </c>
      <c r="B3793">
        <v>1</v>
      </c>
      <c r="C3793">
        <v>15</v>
      </c>
      <c r="D3793">
        <v>50500300000</v>
      </c>
      <c r="E3793" t="s">
        <v>237</v>
      </c>
      <c r="G3793">
        <v>17</v>
      </c>
      <c r="H3793">
        <v>1</v>
      </c>
      <c r="I3793">
        <v>21</v>
      </c>
      <c r="J3793" t="str">
        <f t="shared" si="59"/>
        <v>01-15-2021</v>
      </c>
      <c r="K3793">
        <v>3500</v>
      </c>
      <c r="L3793">
        <v>0</v>
      </c>
      <c r="M3793">
        <v>66</v>
      </c>
      <c r="N3793">
        <v>34</v>
      </c>
      <c r="P3793">
        <v>0</v>
      </c>
      <c r="U3793">
        <v>0</v>
      </c>
      <c r="V3793">
        <v>0</v>
      </c>
      <c r="Y3793">
        <v>0</v>
      </c>
      <c r="AE3793">
        <v>0</v>
      </c>
      <c r="AR3793">
        <v>500</v>
      </c>
      <c r="AS3793" t="s">
        <v>73</v>
      </c>
      <c r="AX3793">
        <v>500</v>
      </c>
      <c r="AY3793" t="s">
        <v>58</v>
      </c>
      <c r="AZ3793">
        <v>5017</v>
      </c>
      <c r="BA3793">
        <v>0</v>
      </c>
      <c r="BC3793">
        <v>0</v>
      </c>
      <c r="BD3793" t="s">
        <v>59</v>
      </c>
    </row>
    <row r="3794" spans="1:56" x14ac:dyDescent="0.25">
      <c r="A3794">
        <v>1</v>
      </c>
      <c r="B3794">
        <v>1</v>
      </c>
      <c r="C3794">
        <v>5</v>
      </c>
      <c r="D3794">
        <v>90300100000</v>
      </c>
      <c r="E3794" t="s">
        <v>361</v>
      </c>
      <c r="G3794">
        <v>4</v>
      </c>
      <c r="H3794">
        <v>1</v>
      </c>
      <c r="I3794">
        <v>21</v>
      </c>
      <c r="J3794" t="str">
        <f t="shared" si="59"/>
        <v>01-05-2021</v>
      </c>
      <c r="K3794">
        <v>255940</v>
      </c>
      <c r="L3794">
        <v>0</v>
      </c>
      <c r="M3794">
        <v>0</v>
      </c>
      <c r="N3794">
        <v>0</v>
      </c>
      <c r="P3794">
        <v>46.639000000000003</v>
      </c>
      <c r="U3794">
        <v>0</v>
      </c>
      <c r="V3794">
        <v>0</v>
      </c>
      <c r="Y3794">
        <v>0</v>
      </c>
      <c r="AE3794">
        <v>0</v>
      </c>
      <c r="AP3794" t="s">
        <v>56</v>
      </c>
      <c r="AR3794">
        <v>0</v>
      </c>
      <c r="AS3794" t="s">
        <v>73</v>
      </c>
      <c r="AX3794">
        <v>110</v>
      </c>
      <c r="AY3794" t="s">
        <v>58</v>
      </c>
      <c r="AZ3794">
        <v>4004</v>
      </c>
      <c r="BA3794">
        <v>255940</v>
      </c>
      <c r="BC3794">
        <v>0</v>
      </c>
      <c r="BD3794" t="s">
        <v>59</v>
      </c>
    </row>
    <row r="3795" spans="1:56" x14ac:dyDescent="0.25">
      <c r="A3795">
        <v>1</v>
      </c>
      <c r="B3795">
        <v>1</v>
      </c>
      <c r="C3795">
        <v>21</v>
      </c>
      <c r="D3795">
        <v>100031810000</v>
      </c>
      <c r="E3795" t="s">
        <v>420</v>
      </c>
      <c r="G3795">
        <v>27</v>
      </c>
      <c r="H3795">
        <v>1</v>
      </c>
      <c r="I3795">
        <v>21</v>
      </c>
      <c r="J3795" t="str">
        <f t="shared" si="59"/>
        <v>01-21-2021</v>
      </c>
      <c r="K3795">
        <v>610000</v>
      </c>
      <c r="L3795">
        <v>0</v>
      </c>
      <c r="M3795">
        <v>0</v>
      </c>
      <c r="N3795">
        <v>0</v>
      </c>
      <c r="P3795">
        <v>0.75600000000000001</v>
      </c>
      <c r="U3795">
        <v>0</v>
      </c>
      <c r="V3795">
        <v>0</v>
      </c>
      <c r="Y3795">
        <v>0</v>
      </c>
      <c r="AE3795">
        <v>0</v>
      </c>
      <c r="AP3795" t="s">
        <v>56</v>
      </c>
      <c r="AR3795">
        <v>0</v>
      </c>
      <c r="AS3795" t="s">
        <v>73</v>
      </c>
      <c r="AX3795">
        <v>110</v>
      </c>
      <c r="AY3795" t="s">
        <v>58</v>
      </c>
      <c r="AZ3795">
        <v>3027</v>
      </c>
      <c r="BA3795">
        <v>5430</v>
      </c>
      <c r="BC3795">
        <v>0</v>
      </c>
      <c r="BD3795" t="s">
        <v>59</v>
      </c>
    </row>
    <row r="3796" spans="1:56" x14ac:dyDescent="0.25">
      <c r="A3796">
        <v>1</v>
      </c>
      <c r="B3796">
        <v>1</v>
      </c>
      <c r="C3796">
        <v>21</v>
      </c>
      <c r="D3796">
        <v>100050100000</v>
      </c>
      <c r="E3796" t="s">
        <v>412</v>
      </c>
      <c r="G3796">
        <v>27</v>
      </c>
      <c r="H3796">
        <v>1</v>
      </c>
      <c r="I3796">
        <v>21</v>
      </c>
      <c r="J3796" t="str">
        <f t="shared" si="59"/>
        <v>01-21-2021</v>
      </c>
      <c r="K3796">
        <v>610000</v>
      </c>
      <c r="L3796">
        <v>0</v>
      </c>
      <c r="M3796">
        <v>0</v>
      </c>
      <c r="N3796">
        <v>0</v>
      </c>
      <c r="P3796">
        <v>39.479999999999997</v>
      </c>
      <c r="U3796">
        <v>0</v>
      </c>
      <c r="V3796">
        <v>0</v>
      </c>
      <c r="Y3796">
        <v>0</v>
      </c>
      <c r="AE3796">
        <v>0</v>
      </c>
      <c r="AP3796" t="s">
        <v>56</v>
      </c>
      <c r="AR3796">
        <v>0</v>
      </c>
      <c r="AS3796" t="s">
        <v>73</v>
      </c>
      <c r="AX3796">
        <v>110</v>
      </c>
      <c r="AY3796" t="s">
        <v>423</v>
      </c>
      <c r="AZ3796">
        <v>8027</v>
      </c>
      <c r="BA3796">
        <v>280430</v>
      </c>
      <c r="BC3796">
        <v>0</v>
      </c>
      <c r="BD3796" t="s">
        <v>59</v>
      </c>
    </row>
    <row r="3797" spans="1:56" x14ac:dyDescent="0.25">
      <c r="A3797">
        <v>1</v>
      </c>
      <c r="B3797">
        <v>1</v>
      </c>
      <c r="C3797">
        <v>21</v>
      </c>
      <c r="D3797">
        <v>100050400000</v>
      </c>
      <c r="E3797" t="s">
        <v>412</v>
      </c>
      <c r="G3797">
        <v>27</v>
      </c>
      <c r="H3797">
        <v>1</v>
      </c>
      <c r="I3797">
        <v>21</v>
      </c>
      <c r="J3797" t="str">
        <f t="shared" si="59"/>
        <v>01-21-2021</v>
      </c>
      <c r="K3797">
        <v>610000</v>
      </c>
      <c r="L3797">
        <v>0</v>
      </c>
      <c r="M3797">
        <v>0</v>
      </c>
      <c r="N3797">
        <v>0</v>
      </c>
      <c r="P3797">
        <v>20.63</v>
      </c>
      <c r="U3797">
        <v>0</v>
      </c>
      <c r="V3797">
        <v>0</v>
      </c>
      <c r="Y3797">
        <v>0</v>
      </c>
      <c r="AE3797">
        <v>0</v>
      </c>
      <c r="AP3797" t="s">
        <v>56</v>
      </c>
      <c r="AR3797">
        <v>0</v>
      </c>
      <c r="AS3797" t="s">
        <v>73</v>
      </c>
      <c r="AX3797">
        <v>110</v>
      </c>
      <c r="AY3797" t="s">
        <v>423</v>
      </c>
      <c r="AZ3797">
        <v>8027</v>
      </c>
      <c r="BA3797">
        <v>141510</v>
      </c>
      <c r="BC3797">
        <v>0</v>
      </c>
      <c r="BD3797" t="s">
        <v>59</v>
      </c>
    </row>
    <row r="3798" spans="1:56" x14ac:dyDescent="0.25">
      <c r="A3798">
        <v>1</v>
      </c>
      <c r="B3798">
        <v>1</v>
      </c>
      <c r="C3798">
        <v>21</v>
      </c>
      <c r="D3798">
        <v>100050500000</v>
      </c>
      <c r="E3798" t="s">
        <v>425</v>
      </c>
      <c r="G3798">
        <v>27</v>
      </c>
      <c r="H3798">
        <v>1</v>
      </c>
      <c r="I3798">
        <v>21</v>
      </c>
      <c r="J3798" t="str">
        <f t="shared" si="59"/>
        <v>01-21-2021</v>
      </c>
      <c r="K3798">
        <v>610000</v>
      </c>
      <c r="L3798">
        <v>0</v>
      </c>
      <c r="M3798">
        <v>0</v>
      </c>
      <c r="N3798">
        <v>0</v>
      </c>
      <c r="P3798">
        <v>40.659999999999997</v>
      </c>
      <c r="U3798">
        <v>0</v>
      </c>
      <c r="V3798">
        <v>0</v>
      </c>
      <c r="Y3798">
        <v>0</v>
      </c>
      <c r="AE3798">
        <v>0</v>
      </c>
      <c r="AR3798">
        <v>0</v>
      </c>
      <c r="AS3798" t="s">
        <v>73</v>
      </c>
      <c r="AX3798">
        <v>110</v>
      </c>
      <c r="AY3798" t="s">
        <v>58</v>
      </c>
      <c r="AZ3798">
        <v>7027</v>
      </c>
      <c r="BA3798">
        <v>288430</v>
      </c>
      <c r="BC3798">
        <v>0</v>
      </c>
      <c r="BD3798" t="s">
        <v>59</v>
      </c>
    </row>
    <row r="3799" spans="1:56" x14ac:dyDescent="0.25">
      <c r="A3799">
        <v>1</v>
      </c>
      <c r="B3799">
        <v>1</v>
      </c>
      <c r="C3799">
        <v>21</v>
      </c>
      <c r="D3799">
        <v>100050510000</v>
      </c>
      <c r="E3799" t="s">
        <v>420</v>
      </c>
      <c r="G3799">
        <v>27</v>
      </c>
      <c r="H3799">
        <v>1</v>
      </c>
      <c r="I3799">
        <v>21</v>
      </c>
      <c r="J3799" t="str">
        <f t="shared" si="59"/>
        <v>01-21-2021</v>
      </c>
      <c r="K3799">
        <v>610000</v>
      </c>
      <c r="L3799">
        <v>0</v>
      </c>
      <c r="M3799">
        <v>0</v>
      </c>
      <c r="N3799">
        <v>0</v>
      </c>
      <c r="P3799">
        <v>1.51</v>
      </c>
      <c r="U3799">
        <v>0</v>
      </c>
      <c r="V3799">
        <v>0</v>
      </c>
      <c r="Y3799">
        <v>0</v>
      </c>
      <c r="AE3799">
        <v>0</v>
      </c>
      <c r="AP3799" t="s">
        <v>56</v>
      </c>
      <c r="AR3799">
        <v>0</v>
      </c>
      <c r="AS3799" t="s">
        <v>73</v>
      </c>
      <c r="AX3799">
        <v>110</v>
      </c>
      <c r="AY3799" t="s">
        <v>58</v>
      </c>
      <c r="AZ3799">
        <v>3027</v>
      </c>
      <c r="BA3799">
        <v>5140</v>
      </c>
      <c r="BC3799">
        <v>0</v>
      </c>
      <c r="BD3799" t="s">
        <v>59</v>
      </c>
    </row>
    <row r="3800" spans="1:56" x14ac:dyDescent="0.25">
      <c r="A3800">
        <v>1</v>
      </c>
      <c r="B3800">
        <v>1</v>
      </c>
      <c r="C3800">
        <v>20</v>
      </c>
      <c r="D3800">
        <v>160392000000</v>
      </c>
      <c r="E3800" t="s">
        <v>632</v>
      </c>
      <c r="G3800">
        <v>24</v>
      </c>
      <c r="H3800">
        <v>1</v>
      </c>
      <c r="I3800">
        <v>21</v>
      </c>
      <c r="J3800" t="str">
        <f t="shared" si="59"/>
        <v>01-20-2021</v>
      </c>
      <c r="K3800">
        <v>89000</v>
      </c>
      <c r="L3800">
        <v>1850</v>
      </c>
      <c r="M3800">
        <v>0</v>
      </c>
      <c r="N3800">
        <v>0</v>
      </c>
      <c r="P3800">
        <v>0</v>
      </c>
      <c r="Q3800" t="s">
        <v>61</v>
      </c>
      <c r="R3800">
        <v>1</v>
      </c>
      <c r="S3800">
        <v>9051</v>
      </c>
      <c r="T3800" t="s">
        <v>143</v>
      </c>
      <c r="U3800">
        <v>0</v>
      </c>
      <c r="V3800">
        <v>0</v>
      </c>
      <c r="Y3800">
        <v>374</v>
      </c>
      <c r="Z3800" t="s">
        <v>64</v>
      </c>
      <c r="AA3800" t="s">
        <v>432</v>
      </c>
      <c r="AB3800" t="s">
        <v>66</v>
      </c>
      <c r="AC3800" t="s">
        <v>67</v>
      </c>
      <c r="AE3800">
        <v>7</v>
      </c>
      <c r="AF3800" t="s">
        <v>81</v>
      </c>
      <c r="AK3800" t="s">
        <v>71</v>
      </c>
      <c r="AL3800">
        <v>50</v>
      </c>
      <c r="AN3800" t="s">
        <v>170</v>
      </c>
      <c r="AP3800" t="s">
        <v>56</v>
      </c>
      <c r="AR3800">
        <v>1600</v>
      </c>
      <c r="AS3800" t="s">
        <v>73</v>
      </c>
      <c r="AX3800">
        <v>510</v>
      </c>
      <c r="AY3800" t="s">
        <v>58</v>
      </c>
      <c r="AZ3800">
        <v>2024</v>
      </c>
      <c r="BA3800">
        <v>5140</v>
      </c>
      <c r="BC3800">
        <v>51970</v>
      </c>
      <c r="BD3800" t="s">
        <v>59</v>
      </c>
    </row>
    <row r="3801" spans="1:56" x14ac:dyDescent="0.25">
      <c r="A3801">
        <v>1</v>
      </c>
      <c r="B3801">
        <v>1</v>
      </c>
      <c r="C3801">
        <v>11</v>
      </c>
      <c r="D3801">
        <v>170542000000</v>
      </c>
      <c r="E3801" t="s">
        <v>674</v>
      </c>
      <c r="G3801">
        <v>11</v>
      </c>
      <c r="H3801">
        <v>1</v>
      </c>
      <c r="I3801">
        <v>21</v>
      </c>
      <c r="J3801" t="str">
        <f t="shared" si="59"/>
        <v>01-11-2021</v>
      </c>
      <c r="K3801">
        <v>105000</v>
      </c>
      <c r="L3801">
        <v>1214</v>
      </c>
      <c r="M3801">
        <v>100</v>
      </c>
      <c r="N3801">
        <v>150</v>
      </c>
      <c r="P3801">
        <v>0</v>
      </c>
      <c r="Q3801">
        <v>1</v>
      </c>
      <c r="R3801">
        <v>1</v>
      </c>
      <c r="S3801">
        <v>9561</v>
      </c>
      <c r="T3801" t="s">
        <v>112</v>
      </c>
      <c r="U3801">
        <v>3</v>
      </c>
      <c r="V3801">
        <v>0</v>
      </c>
      <c r="X3801" t="s">
        <v>63</v>
      </c>
      <c r="Y3801">
        <v>572</v>
      </c>
      <c r="Z3801" t="s">
        <v>64</v>
      </c>
      <c r="AA3801" t="s">
        <v>432</v>
      </c>
      <c r="AB3801" t="s">
        <v>66</v>
      </c>
      <c r="AC3801" t="s">
        <v>67</v>
      </c>
      <c r="AE3801">
        <v>9</v>
      </c>
      <c r="AF3801" t="s">
        <v>102</v>
      </c>
      <c r="AG3801" t="s">
        <v>69</v>
      </c>
      <c r="AK3801" t="s">
        <v>71</v>
      </c>
      <c r="AL3801">
        <v>42</v>
      </c>
      <c r="AN3801" t="s">
        <v>82</v>
      </c>
      <c r="AP3801" t="s">
        <v>56</v>
      </c>
      <c r="AR3801">
        <v>1703</v>
      </c>
      <c r="AS3801" t="s">
        <v>73</v>
      </c>
      <c r="AT3801" t="s">
        <v>74</v>
      </c>
      <c r="AV3801" t="s">
        <v>74</v>
      </c>
      <c r="AX3801">
        <v>510</v>
      </c>
      <c r="AY3801" t="s">
        <v>429</v>
      </c>
      <c r="AZ3801">
        <v>8011</v>
      </c>
      <c r="BA3801">
        <v>12000</v>
      </c>
      <c r="BC3801">
        <v>68940</v>
      </c>
      <c r="BD3801" t="s">
        <v>59</v>
      </c>
    </row>
    <row r="3802" spans="1:56" x14ac:dyDescent="0.25">
      <c r="A3802">
        <v>1</v>
      </c>
      <c r="B3802">
        <v>1</v>
      </c>
      <c r="C3802">
        <v>19</v>
      </c>
      <c r="D3802">
        <v>180110900000</v>
      </c>
      <c r="E3802" t="s">
        <v>730</v>
      </c>
      <c r="G3802">
        <v>21</v>
      </c>
      <c r="H3802">
        <v>1</v>
      </c>
      <c r="I3802">
        <v>21</v>
      </c>
      <c r="J3802" t="str">
        <f t="shared" si="59"/>
        <v>01-19-2021</v>
      </c>
      <c r="K3802">
        <v>106061</v>
      </c>
      <c r="L3802">
        <v>0</v>
      </c>
      <c r="M3802">
        <v>0</v>
      </c>
      <c r="N3802">
        <v>0</v>
      </c>
      <c r="P3802">
        <v>12.191000000000001</v>
      </c>
      <c r="U3802">
        <v>0</v>
      </c>
      <c r="V3802">
        <v>0</v>
      </c>
      <c r="Y3802">
        <v>0</v>
      </c>
      <c r="AE3802">
        <v>0</v>
      </c>
      <c r="AP3802" t="s">
        <v>56</v>
      </c>
      <c r="AR3802">
        <v>0</v>
      </c>
      <c r="AS3802" t="s">
        <v>73</v>
      </c>
      <c r="AX3802">
        <v>110</v>
      </c>
      <c r="AY3802" t="s">
        <v>423</v>
      </c>
      <c r="AZ3802">
        <v>3021</v>
      </c>
      <c r="BA3802">
        <v>52230</v>
      </c>
      <c r="BC3802">
        <v>0</v>
      </c>
      <c r="BD3802" t="s">
        <v>59</v>
      </c>
    </row>
    <row r="3803" spans="1:56" x14ac:dyDescent="0.25">
      <c r="A3803">
        <v>1</v>
      </c>
      <c r="B3803">
        <v>1</v>
      </c>
      <c r="C3803">
        <v>21</v>
      </c>
      <c r="D3803">
        <v>180140400000</v>
      </c>
      <c r="E3803" t="s">
        <v>759</v>
      </c>
      <c r="G3803">
        <v>26</v>
      </c>
      <c r="H3803">
        <v>1</v>
      </c>
      <c r="I3803">
        <v>21</v>
      </c>
      <c r="J3803" t="str">
        <f t="shared" si="59"/>
        <v>01-21-2021</v>
      </c>
      <c r="K3803">
        <v>138873</v>
      </c>
      <c r="L3803">
        <v>0</v>
      </c>
      <c r="M3803">
        <v>0</v>
      </c>
      <c r="N3803">
        <v>0</v>
      </c>
      <c r="P3803">
        <v>16.338000000000001</v>
      </c>
      <c r="U3803">
        <v>0</v>
      </c>
      <c r="V3803">
        <v>0</v>
      </c>
      <c r="Y3803">
        <v>0</v>
      </c>
      <c r="AE3803">
        <v>0</v>
      </c>
      <c r="AP3803" t="s">
        <v>56</v>
      </c>
      <c r="AR3803">
        <v>0</v>
      </c>
      <c r="AS3803" t="s">
        <v>73</v>
      </c>
      <c r="AX3803">
        <v>110</v>
      </c>
      <c r="AY3803" t="s">
        <v>423</v>
      </c>
      <c r="AZ3803">
        <v>3026</v>
      </c>
      <c r="BA3803">
        <v>159430</v>
      </c>
      <c r="BC3803">
        <v>0</v>
      </c>
      <c r="BD3803" t="s">
        <v>59</v>
      </c>
    </row>
    <row r="3804" spans="1:56" x14ac:dyDescent="0.25">
      <c r="A3804">
        <v>1</v>
      </c>
      <c r="B3804">
        <v>1</v>
      </c>
      <c r="C3804">
        <v>13</v>
      </c>
      <c r="D3804">
        <v>180140400300</v>
      </c>
      <c r="E3804" t="s">
        <v>759</v>
      </c>
      <c r="G3804">
        <v>13</v>
      </c>
      <c r="H3804">
        <v>1</v>
      </c>
      <c r="I3804">
        <v>21</v>
      </c>
      <c r="J3804" t="str">
        <f t="shared" si="59"/>
        <v>01-13-2021</v>
      </c>
      <c r="K3804">
        <v>65968</v>
      </c>
      <c r="L3804">
        <v>0</v>
      </c>
      <c r="M3804">
        <v>0</v>
      </c>
      <c r="N3804">
        <v>0</v>
      </c>
      <c r="P3804">
        <v>7.7610000000000001</v>
      </c>
      <c r="U3804">
        <v>0</v>
      </c>
      <c r="V3804">
        <v>0</v>
      </c>
      <c r="Y3804">
        <v>0</v>
      </c>
      <c r="AE3804">
        <v>0</v>
      </c>
      <c r="AP3804" t="s">
        <v>56</v>
      </c>
      <c r="AR3804">
        <v>0</v>
      </c>
      <c r="AS3804" t="s">
        <v>73</v>
      </c>
      <c r="AX3804">
        <v>110</v>
      </c>
      <c r="AY3804" t="s">
        <v>58</v>
      </c>
      <c r="AZ3804">
        <v>1013</v>
      </c>
      <c r="BA3804">
        <v>0</v>
      </c>
      <c r="BC3804">
        <v>0</v>
      </c>
      <c r="BD3804" t="s">
        <v>59</v>
      </c>
    </row>
    <row r="3805" spans="1:56" x14ac:dyDescent="0.25">
      <c r="A3805">
        <v>1</v>
      </c>
      <c r="B3805">
        <v>1</v>
      </c>
      <c r="C3805">
        <v>11</v>
      </c>
      <c r="D3805">
        <v>190370410400</v>
      </c>
      <c r="E3805" t="s">
        <v>845</v>
      </c>
      <c r="G3805">
        <v>12</v>
      </c>
      <c r="H3805">
        <v>1</v>
      </c>
      <c r="I3805">
        <v>21</v>
      </c>
      <c r="J3805" t="str">
        <f t="shared" si="59"/>
        <v>01-11-2021</v>
      </c>
      <c r="K3805">
        <v>26040</v>
      </c>
      <c r="L3805">
        <v>0</v>
      </c>
      <c r="M3805">
        <v>0</v>
      </c>
      <c r="N3805">
        <v>0</v>
      </c>
      <c r="P3805">
        <v>1.736</v>
      </c>
      <c r="U3805">
        <v>0</v>
      </c>
      <c r="V3805">
        <v>0</v>
      </c>
      <c r="Y3805">
        <v>0</v>
      </c>
      <c r="AE3805">
        <v>0</v>
      </c>
      <c r="AP3805" t="s">
        <v>56</v>
      </c>
      <c r="AR3805">
        <v>0</v>
      </c>
      <c r="AS3805" t="s">
        <v>73</v>
      </c>
      <c r="AX3805">
        <v>110</v>
      </c>
      <c r="AY3805" t="s">
        <v>58</v>
      </c>
      <c r="AZ3805">
        <v>1012</v>
      </c>
      <c r="BA3805">
        <v>0</v>
      </c>
      <c r="BC3805">
        <v>0</v>
      </c>
      <c r="BD3805" t="s">
        <v>59</v>
      </c>
    </row>
    <row r="3806" spans="1:56" x14ac:dyDescent="0.25">
      <c r="A3806">
        <v>1</v>
      </c>
      <c r="B3806">
        <v>1</v>
      </c>
      <c r="C3806">
        <v>26</v>
      </c>
      <c r="D3806">
        <v>220241400000</v>
      </c>
      <c r="E3806" t="s">
        <v>969</v>
      </c>
      <c r="G3806">
        <v>34</v>
      </c>
      <c r="H3806">
        <v>1</v>
      </c>
      <c r="I3806">
        <v>21</v>
      </c>
      <c r="J3806" t="str">
        <f t="shared" si="59"/>
        <v>01-26-2021</v>
      </c>
      <c r="K3806">
        <v>110000</v>
      </c>
      <c r="L3806">
        <v>1339</v>
      </c>
      <c r="M3806">
        <v>0</v>
      </c>
      <c r="N3806">
        <v>0</v>
      </c>
      <c r="P3806">
        <v>1.071</v>
      </c>
      <c r="Q3806">
        <v>1</v>
      </c>
      <c r="R3806">
        <v>1</v>
      </c>
      <c r="S3806">
        <v>9571</v>
      </c>
      <c r="T3806" t="s">
        <v>112</v>
      </c>
      <c r="U3806">
        <v>0</v>
      </c>
      <c r="V3806">
        <v>0</v>
      </c>
      <c r="Y3806">
        <v>644</v>
      </c>
      <c r="Z3806" t="s">
        <v>64</v>
      </c>
      <c r="AA3806" t="s">
        <v>245</v>
      </c>
      <c r="AB3806" t="s">
        <v>66</v>
      </c>
      <c r="AC3806" t="s">
        <v>67</v>
      </c>
      <c r="AE3806">
        <v>6</v>
      </c>
      <c r="AF3806" t="s">
        <v>81</v>
      </c>
      <c r="AK3806" t="s">
        <v>71</v>
      </c>
      <c r="AL3806">
        <v>40</v>
      </c>
      <c r="AN3806" t="s">
        <v>82</v>
      </c>
      <c r="AP3806" t="s">
        <v>56</v>
      </c>
      <c r="AR3806">
        <v>0</v>
      </c>
      <c r="AS3806" t="s">
        <v>73</v>
      </c>
      <c r="AT3806" t="s">
        <v>74</v>
      </c>
      <c r="AV3806" t="s">
        <v>74</v>
      </c>
      <c r="AX3806">
        <v>101</v>
      </c>
      <c r="AY3806" t="s">
        <v>473</v>
      </c>
      <c r="AZ3806">
        <v>7034</v>
      </c>
      <c r="BA3806">
        <v>0</v>
      </c>
      <c r="BC3806">
        <v>69630</v>
      </c>
      <c r="BD3806" t="s">
        <v>59</v>
      </c>
    </row>
    <row r="3807" spans="1:56" x14ac:dyDescent="0.25">
      <c r="A3807">
        <v>1</v>
      </c>
      <c r="B3807">
        <v>1</v>
      </c>
      <c r="C3807">
        <v>14</v>
      </c>
      <c r="D3807">
        <v>240730100000</v>
      </c>
      <c r="E3807" t="s">
        <v>1136</v>
      </c>
      <c r="G3807">
        <v>14</v>
      </c>
      <c r="H3807">
        <v>1</v>
      </c>
      <c r="I3807">
        <v>21</v>
      </c>
      <c r="J3807" t="str">
        <f t="shared" si="59"/>
        <v>01-14-2021</v>
      </c>
      <c r="K3807">
        <v>30000</v>
      </c>
      <c r="L3807">
        <v>774</v>
      </c>
      <c r="M3807">
        <v>82</v>
      </c>
      <c r="N3807">
        <v>165</v>
      </c>
      <c r="P3807">
        <v>0</v>
      </c>
      <c r="Q3807">
        <v>1</v>
      </c>
      <c r="R3807">
        <v>1</v>
      </c>
      <c r="S3807">
        <v>9331</v>
      </c>
      <c r="T3807" t="s">
        <v>112</v>
      </c>
      <c r="U3807">
        <v>0</v>
      </c>
      <c r="V3807">
        <v>0</v>
      </c>
      <c r="X3807" t="s">
        <v>63</v>
      </c>
      <c r="Y3807">
        <v>432</v>
      </c>
      <c r="Z3807" t="s">
        <v>64</v>
      </c>
      <c r="AA3807" t="s">
        <v>164</v>
      </c>
      <c r="AB3807" t="s">
        <v>66</v>
      </c>
      <c r="AC3807" t="s">
        <v>67</v>
      </c>
      <c r="AE3807">
        <v>4</v>
      </c>
      <c r="AF3807" t="s">
        <v>81</v>
      </c>
      <c r="AK3807" t="s">
        <v>71</v>
      </c>
      <c r="AL3807">
        <v>50</v>
      </c>
      <c r="AN3807" t="s">
        <v>170</v>
      </c>
      <c r="AP3807" t="s">
        <v>56</v>
      </c>
      <c r="AR3807">
        <v>2425</v>
      </c>
      <c r="AS3807" t="s">
        <v>73</v>
      </c>
      <c r="AT3807" t="s">
        <v>213</v>
      </c>
      <c r="AV3807" t="s">
        <v>213</v>
      </c>
      <c r="AX3807">
        <v>510</v>
      </c>
      <c r="AY3807" t="s">
        <v>58</v>
      </c>
      <c r="AZ3807">
        <v>2014</v>
      </c>
      <c r="BA3807">
        <v>7800</v>
      </c>
      <c r="BC3807">
        <v>26740</v>
      </c>
      <c r="BD3807" t="s">
        <v>59</v>
      </c>
    </row>
    <row r="3808" spans="1:56" x14ac:dyDescent="0.25">
      <c r="A3808">
        <v>1</v>
      </c>
      <c r="B3808">
        <v>1</v>
      </c>
      <c r="C3808">
        <v>14</v>
      </c>
      <c r="D3808">
        <v>240730300000</v>
      </c>
      <c r="E3808" t="s">
        <v>1137</v>
      </c>
      <c r="G3808">
        <v>14</v>
      </c>
      <c r="H3808">
        <v>1</v>
      </c>
      <c r="I3808">
        <v>21</v>
      </c>
      <c r="J3808" t="str">
        <f t="shared" si="59"/>
        <v>01-14-2021</v>
      </c>
      <c r="K3808">
        <v>30000</v>
      </c>
      <c r="L3808">
        <v>0</v>
      </c>
      <c r="M3808">
        <v>70</v>
      </c>
      <c r="N3808">
        <v>165</v>
      </c>
      <c r="P3808">
        <v>0</v>
      </c>
      <c r="U3808">
        <v>0</v>
      </c>
      <c r="V3808">
        <v>0</v>
      </c>
      <c r="Y3808">
        <v>0</v>
      </c>
      <c r="AE3808">
        <v>0</v>
      </c>
      <c r="AP3808" t="s">
        <v>56</v>
      </c>
      <c r="AR3808">
        <v>2425</v>
      </c>
      <c r="AS3808" t="s">
        <v>73</v>
      </c>
      <c r="AX3808">
        <v>500</v>
      </c>
      <c r="AY3808" t="s">
        <v>439</v>
      </c>
      <c r="AZ3808">
        <v>2014</v>
      </c>
      <c r="BA3808">
        <v>0</v>
      </c>
      <c r="BC3808">
        <v>0</v>
      </c>
      <c r="BD3808" t="s">
        <v>59</v>
      </c>
    </row>
    <row r="3809" spans="1:56" x14ac:dyDescent="0.25">
      <c r="A3809">
        <v>1</v>
      </c>
      <c r="B3809">
        <v>1</v>
      </c>
      <c r="C3809">
        <v>26</v>
      </c>
      <c r="D3809">
        <v>250070610000</v>
      </c>
      <c r="E3809" t="s">
        <v>1227</v>
      </c>
      <c r="G3809">
        <v>35</v>
      </c>
      <c r="H3809">
        <v>1</v>
      </c>
      <c r="I3809">
        <v>21</v>
      </c>
      <c r="J3809" t="str">
        <f t="shared" si="59"/>
        <v>01-26-2021</v>
      </c>
      <c r="K3809">
        <v>255000</v>
      </c>
      <c r="L3809">
        <v>1876</v>
      </c>
      <c r="M3809">
        <v>0</v>
      </c>
      <c r="N3809">
        <v>0</v>
      </c>
      <c r="P3809">
        <v>3.72</v>
      </c>
      <c r="Q3809">
        <v>1</v>
      </c>
      <c r="R3809">
        <v>1</v>
      </c>
      <c r="S3809">
        <v>9851</v>
      </c>
      <c r="T3809" t="s">
        <v>86</v>
      </c>
      <c r="U3809">
        <v>0</v>
      </c>
      <c r="V3809">
        <v>1876</v>
      </c>
      <c r="Y3809">
        <v>1010</v>
      </c>
      <c r="Z3809" t="s">
        <v>64</v>
      </c>
      <c r="AA3809" t="s">
        <v>157</v>
      </c>
      <c r="AB3809" t="s">
        <v>66</v>
      </c>
      <c r="AC3809" t="s">
        <v>67</v>
      </c>
      <c r="AE3809">
        <v>6</v>
      </c>
      <c r="AF3809" t="s">
        <v>88</v>
      </c>
      <c r="AK3809" t="s">
        <v>71</v>
      </c>
      <c r="AL3809">
        <v>26</v>
      </c>
      <c r="AN3809" t="s">
        <v>72</v>
      </c>
      <c r="AP3809" t="s">
        <v>56</v>
      </c>
      <c r="AR3809">
        <v>0</v>
      </c>
      <c r="AS3809" t="s">
        <v>73</v>
      </c>
      <c r="AT3809" t="s">
        <v>74</v>
      </c>
      <c r="AV3809" t="s">
        <v>74</v>
      </c>
      <c r="AX3809">
        <v>111</v>
      </c>
      <c r="AY3809" t="s">
        <v>58</v>
      </c>
      <c r="AZ3809">
        <v>3035</v>
      </c>
      <c r="BA3809">
        <v>31940</v>
      </c>
      <c r="BC3809">
        <v>170600</v>
      </c>
      <c r="BD3809" t="s">
        <v>59</v>
      </c>
    </row>
    <row r="3810" spans="1:56" x14ac:dyDescent="0.25">
      <c r="A3810">
        <v>1</v>
      </c>
      <c r="B3810">
        <v>1</v>
      </c>
      <c r="C3810">
        <v>19</v>
      </c>
      <c r="D3810">
        <v>270352000000</v>
      </c>
      <c r="E3810" t="s">
        <v>1335</v>
      </c>
      <c r="G3810">
        <v>22</v>
      </c>
      <c r="H3810">
        <v>1</v>
      </c>
      <c r="I3810">
        <v>21</v>
      </c>
      <c r="J3810" t="str">
        <f t="shared" si="59"/>
        <v>01-19-2021</v>
      </c>
      <c r="K3810">
        <v>75000</v>
      </c>
      <c r="L3810">
        <v>1742</v>
      </c>
      <c r="M3810">
        <v>66</v>
      </c>
      <c r="N3810">
        <v>100</v>
      </c>
      <c r="P3810">
        <v>0</v>
      </c>
      <c r="Q3810" t="s">
        <v>61</v>
      </c>
      <c r="R3810" t="s">
        <v>116</v>
      </c>
      <c r="S3810" t="s">
        <v>135</v>
      </c>
      <c r="T3810" t="s">
        <v>62</v>
      </c>
      <c r="U3810">
        <v>0</v>
      </c>
      <c r="V3810">
        <v>360</v>
      </c>
      <c r="Y3810">
        <v>0</v>
      </c>
      <c r="AA3810" t="s">
        <v>1336</v>
      </c>
      <c r="AB3810" t="s">
        <v>66</v>
      </c>
      <c r="AC3810" t="s">
        <v>67</v>
      </c>
      <c r="AE3810">
        <v>8</v>
      </c>
      <c r="AF3810" t="s">
        <v>88</v>
      </c>
      <c r="AK3810" t="s">
        <v>225</v>
      </c>
      <c r="AL3810">
        <v>45</v>
      </c>
      <c r="AN3810" t="s">
        <v>82</v>
      </c>
      <c r="AP3810" t="s">
        <v>56</v>
      </c>
      <c r="AR3810">
        <v>2709</v>
      </c>
      <c r="AS3810" t="s">
        <v>73</v>
      </c>
      <c r="AT3810" t="s">
        <v>213</v>
      </c>
      <c r="AV3810" t="s">
        <v>74</v>
      </c>
      <c r="AX3810">
        <v>510</v>
      </c>
      <c r="AY3810" t="s">
        <v>58</v>
      </c>
      <c r="AZ3810">
        <v>2022</v>
      </c>
      <c r="BA3810">
        <v>7460</v>
      </c>
      <c r="BC3810">
        <v>55060</v>
      </c>
      <c r="BD3810" t="s">
        <v>59</v>
      </c>
    </row>
    <row r="3811" spans="1:56" x14ac:dyDescent="0.25">
      <c r="A3811">
        <v>1</v>
      </c>
      <c r="B3811">
        <v>1</v>
      </c>
      <c r="C3811">
        <v>22</v>
      </c>
      <c r="D3811">
        <v>300311300000</v>
      </c>
      <c r="E3811" t="s">
        <v>1543</v>
      </c>
      <c r="G3811">
        <v>32</v>
      </c>
      <c r="H3811">
        <v>1</v>
      </c>
      <c r="I3811">
        <v>21</v>
      </c>
      <c r="J3811" t="str">
        <f t="shared" si="59"/>
        <v>01-22-2021</v>
      </c>
      <c r="K3811">
        <v>79000</v>
      </c>
      <c r="L3811">
        <v>1608</v>
      </c>
      <c r="M3811">
        <v>0</v>
      </c>
      <c r="N3811">
        <v>0</v>
      </c>
      <c r="P3811">
        <v>0.33</v>
      </c>
      <c r="Q3811">
        <v>1</v>
      </c>
      <c r="R3811">
        <v>1</v>
      </c>
      <c r="S3811">
        <v>9591</v>
      </c>
      <c r="T3811" t="s">
        <v>76</v>
      </c>
      <c r="U3811">
        <v>3</v>
      </c>
      <c r="V3811">
        <v>1608</v>
      </c>
      <c r="W3811" t="s">
        <v>71</v>
      </c>
      <c r="X3811" t="s">
        <v>63</v>
      </c>
      <c r="Y3811">
        <v>528</v>
      </c>
      <c r="Z3811" t="s">
        <v>64</v>
      </c>
      <c r="AA3811" t="s">
        <v>208</v>
      </c>
      <c r="AB3811" t="s">
        <v>66</v>
      </c>
      <c r="AC3811" t="s">
        <v>67</v>
      </c>
      <c r="AE3811">
        <v>6</v>
      </c>
      <c r="AF3811" t="s">
        <v>81</v>
      </c>
      <c r="AI3811" t="s">
        <v>70</v>
      </c>
      <c r="AK3811" t="s">
        <v>71</v>
      </c>
      <c r="AL3811">
        <v>40</v>
      </c>
      <c r="AN3811" t="s">
        <v>72</v>
      </c>
      <c r="AP3811" t="s">
        <v>56</v>
      </c>
      <c r="AR3811">
        <v>9305</v>
      </c>
      <c r="AS3811" t="s">
        <v>73</v>
      </c>
      <c r="AT3811" t="s">
        <v>74</v>
      </c>
      <c r="AV3811" t="s">
        <v>74</v>
      </c>
      <c r="AX3811">
        <v>510</v>
      </c>
      <c r="AY3811" t="s">
        <v>58</v>
      </c>
      <c r="AZ3811">
        <v>4032</v>
      </c>
      <c r="BA3811">
        <v>8970</v>
      </c>
      <c r="BC3811">
        <v>103940</v>
      </c>
      <c r="BD3811" t="s">
        <v>59</v>
      </c>
    </row>
    <row r="3812" spans="1:56" x14ac:dyDescent="0.25">
      <c r="A3812">
        <v>1</v>
      </c>
      <c r="B3812">
        <v>1</v>
      </c>
      <c r="C3812">
        <v>22</v>
      </c>
      <c r="D3812">
        <v>300311500000</v>
      </c>
      <c r="E3812" t="s">
        <v>1539</v>
      </c>
      <c r="G3812">
        <v>32</v>
      </c>
      <c r="H3812">
        <v>1</v>
      </c>
      <c r="I3812">
        <v>21</v>
      </c>
      <c r="J3812" t="str">
        <f t="shared" si="59"/>
        <v>01-22-2021</v>
      </c>
      <c r="K3812">
        <v>79000</v>
      </c>
      <c r="L3812">
        <v>0</v>
      </c>
      <c r="M3812">
        <v>0</v>
      </c>
      <c r="N3812">
        <v>0</v>
      </c>
      <c r="P3812">
        <v>0.16</v>
      </c>
      <c r="U3812">
        <v>0</v>
      </c>
      <c r="V3812">
        <v>0</v>
      </c>
      <c r="Y3812">
        <v>0</v>
      </c>
      <c r="AE3812">
        <v>0</v>
      </c>
      <c r="AP3812" t="s">
        <v>56</v>
      </c>
      <c r="AR3812">
        <v>9305</v>
      </c>
      <c r="AS3812" t="s">
        <v>73</v>
      </c>
      <c r="AX3812">
        <v>500</v>
      </c>
      <c r="AY3812" t="s">
        <v>1511</v>
      </c>
      <c r="AZ3812">
        <v>4032</v>
      </c>
      <c r="BA3812">
        <v>0</v>
      </c>
      <c r="BC3812">
        <v>0</v>
      </c>
      <c r="BD3812" t="s">
        <v>59</v>
      </c>
    </row>
    <row r="3813" spans="1:56" x14ac:dyDescent="0.25">
      <c r="A3813">
        <v>1</v>
      </c>
      <c r="B3813">
        <v>1</v>
      </c>
      <c r="C3813">
        <v>8</v>
      </c>
      <c r="D3813">
        <v>300460700000</v>
      </c>
      <c r="E3813" t="s">
        <v>1588</v>
      </c>
      <c r="G3813">
        <v>10</v>
      </c>
      <c r="H3813">
        <v>1</v>
      </c>
      <c r="I3813">
        <v>21</v>
      </c>
      <c r="J3813" t="str">
        <f t="shared" si="59"/>
        <v>01-08-2021</v>
      </c>
      <c r="K3813">
        <v>200000</v>
      </c>
      <c r="L3813">
        <v>1802</v>
      </c>
      <c r="M3813">
        <v>167</v>
      </c>
      <c r="N3813">
        <v>150</v>
      </c>
      <c r="P3813">
        <v>0</v>
      </c>
      <c r="Q3813">
        <v>1</v>
      </c>
      <c r="R3813">
        <v>7</v>
      </c>
      <c r="S3813" t="s">
        <v>207</v>
      </c>
      <c r="T3813" t="s">
        <v>163</v>
      </c>
      <c r="U3813">
        <v>0</v>
      </c>
      <c r="V3813">
        <v>0</v>
      </c>
      <c r="X3813" t="s">
        <v>63</v>
      </c>
      <c r="Y3813">
        <v>576</v>
      </c>
      <c r="Z3813" t="s">
        <v>64</v>
      </c>
      <c r="AA3813" t="s">
        <v>1589</v>
      </c>
      <c r="AB3813" t="s">
        <v>66</v>
      </c>
      <c r="AC3813" t="s">
        <v>67</v>
      </c>
      <c r="AE3813">
        <v>7</v>
      </c>
      <c r="AF3813" t="s">
        <v>68</v>
      </c>
      <c r="AG3813" t="s">
        <v>69</v>
      </c>
      <c r="AI3813" t="s">
        <v>70</v>
      </c>
      <c r="AK3813" t="s">
        <v>71</v>
      </c>
      <c r="AL3813">
        <v>28</v>
      </c>
      <c r="AN3813" t="s">
        <v>72</v>
      </c>
      <c r="AP3813" t="s">
        <v>56</v>
      </c>
      <c r="AR3813">
        <v>3085</v>
      </c>
      <c r="AS3813" t="s">
        <v>73</v>
      </c>
      <c r="AT3813" t="s">
        <v>213</v>
      </c>
      <c r="AV3813" t="s">
        <v>213</v>
      </c>
      <c r="AX3813">
        <v>510</v>
      </c>
      <c r="AY3813" t="s">
        <v>1590</v>
      </c>
      <c r="AZ3813">
        <v>3010</v>
      </c>
      <c r="BA3813">
        <v>28600</v>
      </c>
      <c r="BC3813">
        <v>146540</v>
      </c>
      <c r="BD3813" t="s">
        <v>59</v>
      </c>
    </row>
    <row r="3814" spans="1:56" x14ac:dyDescent="0.25">
      <c r="A3814">
        <v>1</v>
      </c>
      <c r="B3814">
        <v>1</v>
      </c>
      <c r="C3814">
        <v>22</v>
      </c>
      <c r="D3814">
        <v>300560400000</v>
      </c>
      <c r="E3814" t="s">
        <v>1622</v>
      </c>
      <c r="G3814">
        <v>29</v>
      </c>
      <c r="H3814">
        <v>1</v>
      </c>
      <c r="I3814">
        <v>21</v>
      </c>
      <c r="J3814" t="str">
        <f t="shared" si="59"/>
        <v>01-22-2021</v>
      </c>
      <c r="K3814">
        <v>182000</v>
      </c>
      <c r="L3814">
        <v>1812</v>
      </c>
      <c r="M3814">
        <v>0</v>
      </c>
      <c r="N3814">
        <v>0</v>
      </c>
      <c r="P3814">
        <v>0.45</v>
      </c>
      <c r="Q3814">
        <v>1</v>
      </c>
      <c r="R3814">
        <v>6</v>
      </c>
      <c r="S3814" t="s">
        <v>1623</v>
      </c>
      <c r="T3814" t="s">
        <v>112</v>
      </c>
      <c r="U3814">
        <v>0</v>
      </c>
      <c r="V3814">
        <v>0</v>
      </c>
      <c r="Y3814">
        <v>672</v>
      </c>
      <c r="Z3814" t="s">
        <v>64</v>
      </c>
      <c r="AA3814" t="s">
        <v>205</v>
      </c>
      <c r="AB3814" t="s">
        <v>66</v>
      </c>
      <c r="AC3814" t="s">
        <v>77</v>
      </c>
      <c r="AE3814">
        <v>7</v>
      </c>
      <c r="AF3814" t="s">
        <v>102</v>
      </c>
      <c r="AG3814" t="s">
        <v>69</v>
      </c>
      <c r="AK3814" t="s">
        <v>71</v>
      </c>
      <c r="AL3814">
        <v>30</v>
      </c>
      <c r="AN3814" t="s">
        <v>72</v>
      </c>
      <c r="AP3814" t="s">
        <v>56</v>
      </c>
      <c r="AR3814">
        <v>0</v>
      </c>
      <c r="AS3814" t="s">
        <v>73</v>
      </c>
      <c r="AT3814" t="s">
        <v>74</v>
      </c>
      <c r="AV3814" t="s">
        <v>74</v>
      </c>
      <c r="AX3814">
        <v>510</v>
      </c>
      <c r="AY3814" t="s">
        <v>1624</v>
      </c>
      <c r="AZ3814">
        <v>3029</v>
      </c>
      <c r="BA3814">
        <v>10090</v>
      </c>
      <c r="BC3814">
        <v>138370</v>
      </c>
      <c r="BD3814" t="s">
        <v>59</v>
      </c>
    </row>
    <row r="3815" spans="1:56" x14ac:dyDescent="0.25">
      <c r="A3815">
        <v>1</v>
      </c>
      <c r="B3815">
        <v>1</v>
      </c>
      <c r="C3815">
        <v>22</v>
      </c>
      <c r="D3815">
        <v>300560500000</v>
      </c>
      <c r="E3815" t="s">
        <v>1621</v>
      </c>
      <c r="G3815">
        <v>29</v>
      </c>
      <c r="H3815">
        <v>1</v>
      </c>
      <c r="I3815">
        <v>21</v>
      </c>
      <c r="J3815" t="str">
        <f t="shared" si="59"/>
        <v>01-22-2021</v>
      </c>
      <c r="K3815">
        <v>182000</v>
      </c>
      <c r="L3815">
        <v>0</v>
      </c>
      <c r="M3815">
        <v>0</v>
      </c>
      <c r="N3815">
        <v>0</v>
      </c>
      <c r="P3815">
        <v>0.09</v>
      </c>
      <c r="U3815">
        <v>0</v>
      </c>
      <c r="V3815">
        <v>0</v>
      </c>
      <c r="Y3815">
        <v>0</v>
      </c>
      <c r="AE3815">
        <v>0</v>
      </c>
      <c r="AR3815">
        <v>0</v>
      </c>
      <c r="AS3815" t="s">
        <v>73</v>
      </c>
      <c r="AX3815">
        <v>599</v>
      </c>
      <c r="AY3815" t="s">
        <v>439</v>
      </c>
      <c r="AZ3815">
        <v>3029</v>
      </c>
      <c r="BA3815">
        <v>0</v>
      </c>
      <c r="BC3815">
        <v>0</v>
      </c>
      <c r="BD3815" t="s">
        <v>59</v>
      </c>
    </row>
    <row r="3816" spans="1:56" x14ac:dyDescent="0.25">
      <c r="A3816">
        <v>1</v>
      </c>
      <c r="B3816">
        <v>1</v>
      </c>
      <c r="C3816">
        <v>5</v>
      </c>
      <c r="D3816">
        <v>315640000000</v>
      </c>
      <c r="E3816" t="s">
        <v>1768</v>
      </c>
      <c r="G3816">
        <v>5</v>
      </c>
      <c r="H3816">
        <v>1</v>
      </c>
      <c r="I3816">
        <v>21</v>
      </c>
      <c r="J3816" t="str">
        <f t="shared" si="59"/>
        <v>01-05-2021</v>
      </c>
      <c r="K3816">
        <v>385000</v>
      </c>
      <c r="L3816">
        <v>0</v>
      </c>
      <c r="M3816">
        <v>92</v>
      </c>
      <c r="N3816">
        <v>160</v>
      </c>
      <c r="P3816">
        <v>0.94499999999999995</v>
      </c>
      <c r="U3816">
        <v>0</v>
      </c>
      <c r="V3816">
        <v>0</v>
      </c>
      <c r="Y3816">
        <v>1171</v>
      </c>
      <c r="Z3816" t="s">
        <v>64</v>
      </c>
      <c r="AE3816">
        <v>0</v>
      </c>
      <c r="AF3816" t="s">
        <v>81</v>
      </c>
      <c r="AP3816" t="s">
        <v>56</v>
      </c>
      <c r="AR3816">
        <v>7311</v>
      </c>
      <c r="AS3816" t="s">
        <v>73</v>
      </c>
      <c r="AT3816" t="s">
        <v>213</v>
      </c>
      <c r="AV3816" t="s">
        <v>213</v>
      </c>
      <c r="AX3816">
        <v>430</v>
      </c>
      <c r="AY3816" t="s">
        <v>1769</v>
      </c>
      <c r="AZ3816">
        <v>2005</v>
      </c>
      <c r="BA3816">
        <v>46660</v>
      </c>
      <c r="BC3816">
        <v>141060</v>
      </c>
      <c r="BD3816" t="s">
        <v>59</v>
      </c>
    </row>
    <row r="3817" spans="1:56" x14ac:dyDescent="0.25">
      <c r="A3817">
        <v>1</v>
      </c>
      <c r="B3817">
        <v>1</v>
      </c>
      <c r="C3817">
        <v>29</v>
      </c>
      <c r="D3817">
        <v>315900200000</v>
      </c>
      <c r="E3817" t="s">
        <v>1775</v>
      </c>
      <c r="G3817">
        <v>39</v>
      </c>
      <c r="H3817">
        <v>1</v>
      </c>
      <c r="I3817">
        <v>21</v>
      </c>
      <c r="J3817" t="str">
        <f t="shared" si="59"/>
        <v>01-29-2021</v>
      </c>
      <c r="K3817">
        <v>50000</v>
      </c>
      <c r="L3817">
        <v>0</v>
      </c>
      <c r="M3817">
        <v>120</v>
      </c>
      <c r="N3817">
        <v>140</v>
      </c>
      <c r="P3817">
        <v>0.38600000000000001</v>
      </c>
      <c r="U3817">
        <v>0</v>
      </c>
      <c r="V3817">
        <v>0</v>
      </c>
      <c r="Y3817">
        <v>0</v>
      </c>
      <c r="AE3817">
        <v>0</v>
      </c>
      <c r="AR3817">
        <v>3101</v>
      </c>
      <c r="AS3817" t="s">
        <v>73</v>
      </c>
      <c r="AX3817">
        <v>110</v>
      </c>
      <c r="AY3817" t="s">
        <v>58</v>
      </c>
      <c r="AZ3817">
        <v>1039</v>
      </c>
      <c r="BA3817">
        <v>0</v>
      </c>
      <c r="BC3817">
        <v>0</v>
      </c>
      <c r="BD3817" t="s">
        <v>59</v>
      </c>
    </row>
    <row r="3818" spans="1:56" x14ac:dyDescent="0.25">
      <c r="A3818">
        <v>1</v>
      </c>
      <c r="B3818">
        <v>1</v>
      </c>
      <c r="C3818">
        <v>4</v>
      </c>
      <c r="D3818">
        <v>320120500000</v>
      </c>
      <c r="E3818" t="s">
        <v>1855</v>
      </c>
      <c r="G3818">
        <v>10</v>
      </c>
      <c r="H3818">
        <v>1</v>
      </c>
      <c r="I3818">
        <v>21</v>
      </c>
      <c r="J3818" t="str">
        <f t="shared" si="59"/>
        <v>01-04-2021</v>
      </c>
      <c r="K3818">
        <v>1</v>
      </c>
      <c r="L3818">
        <v>0</v>
      </c>
      <c r="M3818">
        <v>0</v>
      </c>
      <c r="N3818">
        <v>0</v>
      </c>
      <c r="P3818">
        <v>0</v>
      </c>
      <c r="U3818">
        <v>0</v>
      </c>
      <c r="V3818">
        <v>0</v>
      </c>
      <c r="Y3818">
        <v>0</v>
      </c>
      <c r="AE3818">
        <v>0</v>
      </c>
      <c r="AR3818">
        <v>3253</v>
      </c>
      <c r="AS3818" t="s">
        <v>73</v>
      </c>
      <c r="AX3818">
        <v>500</v>
      </c>
      <c r="AY3818" t="s">
        <v>755</v>
      </c>
      <c r="AZ3818">
        <v>4010</v>
      </c>
      <c r="BA3818">
        <v>0</v>
      </c>
      <c r="BC3818">
        <v>0</v>
      </c>
      <c r="BD3818" t="s">
        <v>59</v>
      </c>
    </row>
    <row r="3819" spans="1:56" x14ac:dyDescent="0.25">
      <c r="A3819">
        <v>1</v>
      </c>
      <c r="B3819">
        <v>1</v>
      </c>
      <c r="C3819">
        <v>21</v>
      </c>
      <c r="D3819">
        <v>320490800000</v>
      </c>
      <c r="E3819" t="s">
        <v>2037</v>
      </c>
      <c r="G3819">
        <v>28</v>
      </c>
      <c r="H3819">
        <v>1</v>
      </c>
      <c r="I3819">
        <v>21</v>
      </c>
      <c r="J3819" t="str">
        <f t="shared" si="59"/>
        <v>01-21-2021</v>
      </c>
      <c r="K3819">
        <v>35000</v>
      </c>
      <c r="L3819">
        <v>1494</v>
      </c>
      <c r="M3819">
        <v>70</v>
      </c>
      <c r="N3819">
        <v>100</v>
      </c>
      <c r="P3819">
        <v>0</v>
      </c>
      <c r="Q3819">
        <v>1</v>
      </c>
      <c r="R3819" t="s">
        <v>116</v>
      </c>
      <c r="S3819" t="s">
        <v>142</v>
      </c>
      <c r="T3819" t="s">
        <v>76</v>
      </c>
      <c r="U3819">
        <v>0</v>
      </c>
      <c r="V3819">
        <v>648</v>
      </c>
      <c r="X3819" t="s">
        <v>63</v>
      </c>
      <c r="Y3819">
        <v>0</v>
      </c>
      <c r="AA3819" t="s">
        <v>152</v>
      </c>
      <c r="AB3819" t="s">
        <v>66</v>
      </c>
      <c r="AC3819" t="s">
        <v>67</v>
      </c>
      <c r="AE3819">
        <v>7</v>
      </c>
      <c r="AF3819" t="s">
        <v>102</v>
      </c>
      <c r="AG3819" t="s">
        <v>69</v>
      </c>
      <c r="AK3819" t="s">
        <v>90</v>
      </c>
      <c r="AL3819">
        <v>45</v>
      </c>
      <c r="AN3819" t="s">
        <v>138</v>
      </c>
      <c r="AP3819" t="s">
        <v>56</v>
      </c>
      <c r="AR3819">
        <v>3271</v>
      </c>
      <c r="AS3819" t="s">
        <v>73</v>
      </c>
      <c r="AT3819" t="s">
        <v>213</v>
      </c>
      <c r="AV3819" t="s">
        <v>213</v>
      </c>
      <c r="AX3819">
        <v>510</v>
      </c>
      <c r="AY3819" t="s">
        <v>58</v>
      </c>
      <c r="AZ3819">
        <v>5028</v>
      </c>
      <c r="BA3819">
        <v>10770</v>
      </c>
      <c r="BC3819">
        <v>60310</v>
      </c>
      <c r="BD3819" t="s">
        <v>59</v>
      </c>
    </row>
    <row r="3820" spans="1:56" x14ac:dyDescent="0.25">
      <c r="A3820">
        <v>1</v>
      </c>
      <c r="B3820">
        <v>1</v>
      </c>
      <c r="C3820">
        <v>21</v>
      </c>
      <c r="D3820">
        <v>320490900000</v>
      </c>
      <c r="E3820" t="s">
        <v>1372</v>
      </c>
      <c r="G3820">
        <v>28</v>
      </c>
      <c r="H3820">
        <v>1</v>
      </c>
      <c r="I3820">
        <v>21</v>
      </c>
      <c r="J3820" t="str">
        <f t="shared" si="59"/>
        <v>01-21-2021</v>
      </c>
      <c r="K3820">
        <v>35000</v>
      </c>
      <c r="L3820">
        <v>0</v>
      </c>
      <c r="M3820">
        <v>0</v>
      </c>
      <c r="N3820">
        <v>0</v>
      </c>
      <c r="P3820">
        <v>0</v>
      </c>
      <c r="U3820">
        <v>0</v>
      </c>
      <c r="V3820">
        <v>0</v>
      </c>
      <c r="Y3820">
        <v>0</v>
      </c>
      <c r="AE3820">
        <v>0</v>
      </c>
      <c r="AP3820" t="s">
        <v>56</v>
      </c>
      <c r="AR3820">
        <v>3271</v>
      </c>
      <c r="AS3820" t="s">
        <v>73</v>
      </c>
      <c r="AX3820">
        <v>500</v>
      </c>
      <c r="AY3820" t="s">
        <v>755</v>
      </c>
      <c r="AZ3820">
        <v>5028</v>
      </c>
      <c r="BA3820">
        <v>0</v>
      </c>
      <c r="BC3820">
        <v>0</v>
      </c>
      <c r="BD3820" t="s">
        <v>59</v>
      </c>
    </row>
    <row r="3821" spans="1:56" x14ac:dyDescent="0.25">
      <c r="A3821">
        <v>1</v>
      </c>
      <c r="B3821">
        <v>1</v>
      </c>
      <c r="C3821">
        <v>8</v>
      </c>
      <c r="D3821">
        <v>320650200000</v>
      </c>
      <c r="E3821" t="s">
        <v>2103</v>
      </c>
      <c r="G3821">
        <v>8</v>
      </c>
      <c r="H3821">
        <v>1</v>
      </c>
      <c r="I3821">
        <v>21</v>
      </c>
      <c r="J3821" t="str">
        <f t="shared" si="59"/>
        <v>01-08-2021</v>
      </c>
      <c r="K3821">
        <v>180000</v>
      </c>
      <c r="L3821">
        <v>1826</v>
      </c>
      <c r="M3821">
        <v>185</v>
      </c>
      <c r="N3821">
        <v>182</v>
      </c>
      <c r="P3821">
        <v>0.77500000000000002</v>
      </c>
      <c r="Q3821">
        <v>1</v>
      </c>
      <c r="R3821">
        <v>1</v>
      </c>
      <c r="S3821">
        <v>9721</v>
      </c>
      <c r="T3821" t="s">
        <v>163</v>
      </c>
      <c r="U3821">
        <v>0</v>
      </c>
      <c r="V3821">
        <v>0</v>
      </c>
      <c r="X3821" t="s">
        <v>63</v>
      </c>
      <c r="Y3821">
        <v>780</v>
      </c>
      <c r="Z3821" t="s">
        <v>64</v>
      </c>
      <c r="AA3821" t="s">
        <v>702</v>
      </c>
      <c r="AB3821" t="s">
        <v>66</v>
      </c>
      <c r="AC3821" t="s">
        <v>77</v>
      </c>
      <c r="AE3821">
        <v>5</v>
      </c>
      <c r="AF3821" t="s">
        <v>88</v>
      </c>
      <c r="AI3821" t="s">
        <v>70</v>
      </c>
      <c r="AK3821" t="s">
        <v>71</v>
      </c>
      <c r="AL3821">
        <v>22</v>
      </c>
      <c r="AN3821" t="s">
        <v>310</v>
      </c>
      <c r="AP3821" t="s">
        <v>56</v>
      </c>
      <c r="AR3821">
        <v>3281</v>
      </c>
      <c r="AS3821" t="s">
        <v>73</v>
      </c>
      <c r="AT3821" t="s">
        <v>213</v>
      </c>
      <c r="AV3821" t="s">
        <v>213</v>
      </c>
      <c r="AX3821">
        <v>510</v>
      </c>
      <c r="AY3821" t="s">
        <v>58</v>
      </c>
      <c r="AZ3821">
        <v>2008</v>
      </c>
      <c r="BA3821">
        <v>36310</v>
      </c>
      <c r="BC3821">
        <v>166770</v>
      </c>
      <c r="BD3821" t="s">
        <v>59</v>
      </c>
    </row>
    <row r="3822" spans="1:56" x14ac:dyDescent="0.25">
      <c r="A3822">
        <v>1</v>
      </c>
      <c r="B3822">
        <v>1</v>
      </c>
      <c r="C3822">
        <v>5</v>
      </c>
      <c r="D3822">
        <v>320851200000</v>
      </c>
      <c r="E3822" t="s">
        <v>2266</v>
      </c>
      <c r="G3822">
        <v>6</v>
      </c>
      <c r="H3822">
        <v>1</v>
      </c>
      <c r="I3822">
        <v>21</v>
      </c>
      <c r="J3822" t="str">
        <f t="shared" si="59"/>
        <v>01-05-2021</v>
      </c>
      <c r="K3822">
        <v>975000</v>
      </c>
      <c r="L3822">
        <v>0</v>
      </c>
      <c r="M3822">
        <v>0</v>
      </c>
      <c r="N3822">
        <v>0</v>
      </c>
      <c r="P3822">
        <v>8.2200000000000006</v>
      </c>
      <c r="U3822">
        <v>0</v>
      </c>
      <c r="V3822">
        <v>0</v>
      </c>
      <c r="Y3822">
        <v>0</v>
      </c>
      <c r="AE3822">
        <v>0</v>
      </c>
      <c r="AF3822" t="s">
        <v>81</v>
      </c>
      <c r="AP3822" t="s">
        <v>56</v>
      </c>
      <c r="AR3822">
        <v>7325</v>
      </c>
      <c r="AS3822" t="s">
        <v>73</v>
      </c>
      <c r="AT3822" t="s">
        <v>213</v>
      </c>
      <c r="AV3822" t="s">
        <v>213</v>
      </c>
      <c r="AX3822">
        <v>415</v>
      </c>
      <c r="AY3822" t="s">
        <v>2267</v>
      </c>
      <c r="AZ3822">
        <v>2006</v>
      </c>
      <c r="BA3822">
        <v>31370</v>
      </c>
      <c r="BC3822">
        <v>462490</v>
      </c>
      <c r="BD3822" t="s">
        <v>59</v>
      </c>
    </row>
    <row r="3823" spans="1:56" x14ac:dyDescent="0.25">
      <c r="A3823">
        <v>1</v>
      </c>
      <c r="B3823">
        <v>1</v>
      </c>
      <c r="C3823">
        <v>5</v>
      </c>
      <c r="D3823">
        <v>320851500000</v>
      </c>
      <c r="E3823" t="s">
        <v>1928</v>
      </c>
      <c r="G3823">
        <v>6</v>
      </c>
      <c r="H3823">
        <v>1</v>
      </c>
      <c r="I3823">
        <v>21</v>
      </c>
      <c r="J3823" t="str">
        <f t="shared" si="59"/>
        <v>01-05-2021</v>
      </c>
      <c r="K3823">
        <v>975000</v>
      </c>
      <c r="L3823">
        <v>0</v>
      </c>
      <c r="M3823">
        <v>0</v>
      </c>
      <c r="N3823">
        <v>0</v>
      </c>
      <c r="P3823">
        <v>0.1</v>
      </c>
      <c r="U3823">
        <v>0</v>
      </c>
      <c r="V3823">
        <v>0</v>
      </c>
      <c r="Y3823">
        <v>0</v>
      </c>
      <c r="AE3823">
        <v>0</v>
      </c>
      <c r="AR3823">
        <v>7325</v>
      </c>
      <c r="AX3823">
        <v>400</v>
      </c>
      <c r="AY3823" t="s">
        <v>2268</v>
      </c>
      <c r="AZ3823">
        <v>2006</v>
      </c>
      <c r="BA3823">
        <v>0</v>
      </c>
      <c r="BC3823">
        <v>0</v>
      </c>
      <c r="BD3823" t="s">
        <v>59</v>
      </c>
    </row>
    <row r="3824" spans="1:56" x14ac:dyDescent="0.25">
      <c r="A3824">
        <v>1</v>
      </c>
      <c r="B3824">
        <v>1</v>
      </c>
      <c r="C3824">
        <v>22</v>
      </c>
      <c r="D3824">
        <v>320930100000</v>
      </c>
      <c r="E3824" t="s">
        <v>2315</v>
      </c>
      <c r="G3824">
        <v>33</v>
      </c>
      <c r="H3824">
        <v>1</v>
      </c>
      <c r="I3824">
        <v>21</v>
      </c>
      <c r="J3824" t="str">
        <f t="shared" si="59"/>
        <v>01-22-2021</v>
      </c>
      <c r="K3824">
        <v>157000</v>
      </c>
      <c r="L3824">
        <v>0</v>
      </c>
      <c r="M3824">
        <v>0</v>
      </c>
      <c r="N3824">
        <v>0</v>
      </c>
      <c r="P3824">
        <v>0</v>
      </c>
      <c r="U3824">
        <v>0</v>
      </c>
      <c r="V3824">
        <v>0</v>
      </c>
      <c r="Y3824">
        <v>0</v>
      </c>
      <c r="AE3824">
        <v>0</v>
      </c>
      <c r="AP3824" t="s">
        <v>56</v>
      </c>
      <c r="AR3824">
        <v>3281</v>
      </c>
      <c r="AS3824" t="s">
        <v>174</v>
      </c>
      <c r="AX3824">
        <v>500</v>
      </c>
      <c r="AY3824" t="s">
        <v>2316</v>
      </c>
      <c r="AZ3824">
        <v>5033</v>
      </c>
      <c r="BA3824">
        <v>0</v>
      </c>
      <c r="BC3824">
        <v>0</v>
      </c>
      <c r="BD3824" t="s">
        <v>59</v>
      </c>
    </row>
    <row r="3825" spans="1:56" x14ac:dyDescent="0.25">
      <c r="A3825">
        <v>1</v>
      </c>
      <c r="B3825">
        <v>1</v>
      </c>
      <c r="C3825">
        <v>22</v>
      </c>
      <c r="D3825">
        <v>320930200000</v>
      </c>
      <c r="E3825" t="s">
        <v>2317</v>
      </c>
      <c r="G3825">
        <v>33</v>
      </c>
      <c r="H3825">
        <v>1</v>
      </c>
      <c r="I3825">
        <v>21</v>
      </c>
      <c r="J3825" t="str">
        <f t="shared" si="59"/>
        <v>01-22-2021</v>
      </c>
      <c r="K3825">
        <v>157000</v>
      </c>
      <c r="L3825">
        <v>1866</v>
      </c>
      <c r="M3825">
        <v>112</v>
      </c>
      <c r="N3825">
        <v>150</v>
      </c>
      <c r="P3825">
        <v>0</v>
      </c>
      <c r="Q3825">
        <v>1</v>
      </c>
      <c r="R3825">
        <v>1</v>
      </c>
      <c r="S3825">
        <v>9721</v>
      </c>
      <c r="T3825" t="s">
        <v>76</v>
      </c>
      <c r="U3825">
        <v>0</v>
      </c>
      <c r="V3825">
        <v>900</v>
      </c>
      <c r="X3825" t="s">
        <v>63</v>
      </c>
      <c r="Y3825">
        <v>500</v>
      </c>
      <c r="Z3825" t="s">
        <v>64</v>
      </c>
      <c r="AA3825" t="s">
        <v>164</v>
      </c>
      <c r="AB3825" t="s">
        <v>66</v>
      </c>
      <c r="AC3825" t="s">
        <v>77</v>
      </c>
      <c r="AE3825">
        <v>9</v>
      </c>
      <c r="AF3825" t="s">
        <v>68</v>
      </c>
      <c r="AG3825" t="s">
        <v>69</v>
      </c>
      <c r="AI3825" t="s">
        <v>89</v>
      </c>
      <c r="AK3825" t="s">
        <v>71</v>
      </c>
      <c r="AL3825">
        <v>30</v>
      </c>
      <c r="AN3825" t="s">
        <v>72</v>
      </c>
      <c r="AP3825" t="s">
        <v>56</v>
      </c>
      <c r="AR3825">
        <v>3281</v>
      </c>
      <c r="AS3825" t="s">
        <v>73</v>
      </c>
      <c r="AT3825" t="s">
        <v>213</v>
      </c>
      <c r="AV3825" t="s">
        <v>213</v>
      </c>
      <c r="AX3825">
        <v>510</v>
      </c>
      <c r="AY3825" t="s">
        <v>2318</v>
      </c>
      <c r="AZ3825">
        <v>5033</v>
      </c>
      <c r="BA3825">
        <v>22400</v>
      </c>
      <c r="BC3825">
        <v>142740</v>
      </c>
      <c r="BD3825" t="s">
        <v>59</v>
      </c>
    </row>
    <row r="3826" spans="1:56" x14ac:dyDescent="0.25">
      <c r="A3826">
        <v>1</v>
      </c>
      <c r="B3826">
        <v>1</v>
      </c>
      <c r="C3826">
        <v>22</v>
      </c>
      <c r="D3826">
        <v>320940333400</v>
      </c>
      <c r="E3826" t="s">
        <v>2315</v>
      </c>
      <c r="G3826">
        <v>33</v>
      </c>
      <c r="H3826">
        <v>1</v>
      </c>
      <c r="I3826">
        <v>21</v>
      </c>
      <c r="J3826" t="str">
        <f t="shared" si="59"/>
        <v>01-22-2021</v>
      </c>
      <c r="K3826">
        <v>157000</v>
      </c>
      <c r="L3826">
        <v>0</v>
      </c>
      <c r="M3826">
        <v>112</v>
      </c>
      <c r="N3826">
        <v>30</v>
      </c>
      <c r="P3826">
        <v>7.6999999999999999E-2</v>
      </c>
      <c r="U3826">
        <v>0</v>
      </c>
      <c r="V3826">
        <v>0</v>
      </c>
      <c r="Y3826">
        <v>0</v>
      </c>
      <c r="AE3826">
        <v>0</v>
      </c>
      <c r="AR3826">
        <v>3281</v>
      </c>
      <c r="AS3826" t="s">
        <v>73</v>
      </c>
      <c r="AX3826">
        <v>500</v>
      </c>
      <c r="AY3826" t="s">
        <v>2325</v>
      </c>
      <c r="AZ3826">
        <v>5033</v>
      </c>
      <c r="BA3826">
        <v>2140</v>
      </c>
      <c r="BC3826">
        <v>0</v>
      </c>
      <c r="BD3826" t="s">
        <v>59</v>
      </c>
    </row>
    <row r="3827" spans="1:56" x14ac:dyDescent="0.25">
      <c r="A3827">
        <v>1</v>
      </c>
      <c r="B3827">
        <v>1</v>
      </c>
      <c r="C3827">
        <v>22</v>
      </c>
      <c r="D3827">
        <v>321670330000</v>
      </c>
      <c r="E3827" t="s">
        <v>2374</v>
      </c>
      <c r="G3827">
        <v>30</v>
      </c>
      <c r="H3827">
        <v>1</v>
      </c>
      <c r="I3827">
        <v>21</v>
      </c>
      <c r="J3827" t="str">
        <f t="shared" si="59"/>
        <v>01-22-2021</v>
      </c>
      <c r="K3827">
        <v>130000</v>
      </c>
      <c r="L3827">
        <v>1200</v>
      </c>
      <c r="M3827">
        <v>120</v>
      </c>
      <c r="N3827">
        <v>133</v>
      </c>
      <c r="P3827">
        <v>0</v>
      </c>
      <c r="Q3827">
        <v>1</v>
      </c>
      <c r="R3827">
        <v>1</v>
      </c>
      <c r="S3827">
        <v>9861</v>
      </c>
      <c r="T3827" t="s">
        <v>112</v>
      </c>
      <c r="U3827">
        <v>0</v>
      </c>
      <c r="V3827">
        <v>0</v>
      </c>
      <c r="X3827" t="s">
        <v>63</v>
      </c>
      <c r="Y3827">
        <v>396</v>
      </c>
      <c r="Z3827" t="s">
        <v>64</v>
      </c>
      <c r="AA3827" t="s">
        <v>152</v>
      </c>
      <c r="AB3827" t="s">
        <v>66</v>
      </c>
      <c r="AC3827" t="s">
        <v>67</v>
      </c>
      <c r="AE3827">
        <v>4</v>
      </c>
      <c r="AF3827" t="s">
        <v>88</v>
      </c>
      <c r="AK3827" t="s">
        <v>71</v>
      </c>
      <c r="AL3827">
        <v>24</v>
      </c>
      <c r="AN3827" t="s">
        <v>138</v>
      </c>
      <c r="AP3827" t="s">
        <v>56</v>
      </c>
      <c r="AR3827">
        <v>3231</v>
      </c>
      <c r="AS3827" t="s">
        <v>73</v>
      </c>
      <c r="AT3827" t="s">
        <v>213</v>
      </c>
      <c r="AV3827" t="s">
        <v>213</v>
      </c>
      <c r="AX3827">
        <v>510</v>
      </c>
      <c r="AY3827" t="s">
        <v>1667</v>
      </c>
      <c r="AZ3827">
        <v>5030</v>
      </c>
      <c r="BA3827">
        <v>21490</v>
      </c>
      <c r="BC3827">
        <v>69660</v>
      </c>
      <c r="BD3827" t="s">
        <v>59</v>
      </c>
    </row>
    <row r="3828" spans="1:56" x14ac:dyDescent="0.25">
      <c r="A3828">
        <v>1</v>
      </c>
      <c r="B3828">
        <v>1</v>
      </c>
      <c r="C3828">
        <v>15</v>
      </c>
      <c r="D3828">
        <v>321758000000</v>
      </c>
      <c r="E3828" t="s">
        <v>2433</v>
      </c>
      <c r="G3828">
        <v>19</v>
      </c>
      <c r="H3828">
        <v>1</v>
      </c>
      <c r="I3828">
        <v>21</v>
      </c>
      <c r="J3828" t="str">
        <f t="shared" si="59"/>
        <v>01-15-2021</v>
      </c>
      <c r="K3828">
        <v>89000</v>
      </c>
      <c r="L3828">
        <v>1528</v>
      </c>
      <c r="M3828">
        <v>64</v>
      </c>
      <c r="N3828">
        <v>67</v>
      </c>
      <c r="P3828">
        <v>9.8000000000000004E-2</v>
      </c>
      <c r="Q3828" t="s">
        <v>115</v>
      </c>
      <c r="R3828" t="s">
        <v>116</v>
      </c>
      <c r="S3828" t="s">
        <v>434</v>
      </c>
      <c r="T3828" t="s">
        <v>118</v>
      </c>
      <c r="U3828">
        <v>3</v>
      </c>
      <c r="V3828">
        <v>0</v>
      </c>
      <c r="Y3828">
        <v>0</v>
      </c>
      <c r="AA3828" t="s">
        <v>152</v>
      </c>
      <c r="AB3828" t="s">
        <v>66</v>
      </c>
      <c r="AC3828" t="s">
        <v>67</v>
      </c>
      <c r="AE3828">
        <v>7</v>
      </c>
      <c r="AF3828" t="s">
        <v>81</v>
      </c>
      <c r="AK3828" t="s">
        <v>71</v>
      </c>
      <c r="AL3828">
        <v>37</v>
      </c>
      <c r="AN3828" t="s">
        <v>82</v>
      </c>
      <c r="AP3828" t="s">
        <v>56</v>
      </c>
      <c r="AR3828">
        <v>3271</v>
      </c>
      <c r="AS3828" t="s">
        <v>73</v>
      </c>
      <c r="AT3828" t="s">
        <v>213</v>
      </c>
      <c r="AV3828" t="s">
        <v>213</v>
      </c>
      <c r="AX3828">
        <v>510</v>
      </c>
      <c r="AY3828" t="s">
        <v>1332</v>
      </c>
      <c r="AZ3828">
        <v>2019</v>
      </c>
      <c r="BA3828">
        <v>8060</v>
      </c>
      <c r="BC3828">
        <v>87260</v>
      </c>
      <c r="BD3828" t="s">
        <v>59</v>
      </c>
    </row>
    <row r="3829" spans="1:56" x14ac:dyDescent="0.25">
      <c r="A3829">
        <v>1</v>
      </c>
      <c r="B3829">
        <v>1</v>
      </c>
      <c r="C3829">
        <v>8</v>
      </c>
      <c r="D3829">
        <v>370130110000</v>
      </c>
      <c r="E3829" t="s">
        <v>2642</v>
      </c>
      <c r="G3829">
        <v>9</v>
      </c>
      <c r="H3829">
        <v>1</v>
      </c>
      <c r="I3829">
        <v>21</v>
      </c>
      <c r="J3829" t="str">
        <f t="shared" si="59"/>
        <v>01-08-2021</v>
      </c>
      <c r="K3829">
        <v>4000</v>
      </c>
      <c r="L3829">
        <v>0</v>
      </c>
      <c r="M3829">
        <v>0</v>
      </c>
      <c r="N3829">
        <v>0</v>
      </c>
      <c r="P3829">
        <v>1</v>
      </c>
      <c r="U3829">
        <v>0</v>
      </c>
      <c r="V3829">
        <v>0</v>
      </c>
      <c r="Y3829">
        <v>720</v>
      </c>
      <c r="Z3829" t="s">
        <v>92</v>
      </c>
      <c r="AE3829">
        <v>0</v>
      </c>
      <c r="AP3829" t="s">
        <v>56</v>
      </c>
      <c r="AR3829">
        <v>0</v>
      </c>
      <c r="AS3829" t="s">
        <v>174</v>
      </c>
      <c r="AT3829" t="s">
        <v>74</v>
      </c>
      <c r="AV3829" t="s">
        <v>74</v>
      </c>
      <c r="AX3829">
        <v>599</v>
      </c>
      <c r="AY3829" t="s">
        <v>2643</v>
      </c>
      <c r="AZ3829">
        <v>4009</v>
      </c>
      <c r="BA3829">
        <v>8540</v>
      </c>
      <c r="BC3829">
        <v>2710</v>
      </c>
      <c r="BD3829" t="s">
        <v>59</v>
      </c>
    </row>
    <row r="3830" spans="1:56" x14ac:dyDescent="0.25">
      <c r="A3830">
        <v>1</v>
      </c>
      <c r="B3830">
        <v>1</v>
      </c>
      <c r="C3830">
        <v>22</v>
      </c>
      <c r="D3830">
        <v>400241900200</v>
      </c>
      <c r="E3830" t="s">
        <v>979</v>
      </c>
      <c r="G3830">
        <v>31</v>
      </c>
      <c r="H3830">
        <v>1</v>
      </c>
      <c r="I3830">
        <v>21</v>
      </c>
      <c r="J3830" t="str">
        <f t="shared" si="59"/>
        <v>01-22-2021</v>
      </c>
      <c r="K3830">
        <v>15750</v>
      </c>
      <c r="L3830">
        <v>0</v>
      </c>
      <c r="M3830">
        <v>0</v>
      </c>
      <c r="N3830">
        <v>0</v>
      </c>
      <c r="P3830">
        <v>5.0010000000000003</v>
      </c>
      <c r="U3830">
        <v>0</v>
      </c>
      <c r="V3830">
        <v>0</v>
      </c>
      <c r="Y3830">
        <v>0</v>
      </c>
      <c r="AE3830">
        <v>0</v>
      </c>
      <c r="AP3830" t="s">
        <v>56</v>
      </c>
      <c r="AR3830">
        <v>0</v>
      </c>
      <c r="AS3830" t="s">
        <v>73</v>
      </c>
      <c r="AT3830" t="s">
        <v>74</v>
      </c>
      <c r="AV3830" t="s">
        <v>74</v>
      </c>
      <c r="AX3830">
        <v>111</v>
      </c>
      <c r="AY3830" t="s">
        <v>58</v>
      </c>
      <c r="AZ3830">
        <v>1031</v>
      </c>
      <c r="BA3830">
        <v>0</v>
      </c>
      <c r="BC3830">
        <v>0</v>
      </c>
      <c r="BD3830" t="s">
        <v>59</v>
      </c>
    </row>
    <row r="3831" spans="1:56" x14ac:dyDescent="0.25">
      <c r="A3831">
        <v>1</v>
      </c>
      <c r="B3831">
        <v>1</v>
      </c>
      <c r="C3831">
        <v>19</v>
      </c>
      <c r="D3831">
        <v>410330700000</v>
      </c>
      <c r="E3831" t="s">
        <v>2690</v>
      </c>
      <c r="G3831">
        <v>23</v>
      </c>
      <c r="H3831">
        <v>1</v>
      </c>
      <c r="I3831">
        <v>21</v>
      </c>
      <c r="J3831" t="str">
        <f t="shared" si="59"/>
        <v>01-19-2021</v>
      </c>
      <c r="K3831">
        <v>60000</v>
      </c>
      <c r="L3831">
        <v>1556</v>
      </c>
      <c r="M3831">
        <v>60</v>
      </c>
      <c r="N3831">
        <v>120</v>
      </c>
      <c r="P3831">
        <v>0</v>
      </c>
      <c r="Q3831" t="s">
        <v>61</v>
      </c>
      <c r="R3831" t="s">
        <v>116</v>
      </c>
      <c r="S3831" t="s">
        <v>135</v>
      </c>
      <c r="T3831" t="s">
        <v>143</v>
      </c>
      <c r="U3831">
        <v>0</v>
      </c>
      <c r="V3831">
        <v>0</v>
      </c>
      <c r="Y3831">
        <v>576</v>
      </c>
      <c r="Z3831" t="s">
        <v>92</v>
      </c>
      <c r="AA3831" t="s">
        <v>2691</v>
      </c>
      <c r="AB3831" t="s">
        <v>66</v>
      </c>
      <c r="AC3831" t="s">
        <v>67</v>
      </c>
      <c r="AE3831">
        <v>8</v>
      </c>
      <c r="AF3831" t="s">
        <v>81</v>
      </c>
      <c r="AK3831" t="s">
        <v>71</v>
      </c>
      <c r="AL3831">
        <v>50</v>
      </c>
      <c r="AN3831" t="s">
        <v>170</v>
      </c>
      <c r="AP3831" t="s">
        <v>56</v>
      </c>
      <c r="AR3831">
        <v>4100</v>
      </c>
      <c r="AS3831" t="s">
        <v>73</v>
      </c>
      <c r="AT3831" t="s">
        <v>74</v>
      </c>
      <c r="AV3831" t="s">
        <v>74</v>
      </c>
      <c r="AX3831">
        <v>510</v>
      </c>
      <c r="AY3831" t="s">
        <v>58</v>
      </c>
      <c r="AZ3831">
        <v>2023</v>
      </c>
      <c r="BA3831">
        <v>1630</v>
      </c>
      <c r="BC3831">
        <v>41660</v>
      </c>
      <c r="BD3831" t="s">
        <v>59</v>
      </c>
    </row>
    <row r="3832" spans="1:56" x14ac:dyDescent="0.25">
      <c r="A3832">
        <v>1</v>
      </c>
      <c r="B3832">
        <v>1</v>
      </c>
      <c r="C3832">
        <v>4</v>
      </c>
      <c r="D3832">
        <v>470551700000</v>
      </c>
      <c r="E3832" t="s">
        <v>2943</v>
      </c>
      <c r="G3832">
        <v>2</v>
      </c>
      <c r="H3832">
        <v>1</v>
      </c>
      <c r="I3832">
        <v>21</v>
      </c>
      <c r="J3832" t="str">
        <f t="shared" si="59"/>
        <v>01-04-2021</v>
      </c>
      <c r="K3832">
        <v>125000</v>
      </c>
      <c r="L3832">
        <v>0</v>
      </c>
      <c r="M3832">
        <v>53</v>
      </c>
      <c r="N3832">
        <v>100</v>
      </c>
      <c r="P3832">
        <v>0</v>
      </c>
      <c r="U3832">
        <v>0</v>
      </c>
      <c r="V3832">
        <v>0</v>
      </c>
      <c r="Y3832">
        <v>0</v>
      </c>
      <c r="AE3832">
        <v>0</v>
      </c>
      <c r="AF3832" t="s">
        <v>81</v>
      </c>
      <c r="AR3832">
        <v>7471</v>
      </c>
      <c r="AX3832">
        <v>447</v>
      </c>
      <c r="AY3832" t="s">
        <v>2944</v>
      </c>
      <c r="AZ3832">
        <v>8002</v>
      </c>
      <c r="BA3832">
        <v>4710</v>
      </c>
      <c r="BC3832">
        <v>44140</v>
      </c>
      <c r="BD3832" t="s">
        <v>59</v>
      </c>
    </row>
    <row r="3833" spans="1:56" x14ac:dyDescent="0.25">
      <c r="A3833">
        <v>1</v>
      </c>
      <c r="B3833">
        <v>1</v>
      </c>
      <c r="C3833">
        <v>5</v>
      </c>
      <c r="D3833">
        <v>480191900000</v>
      </c>
      <c r="E3833" t="s">
        <v>3328</v>
      </c>
      <c r="G3833">
        <v>3</v>
      </c>
      <c r="H3833">
        <v>1</v>
      </c>
      <c r="I3833">
        <v>21</v>
      </c>
      <c r="J3833" t="str">
        <f t="shared" si="59"/>
        <v>01-05-2021</v>
      </c>
      <c r="K3833">
        <v>190000</v>
      </c>
      <c r="L3833">
        <v>2245</v>
      </c>
      <c r="M3833">
        <v>0</v>
      </c>
      <c r="N3833">
        <v>0</v>
      </c>
      <c r="P3833">
        <v>0.46</v>
      </c>
      <c r="Q3833">
        <v>1</v>
      </c>
      <c r="R3833">
        <v>5</v>
      </c>
      <c r="S3833" t="s">
        <v>2086</v>
      </c>
      <c r="T3833" t="s">
        <v>86</v>
      </c>
      <c r="U3833">
        <v>0</v>
      </c>
      <c r="V3833">
        <v>708</v>
      </c>
      <c r="W3833" t="s">
        <v>71</v>
      </c>
      <c r="X3833" t="s">
        <v>63</v>
      </c>
      <c r="Y3833">
        <v>813</v>
      </c>
      <c r="Z3833" t="s">
        <v>64</v>
      </c>
      <c r="AA3833" t="s">
        <v>461</v>
      </c>
      <c r="AB3833" t="s">
        <v>66</v>
      </c>
      <c r="AC3833" t="s">
        <v>67</v>
      </c>
      <c r="AE3833">
        <v>8</v>
      </c>
      <c r="AF3833" t="s">
        <v>88</v>
      </c>
      <c r="AI3833" t="s">
        <v>89</v>
      </c>
      <c r="AK3833" t="s">
        <v>71</v>
      </c>
      <c r="AL3833">
        <v>30</v>
      </c>
      <c r="AN3833" t="s">
        <v>82</v>
      </c>
      <c r="AP3833" t="s">
        <v>56</v>
      </c>
      <c r="AR3833">
        <v>4804</v>
      </c>
      <c r="AS3833" t="s">
        <v>73</v>
      </c>
      <c r="AT3833" t="s">
        <v>74</v>
      </c>
      <c r="AV3833" t="s">
        <v>74</v>
      </c>
      <c r="AX3833">
        <v>510</v>
      </c>
      <c r="AY3833" t="s">
        <v>58</v>
      </c>
      <c r="AZ3833">
        <v>3003</v>
      </c>
      <c r="BA3833">
        <v>15830</v>
      </c>
      <c r="BC3833">
        <v>188230</v>
      </c>
      <c r="BD3833" t="s">
        <v>59</v>
      </c>
    </row>
    <row r="3834" spans="1:56" x14ac:dyDescent="0.25">
      <c r="A3834">
        <v>1</v>
      </c>
      <c r="B3834">
        <v>1</v>
      </c>
      <c r="C3834">
        <v>5</v>
      </c>
      <c r="D3834">
        <v>480192000400</v>
      </c>
      <c r="E3834" t="s">
        <v>3319</v>
      </c>
      <c r="G3834">
        <v>3</v>
      </c>
      <c r="H3834">
        <v>1</v>
      </c>
      <c r="I3834">
        <v>21</v>
      </c>
      <c r="J3834" t="str">
        <f t="shared" si="59"/>
        <v>01-05-2021</v>
      </c>
      <c r="K3834">
        <v>190000</v>
      </c>
      <c r="L3834">
        <v>0</v>
      </c>
      <c r="M3834">
        <v>0</v>
      </c>
      <c r="N3834">
        <v>0</v>
      </c>
      <c r="P3834">
        <v>0.89200000000000002</v>
      </c>
      <c r="U3834">
        <v>0</v>
      </c>
      <c r="V3834">
        <v>0</v>
      </c>
      <c r="Y3834">
        <v>0</v>
      </c>
      <c r="AE3834">
        <v>0</v>
      </c>
      <c r="AR3834">
        <v>4804</v>
      </c>
      <c r="AX3834">
        <v>500</v>
      </c>
      <c r="AY3834" t="s">
        <v>58</v>
      </c>
      <c r="AZ3834">
        <v>2003</v>
      </c>
      <c r="BA3834">
        <v>0</v>
      </c>
      <c r="BC3834">
        <v>0</v>
      </c>
      <c r="BD3834" t="s">
        <v>59</v>
      </c>
    </row>
    <row r="3835" spans="1:56" x14ac:dyDescent="0.25">
      <c r="A3835">
        <v>1</v>
      </c>
      <c r="B3835">
        <v>1</v>
      </c>
      <c r="C3835">
        <v>5</v>
      </c>
      <c r="D3835">
        <v>480200200000</v>
      </c>
      <c r="E3835" t="s">
        <v>3319</v>
      </c>
      <c r="G3835">
        <v>3</v>
      </c>
      <c r="H3835">
        <v>1</v>
      </c>
      <c r="I3835">
        <v>21</v>
      </c>
      <c r="J3835" t="str">
        <f t="shared" si="59"/>
        <v>01-05-2021</v>
      </c>
      <c r="K3835">
        <v>190000</v>
      </c>
      <c r="L3835">
        <v>0</v>
      </c>
      <c r="M3835">
        <v>0</v>
      </c>
      <c r="N3835">
        <v>0</v>
      </c>
      <c r="P3835">
        <v>0.18</v>
      </c>
      <c r="U3835">
        <v>0</v>
      </c>
      <c r="V3835">
        <v>0</v>
      </c>
      <c r="Y3835">
        <v>0</v>
      </c>
      <c r="AE3835">
        <v>0</v>
      </c>
      <c r="AP3835" t="s">
        <v>56</v>
      </c>
      <c r="AR3835">
        <v>4804</v>
      </c>
      <c r="AS3835" t="s">
        <v>73</v>
      </c>
      <c r="AX3835">
        <v>599</v>
      </c>
      <c r="AY3835" t="s">
        <v>58</v>
      </c>
      <c r="AZ3835">
        <v>3003</v>
      </c>
      <c r="BA3835">
        <v>0</v>
      </c>
      <c r="BC3835">
        <v>0</v>
      </c>
      <c r="BD3835" t="s">
        <v>59</v>
      </c>
    </row>
    <row r="3836" spans="1:56" x14ac:dyDescent="0.25">
      <c r="A3836">
        <v>1</v>
      </c>
      <c r="B3836">
        <v>1</v>
      </c>
      <c r="C3836">
        <v>29</v>
      </c>
      <c r="D3836">
        <v>490561750000</v>
      </c>
      <c r="E3836" t="s">
        <v>3461</v>
      </c>
      <c r="G3836">
        <v>37</v>
      </c>
      <c r="H3836">
        <v>1</v>
      </c>
      <c r="I3836">
        <v>21</v>
      </c>
      <c r="J3836" t="str">
        <f t="shared" si="59"/>
        <v>01-29-2021</v>
      </c>
      <c r="K3836">
        <v>110300</v>
      </c>
      <c r="L3836">
        <v>1472</v>
      </c>
      <c r="M3836">
        <v>81</v>
      </c>
      <c r="N3836">
        <v>170</v>
      </c>
      <c r="P3836">
        <v>0.315</v>
      </c>
      <c r="Q3836">
        <v>1</v>
      </c>
      <c r="R3836">
        <v>1</v>
      </c>
      <c r="S3836">
        <v>9781</v>
      </c>
      <c r="T3836" t="s">
        <v>112</v>
      </c>
      <c r="U3836">
        <v>0</v>
      </c>
      <c r="V3836">
        <v>0</v>
      </c>
      <c r="X3836" t="s">
        <v>63</v>
      </c>
      <c r="Y3836">
        <v>484</v>
      </c>
      <c r="Z3836" t="s">
        <v>64</v>
      </c>
      <c r="AA3836" t="s">
        <v>164</v>
      </c>
      <c r="AB3836" t="s">
        <v>66</v>
      </c>
      <c r="AC3836" t="s">
        <v>67</v>
      </c>
      <c r="AE3836">
        <v>6</v>
      </c>
      <c r="AF3836" t="s">
        <v>88</v>
      </c>
      <c r="AK3836" t="s">
        <v>71</v>
      </c>
      <c r="AL3836">
        <v>28</v>
      </c>
      <c r="AN3836" t="s">
        <v>82</v>
      </c>
      <c r="AP3836" t="s">
        <v>56</v>
      </c>
      <c r="AR3836">
        <v>4920</v>
      </c>
      <c r="AS3836" t="s">
        <v>73</v>
      </c>
      <c r="AT3836" t="s">
        <v>213</v>
      </c>
      <c r="AV3836" t="s">
        <v>74</v>
      </c>
      <c r="AX3836">
        <v>510</v>
      </c>
      <c r="AY3836" t="s">
        <v>58</v>
      </c>
      <c r="AZ3836">
        <v>4037</v>
      </c>
      <c r="BA3836">
        <v>14540</v>
      </c>
      <c r="BC3836">
        <v>74660</v>
      </c>
      <c r="BD3836" t="s">
        <v>59</v>
      </c>
    </row>
    <row r="3837" spans="1:56" x14ac:dyDescent="0.25">
      <c r="A3837">
        <v>1</v>
      </c>
      <c r="B3837">
        <v>1</v>
      </c>
      <c r="C3837">
        <v>21</v>
      </c>
      <c r="D3837">
        <v>500200400700</v>
      </c>
      <c r="E3837" t="s">
        <v>3608</v>
      </c>
      <c r="G3837">
        <v>25</v>
      </c>
      <c r="H3837">
        <v>1</v>
      </c>
      <c r="I3837">
        <v>21</v>
      </c>
      <c r="J3837" t="str">
        <f t="shared" si="59"/>
        <v>01-21-2021</v>
      </c>
      <c r="K3837">
        <v>93000</v>
      </c>
      <c r="L3837">
        <v>2014</v>
      </c>
      <c r="M3837">
        <v>0</v>
      </c>
      <c r="N3837">
        <v>0</v>
      </c>
      <c r="P3837">
        <v>1</v>
      </c>
      <c r="Q3837">
        <v>2</v>
      </c>
      <c r="R3837" t="s">
        <v>116</v>
      </c>
      <c r="S3837" t="s">
        <v>269</v>
      </c>
      <c r="T3837" t="s">
        <v>76</v>
      </c>
      <c r="U3837">
        <v>0</v>
      </c>
      <c r="V3837">
        <v>436</v>
      </c>
      <c r="X3837" t="s">
        <v>63</v>
      </c>
      <c r="Y3837">
        <v>528</v>
      </c>
      <c r="Z3837" t="s">
        <v>92</v>
      </c>
      <c r="AA3837" t="s">
        <v>87</v>
      </c>
      <c r="AB3837" t="s">
        <v>137</v>
      </c>
      <c r="AC3837" t="s">
        <v>77</v>
      </c>
      <c r="AE3837">
        <v>9</v>
      </c>
      <c r="AF3837" t="s">
        <v>81</v>
      </c>
      <c r="AI3837" t="s">
        <v>70</v>
      </c>
      <c r="AK3837" t="s">
        <v>71</v>
      </c>
      <c r="AL3837">
        <v>50</v>
      </c>
      <c r="AN3837" t="s">
        <v>170</v>
      </c>
      <c r="AP3837" t="s">
        <v>56</v>
      </c>
      <c r="AR3837">
        <v>0</v>
      </c>
      <c r="AS3837" t="s">
        <v>73</v>
      </c>
      <c r="AT3837" t="s">
        <v>74</v>
      </c>
      <c r="AV3837" t="s">
        <v>74</v>
      </c>
      <c r="AX3837">
        <v>510</v>
      </c>
      <c r="AY3837" t="s">
        <v>58</v>
      </c>
      <c r="AZ3837">
        <v>4025</v>
      </c>
      <c r="BA3837">
        <v>13690</v>
      </c>
      <c r="BC3837">
        <v>83400</v>
      </c>
      <c r="BD3837" t="s">
        <v>59</v>
      </c>
    </row>
    <row r="3838" spans="1:56" x14ac:dyDescent="0.25">
      <c r="A3838">
        <v>1</v>
      </c>
      <c r="B3838">
        <v>1</v>
      </c>
      <c r="C3838">
        <v>29</v>
      </c>
      <c r="D3838">
        <v>530250700000</v>
      </c>
      <c r="E3838" t="s">
        <v>3687</v>
      </c>
      <c r="G3838">
        <v>38</v>
      </c>
      <c r="H3838">
        <v>1</v>
      </c>
      <c r="I3838">
        <v>21</v>
      </c>
      <c r="J3838" t="str">
        <f t="shared" si="59"/>
        <v>01-29-2021</v>
      </c>
      <c r="K3838">
        <v>485800</v>
      </c>
      <c r="L3838">
        <v>0</v>
      </c>
      <c r="M3838">
        <v>0</v>
      </c>
      <c r="N3838">
        <v>0</v>
      </c>
      <c r="P3838">
        <v>4</v>
      </c>
      <c r="U3838">
        <v>0</v>
      </c>
      <c r="V3838">
        <v>0</v>
      </c>
      <c r="Y3838">
        <v>0</v>
      </c>
      <c r="AE3838">
        <v>0</v>
      </c>
      <c r="AR3838">
        <v>0</v>
      </c>
      <c r="AS3838" t="s">
        <v>73</v>
      </c>
      <c r="AX3838">
        <v>110</v>
      </c>
      <c r="AY3838" t="s">
        <v>1604</v>
      </c>
      <c r="AZ3838">
        <v>3038</v>
      </c>
      <c r="BA3838">
        <v>9060</v>
      </c>
      <c r="BC3838">
        <v>0</v>
      </c>
      <c r="BD3838" t="s">
        <v>59</v>
      </c>
    </row>
    <row r="3839" spans="1:56" x14ac:dyDescent="0.25">
      <c r="A3839">
        <v>1</v>
      </c>
      <c r="B3839">
        <v>1</v>
      </c>
      <c r="C3839">
        <v>29</v>
      </c>
      <c r="D3839">
        <v>530261300000</v>
      </c>
      <c r="E3839" t="s">
        <v>3620</v>
      </c>
      <c r="G3839">
        <v>38</v>
      </c>
      <c r="H3839">
        <v>1</v>
      </c>
      <c r="I3839">
        <v>21</v>
      </c>
      <c r="J3839" t="str">
        <f t="shared" si="59"/>
        <v>01-29-2021</v>
      </c>
      <c r="K3839">
        <v>485800</v>
      </c>
      <c r="L3839">
        <v>0</v>
      </c>
      <c r="M3839">
        <v>0</v>
      </c>
      <c r="N3839">
        <v>0</v>
      </c>
      <c r="P3839">
        <v>63.277999999999999</v>
      </c>
      <c r="U3839">
        <v>0</v>
      </c>
      <c r="V3839">
        <v>0</v>
      </c>
      <c r="Y3839">
        <v>0</v>
      </c>
      <c r="AE3839">
        <v>0</v>
      </c>
      <c r="AP3839" t="s">
        <v>56</v>
      </c>
      <c r="AR3839">
        <v>0</v>
      </c>
      <c r="AS3839" t="s">
        <v>73</v>
      </c>
      <c r="AT3839" t="s">
        <v>74</v>
      </c>
      <c r="AV3839" t="s">
        <v>74</v>
      </c>
      <c r="AX3839">
        <v>110</v>
      </c>
      <c r="AY3839" t="s">
        <v>58</v>
      </c>
      <c r="AZ3839">
        <v>4038</v>
      </c>
      <c r="BA3839">
        <v>300030</v>
      </c>
      <c r="BC3839">
        <v>0</v>
      </c>
      <c r="BD3839" t="s">
        <v>59</v>
      </c>
    </row>
    <row r="3840" spans="1:56" x14ac:dyDescent="0.25">
      <c r="A3840">
        <v>1</v>
      </c>
      <c r="B3840">
        <v>1</v>
      </c>
      <c r="C3840">
        <v>29</v>
      </c>
      <c r="D3840">
        <v>530261400000</v>
      </c>
      <c r="E3840" t="s">
        <v>3620</v>
      </c>
      <c r="G3840">
        <v>38</v>
      </c>
      <c r="H3840">
        <v>1</v>
      </c>
      <c r="I3840">
        <v>21</v>
      </c>
      <c r="J3840" t="str">
        <f t="shared" si="59"/>
        <v>01-29-2021</v>
      </c>
      <c r="K3840">
        <v>485800</v>
      </c>
      <c r="L3840">
        <v>0</v>
      </c>
      <c r="M3840">
        <v>0</v>
      </c>
      <c r="N3840">
        <v>0</v>
      </c>
      <c r="P3840">
        <v>57</v>
      </c>
      <c r="U3840">
        <v>0</v>
      </c>
      <c r="V3840">
        <v>0</v>
      </c>
      <c r="Y3840">
        <v>0</v>
      </c>
      <c r="AE3840">
        <v>0</v>
      </c>
      <c r="AP3840" t="s">
        <v>56</v>
      </c>
      <c r="AR3840">
        <v>0</v>
      </c>
      <c r="AS3840" t="s">
        <v>73</v>
      </c>
      <c r="AX3840">
        <v>199</v>
      </c>
      <c r="AY3840" t="s">
        <v>58</v>
      </c>
      <c r="AZ3840">
        <v>3038</v>
      </c>
      <c r="BA3840">
        <v>327600</v>
      </c>
      <c r="BC3840">
        <v>170</v>
      </c>
      <c r="BD3840" t="s">
        <v>59</v>
      </c>
    </row>
    <row r="3841" spans="1:56" x14ac:dyDescent="0.25">
      <c r="A3841">
        <v>1</v>
      </c>
      <c r="B3841">
        <v>1</v>
      </c>
      <c r="C3841">
        <v>28</v>
      </c>
      <c r="D3841">
        <v>540370800000</v>
      </c>
      <c r="E3841" t="s">
        <v>3721</v>
      </c>
      <c r="G3841">
        <v>36</v>
      </c>
      <c r="H3841">
        <v>1</v>
      </c>
      <c r="I3841">
        <v>21</v>
      </c>
      <c r="J3841" t="str">
        <f t="shared" si="59"/>
        <v>01-28-2021</v>
      </c>
      <c r="K3841">
        <v>223000</v>
      </c>
      <c r="L3841">
        <v>1772</v>
      </c>
      <c r="M3841">
        <v>0</v>
      </c>
      <c r="N3841">
        <v>0</v>
      </c>
      <c r="P3841">
        <v>1.252</v>
      </c>
      <c r="Q3841">
        <v>2</v>
      </c>
      <c r="R3841" t="s">
        <v>116</v>
      </c>
      <c r="S3841" t="s">
        <v>231</v>
      </c>
      <c r="T3841" t="s">
        <v>76</v>
      </c>
      <c r="U3841">
        <v>3</v>
      </c>
      <c r="V3841">
        <v>0</v>
      </c>
      <c r="X3841" t="s">
        <v>63</v>
      </c>
      <c r="Y3841">
        <v>1092</v>
      </c>
      <c r="Z3841" t="s">
        <v>64</v>
      </c>
      <c r="AA3841" t="s">
        <v>3722</v>
      </c>
      <c r="AB3841" t="s">
        <v>80</v>
      </c>
      <c r="AC3841" t="s">
        <v>67</v>
      </c>
      <c r="AE3841">
        <v>9</v>
      </c>
      <c r="AF3841" t="s">
        <v>102</v>
      </c>
      <c r="AG3841" t="s">
        <v>69</v>
      </c>
      <c r="AK3841" t="s">
        <v>90</v>
      </c>
      <c r="AL3841">
        <v>40</v>
      </c>
      <c r="AN3841" t="s">
        <v>72</v>
      </c>
      <c r="AP3841" t="s">
        <v>56</v>
      </c>
      <c r="AR3841">
        <v>0</v>
      </c>
      <c r="AS3841" t="s">
        <v>73</v>
      </c>
      <c r="AT3841" t="s">
        <v>74</v>
      </c>
      <c r="AV3841" t="s">
        <v>74</v>
      </c>
      <c r="AX3841">
        <v>510</v>
      </c>
      <c r="AY3841" t="s">
        <v>58</v>
      </c>
      <c r="AZ3841">
        <v>6036</v>
      </c>
      <c r="BA3841">
        <v>15260</v>
      </c>
      <c r="BC3841">
        <v>116740</v>
      </c>
      <c r="BD3841" t="s">
        <v>59</v>
      </c>
    </row>
    <row r="3842" spans="1:56" x14ac:dyDescent="0.25">
      <c r="A3842">
        <v>1</v>
      </c>
      <c r="B3842">
        <v>1</v>
      </c>
      <c r="C3842">
        <v>15</v>
      </c>
      <c r="D3842">
        <v>561310000000</v>
      </c>
      <c r="E3842" t="s">
        <v>3841</v>
      </c>
      <c r="G3842">
        <v>18</v>
      </c>
      <c r="H3842">
        <v>1</v>
      </c>
      <c r="I3842">
        <v>21</v>
      </c>
      <c r="J3842" t="str">
        <f t="shared" ref="J3842:J3905" si="60">CONCATENATE(TEXT(H3842,"00"),"-",TEXT(C3842,"00"),"-",TEXT(I3842,"2000"))</f>
        <v>01-15-2021</v>
      </c>
      <c r="K3842">
        <v>43000</v>
      </c>
      <c r="L3842">
        <v>0</v>
      </c>
      <c r="M3842">
        <v>105</v>
      </c>
      <c r="N3842">
        <v>203</v>
      </c>
      <c r="P3842">
        <v>0.49</v>
      </c>
      <c r="U3842">
        <v>0</v>
      </c>
      <c r="V3842">
        <v>0</v>
      </c>
      <c r="Y3842">
        <v>0</v>
      </c>
      <c r="AE3842">
        <v>0</v>
      </c>
      <c r="AP3842" t="s">
        <v>56</v>
      </c>
      <c r="AR3842">
        <v>5604</v>
      </c>
      <c r="AS3842" t="s">
        <v>73</v>
      </c>
      <c r="AT3842" t="s">
        <v>213</v>
      </c>
      <c r="AV3842" t="s">
        <v>213</v>
      </c>
      <c r="AX3842">
        <v>500</v>
      </c>
      <c r="AY3842" t="s">
        <v>58</v>
      </c>
      <c r="AZ3842">
        <v>1018</v>
      </c>
      <c r="BA3842">
        <v>14110</v>
      </c>
      <c r="BC3842">
        <v>0</v>
      </c>
      <c r="BD3842" t="s">
        <v>59</v>
      </c>
    </row>
    <row r="3843" spans="1:56" x14ac:dyDescent="0.25">
      <c r="A3843">
        <v>1</v>
      </c>
      <c r="B3843">
        <v>1</v>
      </c>
      <c r="C3843">
        <v>19</v>
      </c>
      <c r="D3843">
        <v>590251100000</v>
      </c>
      <c r="E3843" t="s">
        <v>3894</v>
      </c>
      <c r="G3843">
        <v>20</v>
      </c>
      <c r="H3843">
        <v>1</v>
      </c>
      <c r="I3843">
        <v>21</v>
      </c>
      <c r="J3843" t="str">
        <f t="shared" si="60"/>
        <v>01-19-2021</v>
      </c>
      <c r="K3843">
        <v>166690</v>
      </c>
      <c r="L3843">
        <v>0</v>
      </c>
      <c r="M3843">
        <v>0</v>
      </c>
      <c r="N3843">
        <v>0</v>
      </c>
      <c r="P3843">
        <v>21.1</v>
      </c>
      <c r="U3843">
        <v>0</v>
      </c>
      <c r="V3843">
        <v>0</v>
      </c>
      <c r="Y3843">
        <v>0</v>
      </c>
      <c r="AE3843">
        <v>0</v>
      </c>
      <c r="AR3843">
        <v>0</v>
      </c>
      <c r="AS3843" t="s">
        <v>73</v>
      </c>
      <c r="AX3843">
        <v>110</v>
      </c>
      <c r="AY3843" t="s">
        <v>423</v>
      </c>
      <c r="AZ3843">
        <v>5020</v>
      </c>
      <c r="BA3843">
        <v>153400</v>
      </c>
      <c r="BC3843">
        <v>0</v>
      </c>
      <c r="BD3843" t="s">
        <v>59</v>
      </c>
    </row>
    <row r="3844" spans="1:56" x14ac:dyDescent="0.25">
      <c r="A3844">
        <v>1</v>
      </c>
      <c r="B3844">
        <v>1</v>
      </c>
      <c r="C3844">
        <v>14</v>
      </c>
      <c r="D3844">
        <v>590260200000</v>
      </c>
      <c r="E3844" t="s">
        <v>807</v>
      </c>
      <c r="G3844">
        <v>15</v>
      </c>
      <c r="H3844">
        <v>1</v>
      </c>
      <c r="I3844">
        <v>21</v>
      </c>
      <c r="J3844" t="str">
        <f t="shared" si="60"/>
        <v>01-14-2021</v>
      </c>
      <c r="K3844">
        <v>366000</v>
      </c>
      <c r="L3844">
        <v>0</v>
      </c>
      <c r="M3844">
        <v>0</v>
      </c>
      <c r="N3844">
        <v>0</v>
      </c>
      <c r="P3844">
        <v>15.5</v>
      </c>
      <c r="U3844">
        <v>0</v>
      </c>
      <c r="V3844">
        <v>0</v>
      </c>
      <c r="Y3844">
        <v>0</v>
      </c>
      <c r="AE3844">
        <v>0</v>
      </c>
      <c r="AP3844" t="s">
        <v>56</v>
      </c>
      <c r="AR3844">
        <v>0</v>
      </c>
      <c r="AS3844" t="s">
        <v>73</v>
      </c>
      <c r="AX3844">
        <v>110</v>
      </c>
      <c r="AY3844" t="s">
        <v>423</v>
      </c>
      <c r="AZ3844">
        <v>1015</v>
      </c>
      <c r="BA3844">
        <v>112000</v>
      </c>
      <c r="BC3844">
        <v>0</v>
      </c>
      <c r="BD3844" t="s">
        <v>59</v>
      </c>
    </row>
    <row r="3845" spans="1:56" x14ac:dyDescent="0.25">
      <c r="A3845">
        <v>1</v>
      </c>
      <c r="B3845">
        <v>1</v>
      </c>
      <c r="C3845">
        <v>14</v>
      </c>
      <c r="D3845">
        <v>590260300000</v>
      </c>
      <c r="E3845" t="s">
        <v>807</v>
      </c>
      <c r="G3845">
        <v>15</v>
      </c>
      <c r="H3845">
        <v>1</v>
      </c>
      <c r="I3845">
        <v>21</v>
      </c>
      <c r="J3845" t="str">
        <f t="shared" si="60"/>
        <v>01-14-2021</v>
      </c>
      <c r="K3845">
        <v>366000</v>
      </c>
      <c r="L3845">
        <v>0</v>
      </c>
      <c r="M3845">
        <v>0</v>
      </c>
      <c r="N3845">
        <v>0</v>
      </c>
      <c r="P3845">
        <v>34.08</v>
      </c>
      <c r="U3845">
        <v>0</v>
      </c>
      <c r="V3845">
        <v>0</v>
      </c>
      <c r="Y3845">
        <v>0</v>
      </c>
      <c r="AE3845">
        <v>0</v>
      </c>
      <c r="AP3845" t="s">
        <v>56</v>
      </c>
      <c r="AR3845">
        <v>0</v>
      </c>
      <c r="AS3845" t="s">
        <v>73</v>
      </c>
      <c r="AX3845">
        <v>110</v>
      </c>
      <c r="AY3845" t="s">
        <v>423</v>
      </c>
      <c r="AZ3845">
        <v>1015</v>
      </c>
      <c r="BA3845">
        <v>253000</v>
      </c>
      <c r="BC3845">
        <v>0</v>
      </c>
      <c r="BD3845" t="s">
        <v>59</v>
      </c>
    </row>
    <row r="3846" spans="1:56" x14ac:dyDescent="0.25">
      <c r="A3846">
        <v>1</v>
      </c>
      <c r="B3846">
        <v>1</v>
      </c>
      <c r="C3846">
        <v>7</v>
      </c>
      <c r="D3846">
        <v>610600800000</v>
      </c>
      <c r="E3846" t="s">
        <v>3988</v>
      </c>
      <c r="G3846">
        <v>7</v>
      </c>
      <c r="H3846">
        <v>1</v>
      </c>
      <c r="I3846">
        <v>21</v>
      </c>
      <c r="J3846" t="str">
        <f t="shared" si="60"/>
        <v>01-07-2021</v>
      </c>
      <c r="K3846">
        <v>4000</v>
      </c>
      <c r="L3846">
        <v>1060</v>
      </c>
      <c r="M3846">
        <v>66</v>
      </c>
      <c r="N3846">
        <v>132</v>
      </c>
      <c r="P3846">
        <v>0</v>
      </c>
      <c r="Q3846" t="s">
        <v>98</v>
      </c>
      <c r="R3846" t="s">
        <v>116</v>
      </c>
      <c r="S3846" t="s">
        <v>135</v>
      </c>
      <c r="T3846" t="s">
        <v>132</v>
      </c>
      <c r="U3846">
        <v>3</v>
      </c>
      <c r="V3846">
        <v>0</v>
      </c>
      <c r="Y3846">
        <v>0</v>
      </c>
      <c r="AA3846" t="s">
        <v>617</v>
      </c>
      <c r="AB3846" t="s">
        <v>137</v>
      </c>
      <c r="AC3846" t="s">
        <v>67</v>
      </c>
      <c r="AE3846">
        <v>8</v>
      </c>
      <c r="AF3846" t="s">
        <v>81</v>
      </c>
      <c r="AK3846" t="s">
        <v>90</v>
      </c>
      <c r="AL3846">
        <v>65</v>
      </c>
      <c r="AN3846" t="s">
        <v>92</v>
      </c>
      <c r="AP3846" t="s">
        <v>56</v>
      </c>
      <c r="AR3846">
        <v>6121</v>
      </c>
      <c r="AS3846" t="s">
        <v>73</v>
      </c>
      <c r="AT3846" t="s">
        <v>213</v>
      </c>
      <c r="AV3846" t="s">
        <v>74</v>
      </c>
      <c r="AX3846">
        <v>510</v>
      </c>
      <c r="AY3846" t="s">
        <v>429</v>
      </c>
      <c r="AZ3846">
        <v>2007</v>
      </c>
      <c r="BA3846">
        <v>8710</v>
      </c>
      <c r="BC3846">
        <v>20430</v>
      </c>
      <c r="BD3846" t="s">
        <v>59</v>
      </c>
    </row>
    <row r="3847" spans="1:56" x14ac:dyDescent="0.25">
      <c r="A3847">
        <v>1</v>
      </c>
      <c r="B3847">
        <v>1</v>
      </c>
      <c r="C3847">
        <v>15</v>
      </c>
      <c r="D3847">
        <v>611670000000</v>
      </c>
      <c r="E3847" t="s">
        <v>4194</v>
      </c>
      <c r="G3847">
        <v>16</v>
      </c>
      <c r="H3847">
        <v>1</v>
      </c>
      <c r="I3847">
        <v>21</v>
      </c>
      <c r="J3847" t="str">
        <f t="shared" si="60"/>
        <v>01-15-2021</v>
      </c>
      <c r="K3847">
        <v>75000</v>
      </c>
      <c r="L3847">
        <v>0</v>
      </c>
      <c r="M3847">
        <v>0</v>
      </c>
      <c r="N3847">
        <v>0</v>
      </c>
      <c r="P3847">
        <v>4.0739999999999998</v>
      </c>
      <c r="U3847">
        <v>0</v>
      </c>
      <c r="V3847">
        <v>0</v>
      </c>
      <c r="Y3847">
        <v>0</v>
      </c>
      <c r="AE3847">
        <v>0</v>
      </c>
      <c r="AR3847">
        <v>6116</v>
      </c>
      <c r="AS3847" t="s">
        <v>73</v>
      </c>
      <c r="AX3847">
        <v>500</v>
      </c>
      <c r="AY3847" t="s">
        <v>58</v>
      </c>
      <c r="AZ3847">
        <v>3016</v>
      </c>
      <c r="BA3847">
        <v>0</v>
      </c>
      <c r="BC3847">
        <v>0</v>
      </c>
      <c r="BD3847" t="s">
        <v>59</v>
      </c>
    </row>
    <row r="3848" spans="1:56" x14ac:dyDescent="0.25">
      <c r="A3848">
        <v>0</v>
      </c>
      <c r="B3848">
        <v>12</v>
      </c>
      <c r="C3848">
        <v>10</v>
      </c>
      <c r="D3848">
        <v>10101700000</v>
      </c>
      <c r="E3848" t="s">
        <v>121</v>
      </c>
      <c r="G3848">
        <v>710</v>
      </c>
      <c r="H3848">
        <v>12</v>
      </c>
      <c r="I3848">
        <v>20</v>
      </c>
      <c r="J3848" t="str">
        <f t="shared" si="60"/>
        <v>12-10-2020</v>
      </c>
      <c r="K3848">
        <v>281288</v>
      </c>
      <c r="L3848">
        <v>0</v>
      </c>
      <c r="M3848">
        <v>0</v>
      </c>
      <c r="N3848">
        <v>0</v>
      </c>
      <c r="P3848">
        <v>35.161000000000001</v>
      </c>
      <c r="U3848">
        <v>0</v>
      </c>
      <c r="V3848">
        <v>0</v>
      </c>
      <c r="Y3848">
        <v>0</v>
      </c>
      <c r="AE3848">
        <v>0</v>
      </c>
      <c r="AP3848" t="s">
        <v>56</v>
      </c>
      <c r="AR3848">
        <v>0</v>
      </c>
      <c r="AS3848" t="s">
        <v>73</v>
      </c>
      <c r="AX3848">
        <v>110</v>
      </c>
      <c r="AY3848" t="s">
        <v>58</v>
      </c>
      <c r="AZ3848">
        <v>8710</v>
      </c>
      <c r="BA3848">
        <v>479510</v>
      </c>
      <c r="BC3848">
        <v>0</v>
      </c>
      <c r="BD3848" t="s">
        <v>59</v>
      </c>
    </row>
    <row r="3849" spans="1:56" x14ac:dyDescent="0.25">
      <c r="A3849">
        <v>0</v>
      </c>
      <c r="B3849">
        <v>12</v>
      </c>
      <c r="C3849">
        <v>10</v>
      </c>
      <c r="D3849">
        <v>10101700100</v>
      </c>
      <c r="E3849" t="s">
        <v>121</v>
      </c>
      <c r="G3849">
        <v>709</v>
      </c>
      <c r="H3849">
        <v>12</v>
      </c>
      <c r="I3849">
        <v>20</v>
      </c>
      <c r="J3849" t="str">
        <f t="shared" si="60"/>
        <v>12-10-2020</v>
      </c>
      <c r="K3849">
        <v>280000</v>
      </c>
      <c r="L3849">
        <v>0</v>
      </c>
      <c r="M3849">
        <v>0</v>
      </c>
      <c r="N3849">
        <v>0</v>
      </c>
      <c r="P3849">
        <v>35</v>
      </c>
      <c r="U3849">
        <v>0</v>
      </c>
      <c r="V3849">
        <v>0</v>
      </c>
      <c r="Y3849">
        <v>0</v>
      </c>
      <c r="AE3849">
        <v>0</v>
      </c>
      <c r="AP3849" t="s">
        <v>56</v>
      </c>
      <c r="AR3849">
        <v>0</v>
      </c>
      <c r="AS3849" t="s">
        <v>73</v>
      </c>
      <c r="AX3849">
        <v>110</v>
      </c>
      <c r="AY3849" t="s">
        <v>58</v>
      </c>
      <c r="AZ3849">
        <v>2709</v>
      </c>
      <c r="BA3849">
        <v>0</v>
      </c>
      <c r="BC3849">
        <v>0</v>
      </c>
      <c r="BD3849" t="s">
        <v>59</v>
      </c>
    </row>
    <row r="3850" spans="1:56" x14ac:dyDescent="0.25">
      <c r="A3850">
        <v>0</v>
      </c>
      <c r="B3850">
        <v>12</v>
      </c>
      <c r="C3850">
        <v>1</v>
      </c>
      <c r="D3850">
        <v>10181100000</v>
      </c>
      <c r="E3850" t="s">
        <v>165</v>
      </c>
      <c r="G3850">
        <v>681</v>
      </c>
      <c r="H3850">
        <v>12</v>
      </c>
      <c r="I3850">
        <v>20</v>
      </c>
      <c r="J3850" t="str">
        <f t="shared" si="60"/>
        <v>12-01-2020</v>
      </c>
      <c r="K3850">
        <v>92700</v>
      </c>
      <c r="L3850">
        <v>0</v>
      </c>
      <c r="M3850">
        <v>0</v>
      </c>
      <c r="N3850">
        <v>0</v>
      </c>
      <c r="P3850">
        <v>4.3600000000000003</v>
      </c>
      <c r="U3850">
        <v>0</v>
      </c>
      <c r="V3850">
        <v>0</v>
      </c>
      <c r="Y3850">
        <v>0</v>
      </c>
      <c r="AE3850">
        <v>0</v>
      </c>
      <c r="AP3850" t="s">
        <v>56</v>
      </c>
      <c r="AR3850">
        <v>0</v>
      </c>
      <c r="AS3850" t="s">
        <v>73</v>
      </c>
      <c r="AX3850">
        <v>110</v>
      </c>
      <c r="AY3850" t="s">
        <v>58</v>
      </c>
      <c r="AZ3850">
        <v>5681</v>
      </c>
      <c r="BA3850">
        <v>26060</v>
      </c>
      <c r="BC3850">
        <v>0</v>
      </c>
      <c r="BD3850" t="s">
        <v>59</v>
      </c>
    </row>
    <row r="3851" spans="1:56" x14ac:dyDescent="0.25">
      <c r="A3851">
        <v>0</v>
      </c>
      <c r="B3851">
        <v>12</v>
      </c>
      <c r="C3851">
        <v>1</v>
      </c>
      <c r="D3851">
        <v>10181300000</v>
      </c>
      <c r="E3851" t="s">
        <v>165</v>
      </c>
      <c r="G3851">
        <v>681</v>
      </c>
      <c r="H3851">
        <v>12</v>
      </c>
      <c r="I3851">
        <v>20</v>
      </c>
      <c r="J3851" t="str">
        <f t="shared" si="60"/>
        <v>12-01-2020</v>
      </c>
      <c r="K3851">
        <v>92700</v>
      </c>
      <c r="L3851">
        <v>0</v>
      </c>
      <c r="M3851">
        <v>0</v>
      </c>
      <c r="N3851">
        <v>0</v>
      </c>
      <c r="P3851">
        <v>5.94</v>
      </c>
      <c r="U3851">
        <v>0</v>
      </c>
      <c r="V3851">
        <v>0</v>
      </c>
      <c r="Y3851">
        <v>0</v>
      </c>
      <c r="AE3851">
        <v>0</v>
      </c>
      <c r="AP3851" t="s">
        <v>56</v>
      </c>
      <c r="AR3851">
        <v>0</v>
      </c>
      <c r="AS3851" t="s">
        <v>73</v>
      </c>
      <c r="AX3851">
        <v>110</v>
      </c>
      <c r="AY3851" t="s">
        <v>58</v>
      </c>
      <c r="AZ3851">
        <v>5681</v>
      </c>
      <c r="BA3851">
        <v>37030</v>
      </c>
      <c r="BC3851">
        <v>0</v>
      </c>
      <c r="BD3851" t="s">
        <v>59</v>
      </c>
    </row>
    <row r="3852" spans="1:56" x14ac:dyDescent="0.25">
      <c r="A3852">
        <v>0</v>
      </c>
      <c r="B3852">
        <v>12</v>
      </c>
      <c r="C3852">
        <v>30</v>
      </c>
      <c r="D3852">
        <v>10301000200</v>
      </c>
      <c r="E3852" t="s">
        <v>198</v>
      </c>
      <c r="G3852">
        <v>756</v>
      </c>
      <c r="H3852">
        <v>12</v>
      </c>
      <c r="I3852">
        <v>20</v>
      </c>
      <c r="J3852" t="str">
        <f t="shared" si="60"/>
        <v>12-30-2020</v>
      </c>
      <c r="K3852">
        <v>10000</v>
      </c>
      <c r="L3852">
        <v>0</v>
      </c>
      <c r="M3852">
        <v>0</v>
      </c>
      <c r="N3852">
        <v>0</v>
      </c>
      <c r="P3852">
        <v>4.3620000000000001</v>
      </c>
      <c r="U3852">
        <v>0</v>
      </c>
      <c r="V3852">
        <v>0</v>
      </c>
      <c r="Y3852">
        <v>0</v>
      </c>
      <c r="AE3852">
        <v>0</v>
      </c>
      <c r="AP3852" t="s">
        <v>56</v>
      </c>
      <c r="AR3852">
        <v>0</v>
      </c>
      <c r="AS3852" t="s">
        <v>73</v>
      </c>
      <c r="AT3852" t="s">
        <v>74</v>
      </c>
      <c r="AV3852" t="s">
        <v>74</v>
      </c>
      <c r="AX3852">
        <v>599</v>
      </c>
      <c r="AY3852" t="s">
        <v>58</v>
      </c>
      <c r="AZ3852">
        <v>5756</v>
      </c>
      <c r="BA3852">
        <v>24000</v>
      </c>
      <c r="BC3852">
        <v>0</v>
      </c>
      <c r="BD3852" t="s">
        <v>59</v>
      </c>
    </row>
    <row r="3853" spans="1:56" x14ac:dyDescent="0.25">
      <c r="A3853">
        <v>0</v>
      </c>
      <c r="B3853">
        <v>12</v>
      </c>
      <c r="C3853">
        <v>14</v>
      </c>
      <c r="D3853">
        <v>10301700300</v>
      </c>
      <c r="E3853" t="s">
        <v>204</v>
      </c>
      <c r="G3853">
        <v>720</v>
      </c>
      <c r="H3853">
        <v>12</v>
      </c>
      <c r="I3853">
        <v>20</v>
      </c>
      <c r="J3853" t="str">
        <f t="shared" si="60"/>
        <v>12-14-2020</v>
      </c>
      <c r="K3853">
        <v>284000</v>
      </c>
      <c r="L3853">
        <v>1969</v>
      </c>
      <c r="M3853">
        <v>0</v>
      </c>
      <c r="N3853">
        <v>0</v>
      </c>
      <c r="P3853">
        <v>1.0083</v>
      </c>
      <c r="Q3853">
        <v>1</v>
      </c>
      <c r="R3853">
        <v>2</v>
      </c>
      <c r="S3853">
        <v>61</v>
      </c>
      <c r="T3853" t="s">
        <v>76</v>
      </c>
      <c r="U3853">
        <v>3</v>
      </c>
      <c r="V3853">
        <v>1957</v>
      </c>
      <c r="X3853" t="s">
        <v>63</v>
      </c>
      <c r="Y3853">
        <v>528</v>
      </c>
      <c r="Z3853" t="s">
        <v>64</v>
      </c>
      <c r="AA3853" t="s">
        <v>205</v>
      </c>
      <c r="AB3853" t="s">
        <v>66</v>
      </c>
      <c r="AC3853" t="s">
        <v>77</v>
      </c>
      <c r="AE3853">
        <v>6</v>
      </c>
      <c r="AF3853" t="s">
        <v>88</v>
      </c>
      <c r="AK3853" t="s">
        <v>71</v>
      </c>
      <c r="AL3853">
        <v>9</v>
      </c>
      <c r="AN3853" t="s">
        <v>158</v>
      </c>
      <c r="AP3853" t="s">
        <v>56</v>
      </c>
      <c r="AR3853">
        <v>0</v>
      </c>
      <c r="AS3853" t="s">
        <v>73</v>
      </c>
      <c r="AT3853" t="s">
        <v>74</v>
      </c>
      <c r="AV3853" t="s">
        <v>74</v>
      </c>
      <c r="AX3853">
        <v>510</v>
      </c>
      <c r="AY3853" t="s">
        <v>58</v>
      </c>
      <c r="AZ3853">
        <v>4720</v>
      </c>
      <c r="BA3853">
        <v>16630</v>
      </c>
      <c r="BC3853">
        <v>293540</v>
      </c>
      <c r="BD3853" t="s">
        <v>59</v>
      </c>
    </row>
    <row r="3854" spans="1:56" x14ac:dyDescent="0.25">
      <c r="A3854">
        <v>0</v>
      </c>
      <c r="B3854">
        <v>12</v>
      </c>
      <c r="C3854">
        <v>14</v>
      </c>
      <c r="D3854">
        <v>10301700400</v>
      </c>
      <c r="E3854" t="s">
        <v>190</v>
      </c>
      <c r="G3854">
        <v>720</v>
      </c>
      <c r="H3854">
        <v>12</v>
      </c>
      <c r="I3854">
        <v>20</v>
      </c>
      <c r="J3854" t="str">
        <f t="shared" si="60"/>
        <v>12-14-2020</v>
      </c>
      <c r="K3854">
        <v>284000</v>
      </c>
      <c r="L3854">
        <v>0</v>
      </c>
      <c r="M3854">
        <v>0</v>
      </c>
      <c r="N3854">
        <v>0</v>
      </c>
      <c r="P3854">
        <v>1.0083</v>
      </c>
      <c r="U3854">
        <v>0</v>
      </c>
      <c r="V3854">
        <v>0</v>
      </c>
      <c r="Y3854">
        <v>0</v>
      </c>
      <c r="AE3854">
        <v>0</v>
      </c>
      <c r="AP3854" t="s">
        <v>56</v>
      </c>
      <c r="AR3854">
        <v>0</v>
      </c>
      <c r="AS3854" t="s">
        <v>73</v>
      </c>
      <c r="AT3854" t="s">
        <v>74</v>
      </c>
      <c r="AV3854" t="s">
        <v>74</v>
      </c>
      <c r="AX3854">
        <v>500</v>
      </c>
      <c r="AY3854" t="s">
        <v>58</v>
      </c>
      <c r="AZ3854">
        <v>5720</v>
      </c>
      <c r="BA3854">
        <v>0</v>
      </c>
      <c r="BC3854">
        <v>0</v>
      </c>
      <c r="BD3854" t="s">
        <v>59</v>
      </c>
    </row>
    <row r="3855" spans="1:56" x14ac:dyDescent="0.25">
      <c r="A3855">
        <v>0</v>
      </c>
      <c r="B3855">
        <v>12</v>
      </c>
      <c r="C3855">
        <v>22</v>
      </c>
      <c r="D3855">
        <v>10341600200</v>
      </c>
      <c r="E3855" t="s">
        <v>125</v>
      </c>
      <c r="G3855">
        <v>740</v>
      </c>
      <c r="H3855">
        <v>12</v>
      </c>
      <c r="I3855">
        <v>20</v>
      </c>
      <c r="J3855" t="str">
        <f t="shared" si="60"/>
        <v>12-22-2020</v>
      </c>
      <c r="K3855">
        <v>5000</v>
      </c>
      <c r="L3855">
        <v>0</v>
      </c>
      <c r="M3855">
        <v>0</v>
      </c>
      <c r="N3855">
        <v>0</v>
      </c>
      <c r="P3855">
        <v>1</v>
      </c>
      <c r="U3855">
        <v>0</v>
      </c>
      <c r="V3855">
        <v>0</v>
      </c>
      <c r="Y3855">
        <v>0</v>
      </c>
      <c r="AE3855">
        <v>0</v>
      </c>
      <c r="AP3855" t="s">
        <v>56</v>
      </c>
      <c r="AR3855">
        <v>0</v>
      </c>
      <c r="AS3855" t="s">
        <v>73</v>
      </c>
      <c r="AX3855">
        <v>110</v>
      </c>
      <c r="AY3855" t="s">
        <v>58</v>
      </c>
      <c r="AZ3855">
        <v>1740</v>
      </c>
      <c r="BA3855">
        <v>0</v>
      </c>
      <c r="BC3855">
        <v>0</v>
      </c>
      <c r="BD3855" t="s">
        <v>59</v>
      </c>
    </row>
    <row r="3856" spans="1:56" x14ac:dyDescent="0.25">
      <c r="A3856">
        <v>0</v>
      </c>
      <c r="B3856">
        <v>12</v>
      </c>
      <c r="C3856">
        <v>18</v>
      </c>
      <c r="D3856">
        <v>60051300000</v>
      </c>
      <c r="E3856" t="s">
        <v>285</v>
      </c>
      <c r="G3856">
        <v>735</v>
      </c>
      <c r="H3856">
        <v>12</v>
      </c>
      <c r="I3856">
        <v>20</v>
      </c>
      <c r="J3856" t="str">
        <f t="shared" si="60"/>
        <v>12-18-2020</v>
      </c>
      <c r="K3856">
        <v>924424</v>
      </c>
      <c r="L3856">
        <v>1280</v>
      </c>
      <c r="M3856">
        <v>0</v>
      </c>
      <c r="N3856">
        <v>0</v>
      </c>
      <c r="P3856">
        <v>120.17</v>
      </c>
      <c r="Q3856">
        <v>1</v>
      </c>
      <c r="R3856" t="s">
        <v>116</v>
      </c>
      <c r="S3856" t="s">
        <v>135</v>
      </c>
      <c r="T3856" t="s">
        <v>76</v>
      </c>
      <c r="U3856">
        <v>2</v>
      </c>
      <c r="V3856">
        <v>1280</v>
      </c>
      <c r="X3856" t="s">
        <v>63</v>
      </c>
      <c r="Y3856">
        <v>480</v>
      </c>
      <c r="Z3856" t="s">
        <v>64</v>
      </c>
      <c r="AA3856" t="s">
        <v>286</v>
      </c>
      <c r="AB3856" t="s">
        <v>66</v>
      </c>
      <c r="AC3856" t="s">
        <v>67</v>
      </c>
      <c r="AE3856">
        <v>9</v>
      </c>
      <c r="AF3856" t="s">
        <v>81</v>
      </c>
      <c r="AK3856" t="s">
        <v>71</v>
      </c>
      <c r="AL3856">
        <v>45</v>
      </c>
      <c r="AN3856" t="s">
        <v>138</v>
      </c>
      <c r="AP3856" t="s">
        <v>56</v>
      </c>
      <c r="AR3856">
        <v>0</v>
      </c>
      <c r="AS3856" t="s">
        <v>73</v>
      </c>
      <c r="AT3856" t="s">
        <v>74</v>
      </c>
      <c r="AV3856" t="s">
        <v>74</v>
      </c>
      <c r="AX3856">
        <v>111</v>
      </c>
      <c r="AY3856" t="s">
        <v>58</v>
      </c>
      <c r="AZ3856">
        <v>1735</v>
      </c>
      <c r="BA3856">
        <v>767800</v>
      </c>
      <c r="BC3856">
        <v>69140</v>
      </c>
      <c r="BD3856" t="s">
        <v>59</v>
      </c>
    </row>
    <row r="3857" spans="1:56" x14ac:dyDescent="0.25">
      <c r="A3857">
        <v>0</v>
      </c>
      <c r="B3857">
        <v>12</v>
      </c>
      <c r="C3857">
        <v>18</v>
      </c>
      <c r="D3857">
        <v>120310100400</v>
      </c>
      <c r="E3857" t="s">
        <v>479</v>
      </c>
      <c r="G3857">
        <v>733</v>
      </c>
      <c r="H3857">
        <v>12</v>
      </c>
      <c r="I3857">
        <v>20</v>
      </c>
      <c r="J3857" t="str">
        <f t="shared" si="60"/>
        <v>12-18-2020</v>
      </c>
      <c r="K3857">
        <v>55000</v>
      </c>
      <c r="L3857">
        <v>0</v>
      </c>
      <c r="M3857">
        <v>0</v>
      </c>
      <c r="N3857">
        <v>0</v>
      </c>
      <c r="P3857">
        <v>6.0579999999999998</v>
      </c>
      <c r="U3857">
        <v>0</v>
      </c>
      <c r="V3857">
        <v>0</v>
      </c>
      <c r="Y3857">
        <v>0</v>
      </c>
      <c r="AE3857">
        <v>0</v>
      </c>
      <c r="AP3857" t="s">
        <v>56</v>
      </c>
      <c r="AR3857">
        <v>0</v>
      </c>
      <c r="AS3857" t="s">
        <v>73</v>
      </c>
      <c r="AT3857" t="s">
        <v>74</v>
      </c>
      <c r="AV3857" t="s">
        <v>74</v>
      </c>
      <c r="AX3857">
        <v>110</v>
      </c>
      <c r="AY3857" t="s">
        <v>58</v>
      </c>
      <c r="AZ3857">
        <v>1733</v>
      </c>
      <c r="BA3857">
        <v>0</v>
      </c>
      <c r="BC3857">
        <v>0</v>
      </c>
      <c r="BD3857" t="s">
        <v>59</v>
      </c>
    </row>
    <row r="3858" spans="1:56" x14ac:dyDescent="0.25">
      <c r="A3858">
        <v>0</v>
      </c>
      <c r="B3858">
        <v>12</v>
      </c>
      <c r="C3858">
        <v>21</v>
      </c>
      <c r="D3858">
        <v>140070990000</v>
      </c>
      <c r="E3858" t="s">
        <v>518</v>
      </c>
      <c r="G3858">
        <v>738</v>
      </c>
      <c r="H3858">
        <v>12</v>
      </c>
      <c r="I3858">
        <v>20</v>
      </c>
      <c r="J3858" t="str">
        <f t="shared" si="60"/>
        <v>12-21-2020</v>
      </c>
      <c r="K3858">
        <v>215000</v>
      </c>
      <c r="L3858">
        <v>1607</v>
      </c>
      <c r="M3858">
        <v>0</v>
      </c>
      <c r="N3858">
        <v>0</v>
      </c>
      <c r="P3858">
        <v>3.79</v>
      </c>
      <c r="Q3858" t="s">
        <v>98</v>
      </c>
      <c r="R3858">
        <v>1</v>
      </c>
      <c r="S3858">
        <v>9841</v>
      </c>
      <c r="T3858" t="s">
        <v>132</v>
      </c>
      <c r="U3858">
        <v>3</v>
      </c>
      <c r="V3858">
        <v>0</v>
      </c>
      <c r="X3858" t="s">
        <v>63</v>
      </c>
      <c r="Y3858">
        <v>576</v>
      </c>
      <c r="Z3858" t="s">
        <v>92</v>
      </c>
      <c r="AA3858" t="s">
        <v>519</v>
      </c>
      <c r="AB3858" t="s">
        <v>66</v>
      </c>
      <c r="AC3858" t="s">
        <v>67</v>
      </c>
      <c r="AE3858">
        <v>5</v>
      </c>
      <c r="AF3858" t="s">
        <v>102</v>
      </c>
      <c r="AG3858" t="s">
        <v>69</v>
      </c>
      <c r="AI3858" t="s">
        <v>89</v>
      </c>
      <c r="AL3858">
        <v>26</v>
      </c>
      <c r="AN3858" t="s">
        <v>72</v>
      </c>
      <c r="AP3858" t="s">
        <v>56</v>
      </c>
      <c r="AR3858">
        <v>0</v>
      </c>
      <c r="AS3858" t="s">
        <v>73</v>
      </c>
      <c r="AT3858" t="s">
        <v>74</v>
      </c>
      <c r="AV3858" t="s">
        <v>74</v>
      </c>
      <c r="AX3858">
        <v>510</v>
      </c>
      <c r="AY3858" t="s">
        <v>58</v>
      </c>
      <c r="AZ3858">
        <v>4738</v>
      </c>
      <c r="BA3858">
        <v>20370</v>
      </c>
      <c r="BC3858">
        <v>169940</v>
      </c>
      <c r="BD3858" t="s">
        <v>59</v>
      </c>
    </row>
    <row r="3859" spans="1:56" x14ac:dyDescent="0.25">
      <c r="A3859">
        <v>0</v>
      </c>
      <c r="B3859">
        <v>12</v>
      </c>
      <c r="C3859">
        <v>31</v>
      </c>
      <c r="D3859">
        <v>170460300000</v>
      </c>
      <c r="E3859" t="s">
        <v>643</v>
      </c>
      <c r="G3859">
        <v>1</v>
      </c>
      <c r="H3859">
        <v>12</v>
      </c>
      <c r="I3859">
        <v>20</v>
      </c>
      <c r="J3859" t="str">
        <f t="shared" si="60"/>
        <v>12-31-2020</v>
      </c>
      <c r="K3859">
        <v>132000</v>
      </c>
      <c r="L3859">
        <v>1232</v>
      </c>
      <c r="M3859">
        <v>69</v>
      </c>
      <c r="N3859">
        <v>142</v>
      </c>
      <c r="P3859">
        <v>0</v>
      </c>
      <c r="Q3859">
        <v>1</v>
      </c>
      <c r="R3859">
        <v>1</v>
      </c>
      <c r="S3859">
        <v>9621</v>
      </c>
      <c r="T3859" t="s">
        <v>163</v>
      </c>
      <c r="U3859">
        <v>2</v>
      </c>
      <c r="V3859">
        <v>0</v>
      </c>
      <c r="Y3859">
        <v>440</v>
      </c>
      <c r="Z3859" t="s">
        <v>64</v>
      </c>
      <c r="AA3859" t="s">
        <v>164</v>
      </c>
      <c r="AB3859" t="s">
        <v>66</v>
      </c>
      <c r="AC3859" t="s">
        <v>77</v>
      </c>
      <c r="AE3859">
        <v>6</v>
      </c>
      <c r="AF3859" t="s">
        <v>81</v>
      </c>
      <c r="AI3859" t="s">
        <v>70</v>
      </c>
      <c r="AK3859" t="s">
        <v>71</v>
      </c>
      <c r="AL3859">
        <v>40</v>
      </c>
      <c r="AN3859" t="s">
        <v>82</v>
      </c>
      <c r="AP3859" t="s">
        <v>56</v>
      </c>
      <c r="AR3859">
        <v>1704</v>
      </c>
      <c r="AS3859" t="s">
        <v>73</v>
      </c>
      <c r="AT3859" t="s">
        <v>74</v>
      </c>
      <c r="AV3859" t="s">
        <v>74</v>
      </c>
      <c r="AX3859">
        <v>510</v>
      </c>
      <c r="AY3859" t="s">
        <v>58</v>
      </c>
      <c r="AZ3859">
        <v>9001</v>
      </c>
      <c r="BA3859">
        <v>18770</v>
      </c>
      <c r="BC3859">
        <v>91770</v>
      </c>
      <c r="BD3859" t="s">
        <v>59</v>
      </c>
    </row>
    <row r="3860" spans="1:56" x14ac:dyDescent="0.25">
      <c r="A3860">
        <v>0</v>
      </c>
      <c r="B3860">
        <v>12</v>
      </c>
      <c r="C3860">
        <v>31</v>
      </c>
      <c r="D3860">
        <v>170460500000</v>
      </c>
      <c r="E3860" t="s">
        <v>237</v>
      </c>
      <c r="G3860">
        <v>1</v>
      </c>
      <c r="H3860">
        <v>12</v>
      </c>
      <c r="I3860">
        <v>20</v>
      </c>
      <c r="J3860" t="str">
        <f t="shared" si="60"/>
        <v>12-31-2020</v>
      </c>
      <c r="K3860">
        <v>132000</v>
      </c>
      <c r="L3860">
        <v>0</v>
      </c>
      <c r="M3860">
        <v>67</v>
      </c>
      <c r="N3860">
        <v>150</v>
      </c>
      <c r="P3860">
        <v>0</v>
      </c>
      <c r="U3860">
        <v>0</v>
      </c>
      <c r="V3860">
        <v>0</v>
      </c>
      <c r="Y3860">
        <v>0</v>
      </c>
      <c r="AE3860">
        <v>0</v>
      </c>
      <c r="AP3860" t="s">
        <v>56</v>
      </c>
      <c r="AR3860">
        <v>1704</v>
      </c>
      <c r="AS3860" t="s">
        <v>73</v>
      </c>
      <c r="AX3860">
        <v>599</v>
      </c>
      <c r="AY3860" t="s">
        <v>58</v>
      </c>
      <c r="AZ3860">
        <v>9001</v>
      </c>
      <c r="BA3860">
        <v>0</v>
      </c>
      <c r="BC3860">
        <v>0</v>
      </c>
      <c r="BD3860" t="s">
        <v>59</v>
      </c>
    </row>
    <row r="3861" spans="1:56" x14ac:dyDescent="0.25">
      <c r="A3861">
        <v>0</v>
      </c>
      <c r="B3861">
        <v>12</v>
      </c>
      <c r="C3861">
        <v>4</v>
      </c>
      <c r="D3861">
        <v>178570590000</v>
      </c>
      <c r="E3861" t="s">
        <v>701</v>
      </c>
      <c r="G3861">
        <v>694</v>
      </c>
      <c r="H3861">
        <v>12</v>
      </c>
      <c r="I3861">
        <v>20</v>
      </c>
      <c r="J3861" t="str">
        <f t="shared" si="60"/>
        <v>12-04-2020</v>
      </c>
      <c r="K3861">
        <v>170000</v>
      </c>
      <c r="L3861">
        <v>1673</v>
      </c>
      <c r="M3861">
        <v>120</v>
      </c>
      <c r="N3861">
        <v>112</v>
      </c>
      <c r="P3861">
        <v>0</v>
      </c>
      <c r="Q3861">
        <v>1</v>
      </c>
      <c r="R3861">
        <v>1</v>
      </c>
      <c r="S3861">
        <v>9771</v>
      </c>
      <c r="T3861" t="s">
        <v>163</v>
      </c>
      <c r="U3861">
        <v>2</v>
      </c>
      <c r="V3861">
        <v>0</v>
      </c>
      <c r="X3861" t="s">
        <v>63</v>
      </c>
      <c r="Y3861">
        <v>625</v>
      </c>
      <c r="Z3861" t="s">
        <v>64</v>
      </c>
      <c r="AA3861" t="s">
        <v>702</v>
      </c>
      <c r="AB3861" t="s">
        <v>66</v>
      </c>
      <c r="AC3861" t="s">
        <v>77</v>
      </c>
      <c r="AE3861">
        <v>5</v>
      </c>
      <c r="AF3861" t="s">
        <v>88</v>
      </c>
      <c r="AI3861" t="s">
        <v>70</v>
      </c>
      <c r="AK3861" t="s">
        <v>71</v>
      </c>
      <c r="AL3861">
        <v>28</v>
      </c>
      <c r="AN3861" t="s">
        <v>72</v>
      </c>
      <c r="AP3861" t="s">
        <v>56</v>
      </c>
      <c r="AR3861">
        <v>1703</v>
      </c>
      <c r="AS3861" t="s">
        <v>73</v>
      </c>
      <c r="AT3861" t="s">
        <v>74</v>
      </c>
      <c r="AV3861" t="s">
        <v>74</v>
      </c>
      <c r="AX3861">
        <v>510</v>
      </c>
      <c r="AY3861" t="s">
        <v>703</v>
      </c>
      <c r="AZ3861">
        <v>2694</v>
      </c>
      <c r="BA3861">
        <v>12370</v>
      </c>
      <c r="BC3861">
        <v>123910</v>
      </c>
      <c r="BD3861" t="s">
        <v>59</v>
      </c>
    </row>
    <row r="3862" spans="1:56" x14ac:dyDescent="0.25">
      <c r="A3862">
        <v>0</v>
      </c>
      <c r="B3862">
        <v>12</v>
      </c>
      <c r="C3862">
        <v>30</v>
      </c>
      <c r="D3862">
        <v>180041900300</v>
      </c>
      <c r="E3862" t="s">
        <v>730</v>
      </c>
      <c r="G3862">
        <v>757</v>
      </c>
      <c r="H3862">
        <v>12</v>
      </c>
      <c r="I3862">
        <v>20</v>
      </c>
      <c r="J3862" t="str">
        <f t="shared" si="60"/>
        <v>12-30-2020</v>
      </c>
      <c r="K3862">
        <v>124550</v>
      </c>
      <c r="L3862">
        <v>0</v>
      </c>
      <c r="M3862">
        <v>0</v>
      </c>
      <c r="N3862">
        <v>0</v>
      </c>
      <c r="P3862">
        <v>14.653</v>
      </c>
      <c r="U3862">
        <v>0</v>
      </c>
      <c r="V3862">
        <v>0</v>
      </c>
      <c r="Y3862">
        <v>0</v>
      </c>
      <c r="AE3862">
        <v>0</v>
      </c>
      <c r="AP3862" t="s">
        <v>56</v>
      </c>
      <c r="AR3862">
        <v>0</v>
      </c>
      <c r="AS3862" t="s">
        <v>73</v>
      </c>
      <c r="AX3862">
        <v>111</v>
      </c>
      <c r="AY3862" t="s">
        <v>58</v>
      </c>
      <c r="AZ3862">
        <v>2757</v>
      </c>
      <c r="BA3862">
        <v>0</v>
      </c>
      <c r="BC3862">
        <v>0</v>
      </c>
      <c r="BD3862" t="s">
        <v>59</v>
      </c>
    </row>
    <row r="3863" spans="1:56" x14ac:dyDescent="0.25">
      <c r="A3863">
        <v>0</v>
      </c>
      <c r="B3863">
        <v>12</v>
      </c>
      <c r="C3863">
        <v>11</v>
      </c>
      <c r="D3863">
        <v>180080500200</v>
      </c>
      <c r="E3863" t="s">
        <v>740</v>
      </c>
      <c r="G3863">
        <v>717</v>
      </c>
      <c r="H3863">
        <v>12</v>
      </c>
      <c r="I3863">
        <v>20</v>
      </c>
      <c r="J3863" t="str">
        <f t="shared" si="60"/>
        <v>12-11-2020</v>
      </c>
      <c r="K3863">
        <v>152000</v>
      </c>
      <c r="L3863">
        <v>0</v>
      </c>
      <c r="M3863">
        <v>0</v>
      </c>
      <c r="N3863">
        <v>0</v>
      </c>
      <c r="P3863">
        <v>20</v>
      </c>
      <c r="U3863">
        <v>0</v>
      </c>
      <c r="V3863">
        <v>0</v>
      </c>
      <c r="Y3863">
        <v>0</v>
      </c>
      <c r="AE3863">
        <v>0</v>
      </c>
      <c r="AP3863" t="s">
        <v>56</v>
      </c>
      <c r="AR3863">
        <v>0</v>
      </c>
      <c r="AS3863" t="s">
        <v>73</v>
      </c>
      <c r="AX3863">
        <v>110</v>
      </c>
      <c r="AY3863" t="s">
        <v>58</v>
      </c>
      <c r="AZ3863">
        <v>1717</v>
      </c>
      <c r="BA3863">
        <v>0</v>
      </c>
      <c r="BC3863">
        <v>0</v>
      </c>
      <c r="BD3863" t="s">
        <v>59</v>
      </c>
    </row>
    <row r="3864" spans="1:56" x14ac:dyDescent="0.25">
      <c r="A3864">
        <v>0</v>
      </c>
      <c r="B3864">
        <v>12</v>
      </c>
      <c r="C3864">
        <v>18</v>
      </c>
      <c r="D3864">
        <v>190351700500</v>
      </c>
      <c r="E3864" t="s">
        <v>287</v>
      </c>
      <c r="G3864">
        <v>732</v>
      </c>
      <c r="H3864">
        <v>12</v>
      </c>
      <c r="I3864">
        <v>20</v>
      </c>
      <c r="J3864" t="str">
        <f t="shared" si="60"/>
        <v>12-18-2020</v>
      </c>
      <c r="K3864">
        <v>35000</v>
      </c>
      <c r="L3864">
        <v>0</v>
      </c>
      <c r="M3864">
        <v>0</v>
      </c>
      <c r="N3864">
        <v>0</v>
      </c>
      <c r="P3864">
        <v>8.5630000000000006</v>
      </c>
      <c r="U3864">
        <v>0</v>
      </c>
      <c r="V3864">
        <v>0</v>
      </c>
      <c r="Y3864">
        <v>0</v>
      </c>
      <c r="AE3864">
        <v>0</v>
      </c>
      <c r="AP3864" t="s">
        <v>56</v>
      </c>
      <c r="AR3864">
        <v>0</v>
      </c>
      <c r="AS3864" t="s">
        <v>73</v>
      </c>
      <c r="AX3864">
        <v>110</v>
      </c>
      <c r="AY3864" t="s">
        <v>842</v>
      </c>
      <c r="AZ3864">
        <v>1732</v>
      </c>
      <c r="BA3864">
        <v>0</v>
      </c>
      <c r="BC3864">
        <v>0</v>
      </c>
      <c r="BD3864" t="s">
        <v>59</v>
      </c>
    </row>
    <row r="3865" spans="1:56" x14ac:dyDescent="0.25">
      <c r="A3865">
        <v>0</v>
      </c>
      <c r="B3865">
        <v>12</v>
      </c>
      <c r="C3865">
        <v>14</v>
      </c>
      <c r="D3865">
        <v>220100500000</v>
      </c>
      <c r="E3865" t="s">
        <v>930</v>
      </c>
      <c r="G3865">
        <v>719</v>
      </c>
      <c r="H3865">
        <v>12</v>
      </c>
      <c r="I3865">
        <v>20</v>
      </c>
      <c r="J3865" t="str">
        <f t="shared" si="60"/>
        <v>12-14-2020</v>
      </c>
      <c r="K3865">
        <v>100000</v>
      </c>
      <c r="L3865">
        <v>1488</v>
      </c>
      <c r="M3865">
        <v>0</v>
      </c>
      <c r="N3865">
        <v>0</v>
      </c>
      <c r="P3865">
        <v>0.65</v>
      </c>
      <c r="Q3865">
        <v>1</v>
      </c>
      <c r="R3865">
        <v>1</v>
      </c>
      <c r="S3865">
        <v>9711</v>
      </c>
      <c r="T3865" t="s">
        <v>76</v>
      </c>
      <c r="U3865">
        <v>3</v>
      </c>
      <c r="V3865">
        <v>224</v>
      </c>
      <c r="Y3865">
        <v>1824</v>
      </c>
      <c r="Z3865" t="s">
        <v>92</v>
      </c>
      <c r="AA3865" t="s">
        <v>931</v>
      </c>
      <c r="AB3865" t="s">
        <v>66</v>
      </c>
      <c r="AC3865" t="s">
        <v>67</v>
      </c>
      <c r="AE3865">
        <v>6</v>
      </c>
      <c r="AF3865" t="s">
        <v>81</v>
      </c>
      <c r="AK3865" t="s">
        <v>71</v>
      </c>
      <c r="AL3865">
        <v>40</v>
      </c>
      <c r="AN3865" t="s">
        <v>252</v>
      </c>
      <c r="AP3865" t="s">
        <v>56</v>
      </c>
      <c r="AR3865">
        <v>0</v>
      </c>
      <c r="AS3865" t="s">
        <v>73</v>
      </c>
      <c r="AT3865" t="s">
        <v>74</v>
      </c>
      <c r="AV3865" t="s">
        <v>74</v>
      </c>
      <c r="AX3865">
        <v>510</v>
      </c>
      <c r="AY3865" t="s">
        <v>429</v>
      </c>
      <c r="AZ3865">
        <v>2719</v>
      </c>
      <c r="BA3865">
        <v>11710</v>
      </c>
      <c r="BC3865">
        <v>56710</v>
      </c>
      <c r="BD3865" t="s">
        <v>59</v>
      </c>
    </row>
    <row r="3866" spans="1:56" x14ac:dyDescent="0.25">
      <c r="A3866">
        <v>0</v>
      </c>
      <c r="B3866">
        <v>12</v>
      </c>
      <c r="C3866">
        <v>14</v>
      </c>
      <c r="D3866">
        <v>220100600000</v>
      </c>
      <c r="E3866" t="s">
        <v>380</v>
      </c>
      <c r="G3866">
        <v>719</v>
      </c>
      <c r="H3866">
        <v>12</v>
      </c>
      <c r="I3866">
        <v>20</v>
      </c>
      <c r="J3866" t="str">
        <f t="shared" si="60"/>
        <v>12-14-2020</v>
      </c>
      <c r="K3866">
        <v>100000</v>
      </c>
      <c r="L3866">
        <v>0</v>
      </c>
      <c r="M3866">
        <v>0</v>
      </c>
      <c r="N3866">
        <v>0</v>
      </c>
      <c r="P3866">
        <v>1.47</v>
      </c>
      <c r="U3866">
        <v>0</v>
      </c>
      <c r="V3866">
        <v>0</v>
      </c>
      <c r="Y3866">
        <v>0</v>
      </c>
      <c r="AE3866">
        <v>0</v>
      </c>
      <c r="AR3866">
        <v>0</v>
      </c>
      <c r="AS3866" t="s">
        <v>73</v>
      </c>
      <c r="AX3866">
        <v>500</v>
      </c>
      <c r="AY3866" t="s">
        <v>58</v>
      </c>
      <c r="AZ3866">
        <v>2719</v>
      </c>
      <c r="BA3866">
        <v>0</v>
      </c>
      <c r="BC3866">
        <v>0</v>
      </c>
      <c r="BD3866" t="s">
        <v>59</v>
      </c>
    </row>
    <row r="3867" spans="1:56" x14ac:dyDescent="0.25">
      <c r="A3867">
        <v>0</v>
      </c>
      <c r="B3867">
        <v>12</v>
      </c>
      <c r="C3867">
        <v>29</v>
      </c>
      <c r="D3867">
        <v>240620900000</v>
      </c>
      <c r="E3867" t="s">
        <v>1095</v>
      </c>
      <c r="G3867">
        <v>751</v>
      </c>
      <c r="H3867">
        <v>12</v>
      </c>
      <c r="I3867">
        <v>20</v>
      </c>
      <c r="J3867" t="str">
        <f t="shared" si="60"/>
        <v>12-29-2020</v>
      </c>
      <c r="K3867">
        <v>103000</v>
      </c>
      <c r="L3867">
        <v>1266</v>
      </c>
      <c r="M3867">
        <v>82</v>
      </c>
      <c r="N3867">
        <v>150</v>
      </c>
      <c r="P3867">
        <v>0</v>
      </c>
      <c r="Q3867">
        <v>1</v>
      </c>
      <c r="R3867">
        <v>1</v>
      </c>
      <c r="S3867">
        <v>9591</v>
      </c>
      <c r="T3867" t="s">
        <v>112</v>
      </c>
      <c r="U3867">
        <v>0</v>
      </c>
      <c r="V3867">
        <v>1266</v>
      </c>
      <c r="W3867" t="s">
        <v>71</v>
      </c>
      <c r="X3867" t="s">
        <v>63</v>
      </c>
      <c r="Y3867">
        <v>528</v>
      </c>
      <c r="Z3867" t="s">
        <v>64</v>
      </c>
      <c r="AA3867" t="s">
        <v>1096</v>
      </c>
      <c r="AB3867" t="s">
        <v>66</v>
      </c>
      <c r="AC3867" t="s">
        <v>77</v>
      </c>
      <c r="AE3867">
        <v>7</v>
      </c>
      <c r="AF3867" t="s">
        <v>81</v>
      </c>
      <c r="AI3867" t="s">
        <v>70</v>
      </c>
      <c r="AK3867" t="s">
        <v>71</v>
      </c>
      <c r="AL3867">
        <v>40</v>
      </c>
      <c r="AN3867" t="s">
        <v>82</v>
      </c>
      <c r="AP3867" t="s">
        <v>56</v>
      </c>
      <c r="AR3867">
        <v>2405</v>
      </c>
      <c r="AS3867" t="s">
        <v>73</v>
      </c>
      <c r="AT3867" t="s">
        <v>213</v>
      </c>
      <c r="AV3867" t="s">
        <v>213</v>
      </c>
      <c r="AX3867">
        <v>510</v>
      </c>
      <c r="AY3867" t="s">
        <v>58</v>
      </c>
      <c r="AZ3867">
        <v>6751</v>
      </c>
      <c r="BA3867">
        <v>8200</v>
      </c>
      <c r="BC3867">
        <v>83260</v>
      </c>
      <c r="BD3867" t="s">
        <v>59</v>
      </c>
    </row>
    <row r="3868" spans="1:56" x14ac:dyDescent="0.25">
      <c r="A3868">
        <v>0</v>
      </c>
      <c r="B3868">
        <v>12</v>
      </c>
      <c r="C3868">
        <v>24</v>
      </c>
      <c r="D3868">
        <v>240701200100</v>
      </c>
      <c r="E3868" t="s">
        <v>1129</v>
      </c>
      <c r="G3868">
        <v>744</v>
      </c>
      <c r="H3868">
        <v>12</v>
      </c>
      <c r="I3868">
        <v>20</v>
      </c>
      <c r="J3868" t="str">
        <f t="shared" si="60"/>
        <v>12-24-2020</v>
      </c>
      <c r="K3868">
        <v>175000</v>
      </c>
      <c r="L3868">
        <v>1848</v>
      </c>
      <c r="M3868">
        <v>165</v>
      </c>
      <c r="N3868">
        <v>150</v>
      </c>
      <c r="P3868">
        <v>0.28410000000000002</v>
      </c>
      <c r="Q3868" t="s">
        <v>98</v>
      </c>
      <c r="R3868">
        <v>1</v>
      </c>
      <c r="S3868">
        <v>9891</v>
      </c>
      <c r="T3868" t="s">
        <v>132</v>
      </c>
      <c r="U3868">
        <v>0</v>
      </c>
      <c r="V3868">
        <v>0</v>
      </c>
      <c r="Y3868">
        <v>576</v>
      </c>
      <c r="Z3868" t="s">
        <v>64</v>
      </c>
      <c r="AA3868" t="s">
        <v>205</v>
      </c>
      <c r="AB3868" t="s">
        <v>66</v>
      </c>
      <c r="AC3868" t="s">
        <v>67</v>
      </c>
      <c r="AE3868">
        <v>9</v>
      </c>
      <c r="AF3868" t="s">
        <v>88</v>
      </c>
      <c r="AK3868" t="s">
        <v>71</v>
      </c>
      <c r="AL3868">
        <v>24</v>
      </c>
      <c r="AN3868" t="s">
        <v>82</v>
      </c>
      <c r="AP3868" t="s">
        <v>56</v>
      </c>
      <c r="AR3868">
        <v>2402</v>
      </c>
      <c r="AS3868" t="s">
        <v>73</v>
      </c>
      <c r="AT3868" t="s">
        <v>213</v>
      </c>
      <c r="AV3868" t="s">
        <v>213</v>
      </c>
      <c r="AX3868">
        <v>510</v>
      </c>
      <c r="AY3868" t="s">
        <v>429</v>
      </c>
      <c r="AZ3868">
        <v>9744</v>
      </c>
      <c r="BA3868">
        <v>28230</v>
      </c>
      <c r="BC3868">
        <v>122890</v>
      </c>
      <c r="BD3868" t="s">
        <v>59</v>
      </c>
    </row>
    <row r="3869" spans="1:56" x14ac:dyDescent="0.25">
      <c r="A3869">
        <v>0</v>
      </c>
      <c r="B3869">
        <v>12</v>
      </c>
      <c r="C3869">
        <v>24</v>
      </c>
      <c r="D3869">
        <v>240701200600</v>
      </c>
      <c r="E3869" t="s">
        <v>1130</v>
      </c>
      <c r="G3869">
        <v>744</v>
      </c>
      <c r="H3869">
        <v>12</v>
      </c>
      <c r="I3869">
        <v>20</v>
      </c>
      <c r="J3869" t="str">
        <f t="shared" si="60"/>
        <v>12-24-2020</v>
      </c>
      <c r="K3869">
        <v>175000</v>
      </c>
      <c r="L3869">
        <v>0</v>
      </c>
      <c r="M3869">
        <v>165</v>
      </c>
      <c r="N3869">
        <v>75</v>
      </c>
      <c r="P3869">
        <v>0</v>
      </c>
      <c r="U3869">
        <v>0</v>
      </c>
      <c r="V3869">
        <v>0</v>
      </c>
      <c r="Y3869">
        <v>0</v>
      </c>
      <c r="AE3869">
        <v>0</v>
      </c>
      <c r="AP3869" t="s">
        <v>56</v>
      </c>
      <c r="AR3869">
        <v>2402</v>
      </c>
      <c r="AS3869" t="s">
        <v>73</v>
      </c>
      <c r="AX3869">
        <v>500</v>
      </c>
      <c r="AY3869" t="s">
        <v>58</v>
      </c>
      <c r="AZ3869">
        <v>9744</v>
      </c>
      <c r="BA3869">
        <v>0</v>
      </c>
      <c r="BC3869">
        <v>0</v>
      </c>
      <c r="BD3869" t="s">
        <v>59</v>
      </c>
    </row>
    <row r="3870" spans="1:56" x14ac:dyDescent="0.25">
      <c r="A3870">
        <v>0</v>
      </c>
      <c r="B3870">
        <v>12</v>
      </c>
      <c r="C3870">
        <v>3</v>
      </c>
      <c r="D3870">
        <v>250070800000</v>
      </c>
      <c r="E3870" t="s">
        <v>1209</v>
      </c>
      <c r="G3870">
        <v>690</v>
      </c>
      <c r="H3870">
        <v>12</v>
      </c>
      <c r="I3870">
        <v>20</v>
      </c>
      <c r="J3870" t="str">
        <f t="shared" si="60"/>
        <v>12-03-2020</v>
      </c>
      <c r="K3870">
        <v>510000</v>
      </c>
      <c r="L3870">
        <v>0</v>
      </c>
      <c r="M3870">
        <v>0</v>
      </c>
      <c r="N3870">
        <v>0</v>
      </c>
      <c r="P3870">
        <v>57.755000000000003</v>
      </c>
      <c r="U3870">
        <v>0</v>
      </c>
      <c r="V3870">
        <v>0</v>
      </c>
      <c r="Y3870">
        <v>0</v>
      </c>
      <c r="AE3870">
        <v>0</v>
      </c>
      <c r="AP3870" t="s">
        <v>56</v>
      </c>
      <c r="AR3870">
        <v>0</v>
      </c>
      <c r="AS3870" t="s">
        <v>73</v>
      </c>
      <c r="AT3870" t="s">
        <v>74</v>
      </c>
      <c r="AV3870" t="s">
        <v>74</v>
      </c>
      <c r="AX3870">
        <v>111</v>
      </c>
      <c r="AY3870" t="s">
        <v>58</v>
      </c>
      <c r="AZ3870">
        <v>4690</v>
      </c>
      <c r="BA3870">
        <v>427430</v>
      </c>
      <c r="BC3870">
        <v>90630</v>
      </c>
      <c r="BD3870" t="s">
        <v>59</v>
      </c>
    </row>
    <row r="3871" spans="1:56" x14ac:dyDescent="0.25">
      <c r="A3871">
        <v>0</v>
      </c>
      <c r="B3871">
        <v>12</v>
      </c>
      <c r="C3871">
        <v>4</v>
      </c>
      <c r="D3871">
        <v>250171100000</v>
      </c>
      <c r="E3871" t="s">
        <v>1257</v>
      </c>
      <c r="G3871">
        <v>693</v>
      </c>
      <c r="H3871">
        <v>12</v>
      </c>
      <c r="I3871">
        <v>20</v>
      </c>
      <c r="J3871" t="str">
        <f t="shared" si="60"/>
        <v>12-04-2020</v>
      </c>
      <c r="K3871">
        <v>145000</v>
      </c>
      <c r="L3871">
        <v>1184</v>
      </c>
      <c r="M3871">
        <v>0</v>
      </c>
      <c r="N3871">
        <v>0</v>
      </c>
      <c r="P3871">
        <v>0.34</v>
      </c>
      <c r="Q3871">
        <v>1</v>
      </c>
      <c r="R3871">
        <v>5</v>
      </c>
      <c r="S3871" t="s">
        <v>1258</v>
      </c>
      <c r="T3871" t="s">
        <v>112</v>
      </c>
      <c r="U3871">
        <v>0</v>
      </c>
      <c r="V3871">
        <v>0</v>
      </c>
      <c r="X3871" t="s">
        <v>63</v>
      </c>
      <c r="Y3871">
        <v>728</v>
      </c>
      <c r="Z3871" t="s">
        <v>64</v>
      </c>
      <c r="AA3871" t="s">
        <v>87</v>
      </c>
      <c r="AB3871" t="s">
        <v>66</v>
      </c>
      <c r="AC3871" t="s">
        <v>67</v>
      </c>
      <c r="AE3871">
        <v>5</v>
      </c>
      <c r="AF3871" t="s">
        <v>88</v>
      </c>
      <c r="AK3871" t="s">
        <v>71</v>
      </c>
      <c r="AL3871">
        <v>28</v>
      </c>
      <c r="AN3871" t="s">
        <v>82</v>
      </c>
      <c r="AP3871" t="s">
        <v>56</v>
      </c>
      <c r="AR3871">
        <v>0</v>
      </c>
      <c r="AS3871" t="s">
        <v>73</v>
      </c>
      <c r="AT3871" t="s">
        <v>74</v>
      </c>
      <c r="AV3871" t="s">
        <v>74</v>
      </c>
      <c r="AX3871">
        <v>510</v>
      </c>
      <c r="AY3871" t="s">
        <v>58</v>
      </c>
      <c r="AZ3871">
        <v>4693</v>
      </c>
      <c r="BA3871">
        <v>7800</v>
      </c>
      <c r="BC3871">
        <v>52830</v>
      </c>
      <c r="BD3871" t="s">
        <v>59</v>
      </c>
    </row>
    <row r="3872" spans="1:56" x14ac:dyDescent="0.25">
      <c r="A3872">
        <v>0</v>
      </c>
      <c r="B3872">
        <v>12</v>
      </c>
      <c r="C3872">
        <v>3</v>
      </c>
      <c r="D3872">
        <v>270411700000</v>
      </c>
      <c r="E3872" t="s">
        <v>1367</v>
      </c>
      <c r="G3872">
        <v>691</v>
      </c>
      <c r="H3872">
        <v>12</v>
      </c>
      <c r="I3872">
        <v>20</v>
      </c>
      <c r="J3872" t="str">
        <f t="shared" si="60"/>
        <v>12-03-2020</v>
      </c>
      <c r="K3872">
        <v>75000</v>
      </c>
      <c r="L3872">
        <v>1113</v>
      </c>
      <c r="M3872">
        <v>66</v>
      </c>
      <c r="N3872">
        <v>130</v>
      </c>
      <c r="P3872">
        <v>0</v>
      </c>
      <c r="Q3872" t="s">
        <v>223</v>
      </c>
      <c r="R3872">
        <v>1</v>
      </c>
      <c r="S3872">
        <v>9041</v>
      </c>
      <c r="T3872" t="s">
        <v>623</v>
      </c>
      <c r="U3872">
        <v>2</v>
      </c>
      <c r="V3872">
        <v>1080</v>
      </c>
      <c r="Y3872">
        <v>279</v>
      </c>
      <c r="Z3872" t="s">
        <v>64</v>
      </c>
      <c r="AA3872" t="s">
        <v>1336</v>
      </c>
      <c r="AB3872" t="s">
        <v>66</v>
      </c>
      <c r="AC3872" t="s">
        <v>77</v>
      </c>
      <c r="AE3872">
        <v>8</v>
      </c>
      <c r="AF3872" t="s">
        <v>81</v>
      </c>
      <c r="AK3872" t="s">
        <v>225</v>
      </c>
      <c r="AL3872">
        <v>50</v>
      </c>
      <c r="AN3872" t="s">
        <v>138</v>
      </c>
      <c r="AP3872" t="s">
        <v>56</v>
      </c>
      <c r="AR3872">
        <v>2709</v>
      </c>
      <c r="AS3872" t="s">
        <v>73</v>
      </c>
      <c r="AT3872" t="s">
        <v>213</v>
      </c>
      <c r="AV3872" t="s">
        <v>74</v>
      </c>
      <c r="AX3872">
        <v>510</v>
      </c>
      <c r="AY3872" t="s">
        <v>58</v>
      </c>
      <c r="AZ3872">
        <v>2691</v>
      </c>
      <c r="BA3872">
        <v>8570</v>
      </c>
      <c r="BC3872">
        <v>67710</v>
      </c>
      <c r="BD3872" t="s">
        <v>59</v>
      </c>
    </row>
    <row r="3873" spans="1:56" x14ac:dyDescent="0.25">
      <c r="A3873">
        <v>0</v>
      </c>
      <c r="B3873">
        <v>12</v>
      </c>
      <c r="C3873">
        <v>31</v>
      </c>
      <c r="D3873">
        <v>270482000000</v>
      </c>
      <c r="E3873" t="s">
        <v>1398</v>
      </c>
      <c r="G3873">
        <v>758</v>
      </c>
      <c r="H3873">
        <v>12</v>
      </c>
      <c r="I3873">
        <v>20</v>
      </c>
      <c r="J3873" t="str">
        <f t="shared" si="60"/>
        <v>12-31-2020</v>
      </c>
      <c r="K3873">
        <v>145000</v>
      </c>
      <c r="L3873">
        <v>1086</v>
      </c>
      <c r="M3873">
        <v>109</v>
      </c>
      <c r="N3873">
        <v>100</v>
      </c>
      <c r="P3873">
        <v>0</v>
      </c>
      <c r="Q3873">
        <v>1</v>
      </c>
      <c r="R3873">
        <v>1</v>
      </c>
      <c r="S3873">
        <v>9691</v>
      </c>
      <c r="T3873" t="s">
        <v>76</v>
      </c>
      <c r="U3873">
        <v>2</v>
      </c>
      <c r="V3873">
        <v>1086</v>
      </c>
      <c r="W3873" t="s">
        <v>71</v>
      </c>
      <c r="X3873" t="s">
        <v>63</v>
      </c>
      <c r="Y3873">
        <v>432</v>
      </c>
      <c r="Z3873" t="s">
        <v>64</v>
      </c>
      <c r="AA3873" t="s">
        <v>702</v>
      </c>
      <c r="AB3873" t="s">
        <v>66</v>
      </c>
      <c r="AC3873" t="s">
        <v>67</v>
      </c>
      <c r="AE3873">
        <v>7</v>
      </c>
      <c r="AF3873" t="s">
        <v>81</v>
      </c>
      <c r="AK3873" t="s">
        <v>71</v>
      </c>
      <c r="AL3873">
        <v>35</v>
      </c>
      <c r="AN3873" t="s">
        <v>72</v>
      </c>
      <c r="AP3873" t="s">
        <v>56</v>
      </c>
      <c r="AR3873">
        <v>2709</v>
      </c>
      <c r="AS3873" t="s">
        <v>73</v>
      </c>
      <c r="AT3873" t="s">
        <v>213</v>
      </c>
      <c r="AV3873" t="s">
        <v>74</v>
      </c>
      <c r="AX3873">
        <v>510</v>
      </c>
      <c r="AY3873" t="s">
        <v>58</v>
      </c>
      <c r="AZ3873">
        <v>4758</v>
      </c>
      <c r="BA3873">
        <v>12310</v>
      </c>
      <c r="BC3873">
        <v>77970</v>
      </c>
      <c r="BD3873" t="s">
        <v>59</v>
      </c>
    </row>
    <row r="3874" spans="1:56" x14ac:dyDescent="0.25">
      <c r="A3874">
        <v>0</v>
      </c>
      <c r="B3874">
        <v>12</v>
      </c>
      <c r="C3874">
        <v>31</v>
      </c>
      <c r="D3874">
        <v>270580004007</v>
      </c>
      <c r="E3874" t="s">
        <v>1447</v>
      </c>
      <c r="G3874">
        <v>759</v>
      </c>
      <c r="H3874">
        <v>12</v>
      </c>
      <c r="I3874">
        <v>20</v>
      </c>
      <c r="J3874" t="str">
        <f t="shared" si="60"/>
        <v>12-31-2020</v>
      </c>
      <c r="K3874">
        <v>288000</v>
      </c>
      <c r="L3874">
        <v>1819</v>
      </c>
      <c r="M3874">
        <v>120</v>
      </c>
      <c r="N3874">
        <v>155</v>
      </c>
      <c r="P3874">
        <v>0</v>
      </c>
      <c r="Q3874">
        <v>1</v>
      </c>
      <c r="R3874">
        <v>2</v>
      </c>
      <c r="S3874">
        <v>51</v>
      </c>
      <c r="T3874" t="s">
        <v>76</v>
      </c>
      <c r="U3874">
        <v>2</v>
      </c>
      <c r="V3874">
        <v>1819</v>
      </c>
      <c r="X3874" t="s">
        <v>63</v>
      </c>
      <c r="Y3874">
        <v>688</v>
      </c>
      <c r="Z3874" t="s">
        <v>64</v>
      </c>
      <c r="AA3874" t="s">
        <v>65</v>
      </c>
      <c r="AB3874" t="s">
        <v>66</v>
      </c>
      <c r="AC3874" t="s">
        <v>77</v>
      </c>
      <c r="AE3874">
        <v>8</v>
      </c>
      <c r="AF3874" t="s">
        <v>88</v>
      </c>
      <c r="AI3874" t="s">
        <v>70</v>
      </c>
      <c r="AK3874" t="s">
        <v>71</v>
      </c>
      <c r="AL3874">
        <v>10</v>
      </c>
      <c r="AN3874" t="s">
        <v>158</v>
      </c>
      <c r="AP3874" t="s">
        <v>56</v>
      </c>
      <c r="AR3874">
        <v>2703</v>
      </c>
      <c r="AS3874" t="s">
        <v>73</v>
      </c>
      <c r="AT3874" t="s">
        <v>213</v>
      </c>
      <c r="AV3874" t="s">
        <v>213</v>
      </c>
      <c r="AX3874">
        <v>510</v>
      </c>
      <c r="AY3874" t="s">
        <v>1448</v>
      </c>
      <c r="AZ3874">
        <v>2759</v>
      </c>
      <c r="BA3874">
        <v>20770</v>
      </c>
      <c r="BC3874">
        <v>216970</v>
      </c>
      <c r="BD3874" t="s">
        <v>59</v>
      </c>
    </row>
    <row r="3875" spans="1:56" x14ac:dyDescent="0.25">
      <c r="A3875">
        <v>0</v>
      </c>
      <c r="B3875">
        <v>12</v>
      </c>
      <c r="C3875">
        <v>11</v>
      </c>
      <c r="D3875">
        <v>280080900200</v>
      </c>
      <c r="E3875" t="s">
        <v>1492</v>
      </c>
      <c r="G3875">
        <v>715</v>
      </c>
      <c r="H3875">
        <v>12</v>
      </c>
      <c r="I3875">
        <v>20</v>
      </c>
      <c r="J3875" t="str">
        <f t="shared" si="60"/>
        <v>12-11-2020</v>
      </c>
      <c r="K3875">
        <v>5793</v>
      </c>
      <c r="L3875">
        <v>0</v>
      </c>
      <c r="M3875">
        <v>0</v>
      </c>
      <c r="N3875">
        <v>0</v>
      </c>
      <c r="P3875">
        <v>1.1319999999999999</v>
      </c>
      <c r="U3875">
        <v>0</v>
      </c>
      <c r="V3875">
        <v>0</v>
      </c>
      <c r="Y3875">
        <v>0</v>
      </c>
      <c r="AE3875">
        <v>0</v>
      </c>
      <c r="AP3875" t="s">
        <v>56</v>
      </c>
      <c r="AR3875">
        <v>0</v>
      </c>
      <c r="AS3875" t="s">
        <v>73</v>
      </c>
      <c r="AT3875" t="s">
        <v>74</v>
      </c>
      <c r="AV3875" t="s">
        <v>74</v>
      </c>
      <c r="AX3875">
        <v>110</v>
      </c>
      <c r="AY3875" t="s">
        <v>58</v>
      </c>
      <c r="AZ3875">
        <v>1715</v>
      </c>
      <c r="BA3875">
        <v>0</v>
      </c>
      <c r="BC3875">
        <v>0</v>
      </c>
      <c r="BD3875" t="s">
        <v>59</v>
      </c>
    </row>
    <row r="3876" spans="1:56" x14ac:dyDescent="0.25">
      <c r="A3876">
        <v>0</v>
      </c>
      <c r="B3876">
        <v>12</v>
      </c>
      <c r="C3876">
        <v>11</v>
      </c>
      <c r="D3876">
        <v>280080900300</v>
      </c>
      <c r="E3876" t="s">
        <v>1492</v>
      </c>
      <c r="G3876">
        <v>716</v>
      </c>
      <c r="H3876">
        <v>12</v>
      </c>
      <c r="I3876">
        <v>20</v>
      </c>
      <c r="J3876" t="str">
        <f t="shared" si="60"/>
        <v>12-11-2020</v>
      </c>
      <c r="K3876">
        <v>6216</v>
      </c>
      <c r="L3876">
        <v>0</v>
      </c>
      <c r="M3876">
        <v>0</v>
      </c>
      <c r="N3876">
        <v>0</v>
      </c>
      <c r="P3876">
        <v>0.749</v>
      </c>
      <c r="U3876">
        <v>0</v>
      </c>
      <c r="V3876">
        <v>0</v>
      </c>
      <c r="Y3876">
        <v>0</v>
      </c>
      <c r="AE3876">
        <v>0</v>
      </c>
      <c r="AP3876" t="s">
        <v>56</v>
      </c>
      <c r="AR3876">
        <v>0</v>
      </c>
      <c r="AS3876" t="s">
        <v>73</v>
      </c>
      <c r="AT3876" t="s">
        <v>74</v>
      </c>
      <c r="AV3876" t="s">
        <v>74</v>
      </c>
      <c r="AX3876">
        <v>110</v>
      </c>
      <c r="AY3876" t="s">
        <v>58</v>
      </c>
      <c r="AZ3876">
        <v>1716</v>
      </c>
      <c r="BA3876">
        <v>0</v>
      </c>
      <c r="BC3876">
        <v>0</v>
      </c>
      <c r="BD3876" t="s">
        <v>59</v>
      </c>
    </row>
    <row r="3877" spans="1:56" x14ac:dyDescent="0.25">
      <c r="A3877">
        <v>0</v>
      </c>
      <c r="B3877">
        <v>12</v>
      </c>
      <c r="C3877">
        <v>15</v>
      </c>
      <c r="D3877">
        <v>300201200000</v>
      </c>
      <c r="E3877" t="s">
        <v>716</v>
      </c>
      <c r="G3877">
        <v>724</v>
      </c>
      <c r="H3877">
        <v>12</v>
      </c>
      <c r="I3877">
        <v>20</v>
      </c>
      <c r="J3877" t="str">
        <f t="shared" si="60"/>
        <v>12-15-2020</v>
      </c>
      <c r="K3877">
        <v>395000</v>
      </c>
      <c r="L3877">
        <v>0</v>
      </c>
      <c r="M3877">
        <v>0</v>
      </c>
      <c r="N3877">
        <v>0</v>
      </c>
      <c r="P3877">
        <v>16.440000000000001</v>
      </c>
      <c r="U3877">
        <v>0</v>
      </c>
      <c r="V3877">
        <v>0</v>
      </c>
      <c r="Y3877">
        <v>0</v>
      </c>
      <c r="AE3877">
        <v>0</v>
      </c>
      <c r="AR3877">
        <v>0</v>
      </c>
      <c r="AS3877" t="s">
        <v>73</v>
      </c>
      <c r="AX3877">
        <v>110</v>
      </c>
      <c r="AY3877" t="s">
        <v>842</v>
      </c>
      <c r="AZ3877">
        <v>4724</v>
      </c>
      <c r="BA3877">
        <v>46630</v>
      </c>
      <c r="BC3877">
        <v>0</v>
      </c>
      <c r="BD3877" t="s">
        <v>59</v>
      </c>
    </row>
    <row r="3878" spans="1:56" x14ac:dyDescent="0.25">
      <c r="A3878">
        <v>0</v>
      </c>
      <c r="B3878">
        <v>12</v>
      </c>
      <c r="C3878">
        <v>15</v>
      </c>
      <c r="D3878">
        <v>300201800000</v>
      </c>
      <c r="E3878" t="s">
        <v>740</v>
      </c>
      <c r="G3878">
        <v>724</v>
      </c>
      <c r="H3878">
        <v>12</v>
      </c>
      <c r="I3878">
        <v>20</v>
      </c>
      <c r="J3878" t="str">
        <f t="shared" si="60"/>
        <v>12-15-2020</v>
      </c>
      <c r="K3878">
        <v>395000</v>
      </c>
      <c r="L3878">
        <v>0</v>
      </c>
      <c r="M3878">
        <v>0</v>
      </c>
      <c r="N3878">
        <v>0</v>
      </c>
      <c r="P3878">
        <v>40.274999999999999</v>
      </c>
      <c r="U3878">
        <v>0</v>
      </c>
      <c r="V3878">
        <v>0</v>
      </c>
      <c r="Y3878">
        <v>0</v>
      </c>
      <c r="AE3878">
        <v>0</v>
      </c>
      <c r="AP3878" t="s">
        <v>56</v>
      </c>
      <c r="AR3878">
        <v>0</v>
      </c>
      <c r="AS3878" t="s">
        <v>73</v>
      </c>
      <c r="AX3878">
        <v>110</v>
      </c>
      <c r="AY3878" t="s">
        <v>58</v>
      </c>
      <c r="AZ3878">
        <v>4724</v>
      </c>
      <c r="BA3878">
        <v>234260</v>
      </c>
      <c r="BC3878">
        <v>0</v>
      </c>
      <c r="BD3878" t="s">
        <v>59</v>
      </c>
    </row>
    <row r="3879" spans="1:56" x14ac:dyDescent="0.25">
      <c r="A3879">
        <v>0</v>
      </c>
      <c r="B3879">
        <v>12</v>
      </c>
      <c r="C3879">
        <v>2</v>
      </c>
      <c r="D3879">
        <v>300350800000</v>
      </c>
      <c r="E3879" t="s">
        <v>1550</v>
      </c>
      <c r="G3879">
        <v>687</v>
      </c>
      <c r="H3879">
        <v>12</v>
      </c>
      <c r="I3879">
        <v>20</v>
      </c>
      <c r="J3879" t="str">
        <f t="shared" si="60"/>
        <v>12-02-2020</v>
      </c>
      <c r="K3879">
        <v>172000</v>
      </c>
      <c r="L3879">
        <v>1844</v>
      </c>
      <c r="M3879">
        <v>0</v>
      </c>
      <c r="N3879">
        <v>0</v>
      </c>
      <c r="P3879">
        <v>1</v>
      </c>
      <c r="Q3879">
        <v>1</v>
      </c>
      <c r="R3879">
        <v>1</v>
      </c>
      <c r="S3879">
        <v>9611</v>
      </c>
      <c r="T3879" t="s">
        <v>112</v>
      </c>
      <c r="U3879">
        <v>0</v>
      </c>
      <c r="V3879">
        <v>0</v>
      </c>
      <c r="Y3879">
        <v>676</v>
      </c>
      <c r="Z3879" t="s">
        <v>64</v>
      </c>
      <c r="AA3879" t="s">
        <v>208</v>
      </c>
      <c r="AB3879" t="s">
        <v>66</v>
      </c>
      <c r="AC3879" t="s">
        <v>77</v>
      </c>
      <c r="AE3879">
        <v>6</v>
      </c>
      <c r="AF3879" t="s">
        <v>102</v>
      </c>
      <c r="AG3879" t="s">
        <v>69</v>
      </c>
      <c r="AK3879" t="s">
        <v>71</v>
      </c>
      <c r="AL3879">
        <v>35</v>
      </c>
      <c r="AN3879" t="s">
        <v>72</v>
      </c>
      <c r="AP3879" t="s">
        <v>56</v>
      </c>
      <c r="AR3879">
        <v>0</v>
      </c>
      <c r="AS3879" t="s">
        <v>73</v>
      </c>
      <c r="AT3879" t="s">
        <v>74</v>
      </c>
      <c r="AV3879" t="s">
        <v>74</v>
      </c>
      <c r="AX3879">
        <v>510</v>
      </c>
      <c r="AY3879" t="s">
        <v>58</v>
      </c>
      <c r="AZ3879">
        <v>6687</v>
      </c>
      <c r="BA3879">
        <v>13490</v>
      </c>
      <c r="BC3879">
        <v>121510</v>
      </c>
      <c r="BD3879" t="s">
        <v>59</v>
      </c>
    </row>
    <row r="3880" spans="1:56" x14ac:dyDescent="0.25">
      <c r="A3880">
        <v>0</v>
      </c>
      <c r="B3880">
        <v>12</v>
      </c>
      <c r="C3880">
        <v>21</v>
      </c>
      <c r="D3880">
        <v>300361200100</v>
      </c>
      <c r="E3880" t="s">
        <v>1556</v>
      </c>
      <c r="G3880">
        <v>737</v>
      </c>
      <c r="H3880">
        <v>12</v>
      </c>
      <c r="I3880">
        <v>20</v>
      </c>
      <c r="J3880" t="str">
        <f t="shared" si="60"/>
        <v>12-21-2020</v>
      </c>
      <c r="K3880">
        <v>23000</v>
      </c>
      <c r="L3880">
        <v>0</v>
      </c>
      <c r="M3880">
        <v>0</v>
      </c>
      <c r="N3880">
        <v>0</v>
      </c>
      <c r="P3880">
        <v>1</v>
      </c>
      <c r="U3880">
        <v>0</v>
      </c>
      <c r="V3880">
        <v>0</v>
      </c>
      <c r="Y3880">
        <v>0</v>
      </c>
      <c r="AE3880">
        <v>0</v>
      </c>
      <c r="AR3880">
        <v>9305</v>
      </c>
      <c r="AX3880">
        <v>500</v>
      </c>
      <c r="AY3880" t="s">
        <v>58</v>
      </c>
      <c r="AZ3880">
        <v>3737</v>
      </c>
      <c r="BA3880">
        <v>13310</v>
      </c>
      <c r="BC3880">
        <v>0</v>
      </c>
      <c r="BD3880" t="s">
        <v>59</v>
      </c>
    </row>
    <row r="3881" spans="1:56" x14ac:dyDescent="0.25">
      <c r="A3881">
        <v>0</v>
      </c>
      <c r="B3881">
        <v>12</v>
      </c>
      <c r="C3881">
        <v>7</v>
      </c>
      <c r="D3881">
        <v>300521100200</v>
      </c>
      <c r="E3881" t="s">
        <v>165</v>
      </c>
      <c r="G3881">
        <v>698</v>
      </c>
      <c r="H3881">
        <v>12</v>
      </c>
      <c r="I3881">
        <v>20</v>
      </c>
      <c r="J3881" t="str">
        <f t="shared" si="60"/>
        <v>12-07-2020</v>
      </c>
      <c r="K3881">
        <v>760384</v>
      </c>
      <c r="L3881">
        <v>0</v>
      </c>
      <c r="M3881">
        <v>0</v>
      </c>
      <c r="N3881">
        <v>0</v>
      </c>
      <c r="P3881">
        <v>0.54</v>
      </c>
      <c r="U3881">
        <v>0</v>
      </c>
      <c r="V3881">
        <v>0</v>
      </c>
      <c r="Y3881">
        <v>0</v>
      </c>
      <c r="AE3881">
        <v>0</v>
      </c>
      <c r="AP3881" t="s">
        <v>56</v>
      </c>
      <c r="AR3881">
        <v>7281</v>
      </c>
      <c r="AS3881" t="s">
        <v>73</v>
      </c>
      <c r="AX3881">
        <v>400</v>
      </c>
      <c r="AY3881" t="s">
        <v>58</v>
      </c>
      <c r="AZ3881">
        <v>2698</v>
      </c>
      <c r="BA3881">
        <v>3660</v>
      </c>
      <c r="BC3881">
        <v>0</v>
      </c>
      <c r="BD3881" t="s">
        <v>59</v>
      </c>
    </row>
    <row r="3882" spans="1:56" x14ac:dyDescent="0.25">
      <c r="A3882">
        <v>0</v>
      </c>
      <c r="B3882">
        <v>12</v>
      </c>
      <c r="C3882">
        <v>7</v>
      </c>
      <c r="D3882">
        <v>300521100300</v>
      </c>
      <c r="E3882" t="s">
        <v>165</v>
      </c>
      <c r="G3882">
        <v>698</v>
      </c>
      <c r="H3882">
        <v>12</v>
      </c>
      <c r="I3882">
        <v>20</v>
      </c>
      <c r="J3882" t="str">
        <f t="shared" si="60"/>
        <v>12-07-2020</v>
      </c>
      <c r="K3882">
        <v>760384</v>
      </c>
      <c r="L3882">
        <v>0</v>
      </c>
      <c r="M3882">
        <v>0</v>
      </c>
      <c r="N3882">
        <v>0</v>
      </c>
      <c r="P3882">
        <v>2.73</v>
      </c>
      <c r="U3882">
        <v>0</v>
      </c>
      <c r="V3882">
        <v>0</v>
      </c>
      <c r="Y3882">
        <v>0</v>
      </c>
      <c r="AE3882">
        <v>0</v>
      </c>
      <c r="AP3882" t="s">
        <v>56</v>
      </c>
      <c r="AR3882">
        <v>7281</v>
      </c>
      <c r="AS3882" t="s">
        <v>73</v>
      </c>
      <c r="AX3882">
        <v>400</v>
      </c>
      <c r="AY3882" t="s">
        <v>58</v>
      </c>
      <c r="AZ3882">
        <v>2698</v>
      </c>
      <c r="BA3882">
        <v>20200</v>
      </c>
      <c r="BC3882">
        <v>0</v>
      </c>
      <c r="BD3882" t="s">
        <v>59</v>
      </c>
    </row>
    <row r="3883" spans="1:56" x14ac:dyDescent="0.25">
      <c r="A3883">
        <v>0</v>
      </c>
      <c r="B3883">
        <v>12</v>
      </c>
      <c r="C3883">
        <v>7</v>
      </c>
      <c r="D3883">
        <v>300521100320</v>
      </c>
      <c r="E3883" t="s">
        <v>1606</v>
      </c>
      <c r="G3883">
        <v>698</v>
      </c>
      <c r="H3883">
        <v>12</v>
      </c>
      <c r="I3883">
        <v>20</v>
      </c>
      <c r="J3883" t="str">
        <f t="shared" si="60"/>
        <v>12-07-2020</v>
      </c>
      <c r="K3883">
        <v>760384</v>
      </c>
      <c r="L3883">
        <v>0</v>
      </c>
      <c r="M3883">
        <v>0</v>
      </c>
      <c r="N3883">
        <v>0</v>
      </c>
      <c r="P3883">
        <v>2.7</v>
      </c>
      <c r="U3883">
        <v>0</v>
      </c>
      <c r="V3883">
        <v>0</v>
      </c>
      <c r="Y3883">
        <v>0</v>
      </c>
      <c r="AE3883">
        <v>0</v>
      </c>
      <c r="AF3883" t="s">
        <v>81</v>
      </c>
      <c r="AP3883" t="s">
        <v>56</v>
      </c>
      <c r="AR3883">
        <v>7281</v>
      </c>
      <c r="AS3883" t="s">
        <v>73</v>
      </c>
      <c r="AT3883" t="s">
        <v>213</v>
      </c>
      <c r="AV3883" t="s">
        <v>213</v>
      </c>
      <c r="AX3883">
        <v>447</v>
      </c>
      <c r="AY3883" t="s">
        <v>58</v>
      </c>
      <c r="AZ3883">
        <v>2698</v>
      </c>
      <c r="BA3883">
        <v>27230</v>
      </c>
      <c r="BC3883">
        <v>198540</v>
      </c>
      <c r="BD3883" t="s">
        <v>59</v>
      </c>
    </row>
    <row r="3884" spans="1:56" x14ac:dyDescent="0.25">
      <c r="A3884">
        <v>0</v>
      </c>
      <c r="B3884">
        <v>12</v>
      </c>
      <c r="C3884">
        <v>1</v>
      </c>
      <c r="D3884">
        <v>320160600000</v>
      </c>
      <c r="E3884" t="s">
        <v>1863</v>
      </c>
      <c r="G3884">
        <v>678</v>
      </c>
      <c r="H3884">
        <v>12</v>
      </c>
      <c r="I3884">
        <v>20</v>
      </c>
      <c r="J3884" t="str">
        <f t="shared" si="60"/>
        <v>12-01-2020</v>
      </c>
      <c r="K3884">
        <v>79500</v>
      </c>
      <c r="L3884">
        <v>2008</v>
      </c>
      <c r="M3884">
        <v>60</v>
      </c>
      <c r="N3884">
        <v>160</v>
      </c>
      <c r="P3884">
        <v>0</v>
      </c>
      <c r="Q3884" t="s">
        <v>61</v>
      </c>
      <c r="R3884" t="s">
        <v>116</v>
      </c>
      <c r="S3884" t="s">
        <v>434</v>
      </c>
      <c r="T3884" t="s">
        <v>62</v>
      </c>
      <c r="U3884">
        <v>4</v>
      </c>
      <c r="V3884">
        <v>144</v>
      </c>
      <c r="Y3884">
        <v>480</v>
      </c>
      <c r="Z3884" t="s">
        <v>64</v>
      </c>
      <c r="AA3884" t="s">
        <v>96</v>
      </c>
      <c r="AB3884" t="s">
        <v>137</v>
      </c>
      <c r="AC3884" t="s">
        <v>67</v>
      </c>
      <c r="AE3884">
        <v>9</v>
      </c>
      <c r="AF3884" t="s">
        <v>88</v>
      </c>
      <c r="AK3884" t="s">
        <v>1811</v>
      </c>
      <c r="AL3884">
        <v>47</v>
      </c>
      <c r="AN3884" t="s">
        <v>170</v>
      </c>
      <c r="AP3884" t="s">
        <v>56</v>
      </c>
      <c r="AR3884">
        <v>3253</v>
      </c>
      <c r="AS3884" t="s">
        <v>73</v>
      </c>
      <c r="AT3884" t="s">
        <v>213</v>
      </c>
      <c r="AV3884" t="s">
        <v>213</v>
      </c>
      <c r="AX3884">
        <v>520</v>
      </c>
      <c r="AY3884" t="s">
        <v>1864</v>
      </c>
      <c r="AZ3884">
        <v>6678</v>
      </c>
      <c r="BA3884">
        <v>7570</v>
      </c>
      <c r="BC3884">
        <v>63110</v>
      </c>
      <c r="BD3884" t="s">
        <v>59</v>
      </c>
    </row>
    <row r="3885" spans="1:56" x14ac:dyDescent="0.25">
      <c r="A3885">
        <v>0</v>
      </c>
      <c r="B3885">
        <v>12</v>
      </c>
      <c r="C3885">
        <v>2</v>
      </c>
      <c r="D3885">
        <v>320180900000</v>
      </c>
      <c r="E3885" t="s">
        <v>1877</v>
      </c>
      <c r="G3885">
        <v>685</v>
      </c>
      <c r="H3885">
        <v>12</v>
      </c>
      <c r="I3885">
        <v>20</v>
      </c>
      <c r="J3885" t="str">
        <f t="shared" si="60"/>
        <v>12-02-2020</v>
      </c>
      <c r="K3885">
        <v>61000</v>
      </c>
      <c r="L3885">
        <v>0</v>
      </c>
      <c r="M3885">
        <v>19</v>
      </c>
      <c r="N3885">
        <v>165</v>
      </c>
      <c r="P3885">
        <v>0</v>
      </c>
      <c r="U3885">
        <v>0</v>
      </c>
      <c r="V3885">
        <v>0</v>
      </c>
      <c r="Y3885">
        <v>0</v>
      </c>
      <c r="AE3885">
        <v>0</v>
      </c>
      <c r="AF3885" t="s">
        <v>81</v>
      </c>
      <c r="AP3885" t="s">
        <v>56</v>
      </c>
      <c r="AR3885">
        <v>7323</v>
      </c>
      <c r="AS3885" t="s">
        <v>73</v>
      </c>
      <c r="AT3885" t="s">
        <v>213</v>
      </c>
      <c r="AV3885" t="s">
        <v>213</v>
      </c>
      <c r="AX3885">
        <v>429</v>
      </c>
      <c r="AY3885" t="s">
        <v>1878</v>
      </c>
      <c r="AZ3885">
        <v>2685</v>
      </c>
      <c r="BA3885">
        <v>5490</v>
      </c>
      <c r="BC3885">
        <v>27940</v>
      </c>
      <c r="BD3885" t="s">
        <v>59</v>
      </c>
    </row>
    <row r="3886" spans="1:56" x14ac:dyDescent="0.25">
      <c r="A3886">
        <v>0</v>
      </c>
      <c r="B3886">
        <v>12</v>
      </c>
      <c r="C3886">
        <v>7</v>
      </c>
      <c r="D3886">
        <v>320230500000</v>
      </c>
      <c r="E3886" t="s">
        <v>1913</v>
      </c>
      <c r="G3886">
        <v>701</v>
      </c>
      <c r="H3886">
        <v>12</v>
      </c>
      <c r="I3886">
        <v>20</v>
      </c>
      <c r="J3886" t="str">
        <f t="shared" si="60"/>
        <v>12-07-2020</v>
      </c>
      <c r="K3886">
        <v>869724</v>
      </c>
      <c r="L3886">
        <v>0</v>
      </c>
      <c r="M3886">
        <v>50</v>
      </c>
      <c r="N3886">
        <v>50</v>
      </c>
      <c r="P3886">
        <v>0</v>
      </c>
      <c r="U3886">
        <v>0</v>
      </c>
      <c r="V3886">
        <v>0</v>
      </c>
      <c r="Y3886">
        <v>0</v>
      </c>
      <c r="AE3886">
        <v>0</v>
      </c>
      <c r="AR3886">
        <v>7325</v>
      </c>
      <c r="AX3886">
        <v>400</v>
      </c>
      <c r="AY3886" t="s">
        <v>58</v>
      </c>
      <c r="AZ3886">
        <v>2701</v>
      </c>
      <c r="BA3886">
        <v>0</v>
      </c>
      <c r="BC3886">
        <v>0</v>
      </c>
      <c r="BD3886" t="s">
        <v>59</v>
      </c>
    </row>
    <row r="3887" spans="1:56" x14ac:dyDescent="0.25">
      <c r="A3887">
        <v>0</v>
      </c>
      <c r="B3887">
        <v>12</v>
      </c>
      <c r="C3887">
        <v>7</v>
      </c>
      <c r="D3887">
        <v>320230600000</v>
      </c>
      <c r="E3887" t="s">
        <v>1914</v>
      </c>
      <c r="G3887">
        <v>701</v>
      </c>
      <c r="H3887">
        <v>12</v>
      </c>
      <c r="I3887">
        <v>20</v>
      </c>
      <c r="J3887" t="str">
        <f t="shared" si="60"/>
        <v>12-07-2020</v>
      </c>
      <c r="K3887">
        <v>869724</v>
      </c>
      <c r="L3887">
        <v>0</v>
      </c>
      <c r="M3887">
        <v>108</v>
      </c>
      <c r="N3887">
        <v>118</v>
      </c>
      <c r="P3887">
        <v>0</v>
      </c>
      <c r="U3887">
        <v>0</v>
      </c>
      <c r="V3887">
        <v>0</v>
      </c>
      <c r="Y3887">
        <v>0</v>
      </c>
      <c r="AE3887">
        <v>0</v>
      </c>
      <c r="AF3887" t="s">
        <v>81</v>
      </c>
      <c r="AR3887">
        <v>7325</v>
      </c>
      <c r="AX3887">
        <v>420</v>
      </c>
      <c r="AY3887" t="s">
        <v>1915</v>
      </c>
      <c r="AZ3887">
        <v>2701</v>
      </c>
      <c r="BA3887">
        <v>37030</v>
      </c>
      <c r="BC3887">
        <v>127140</v>
      </c>
      <c r="BD3887" t="s">
        <v>59</v>
      </c>
    </row>
    <row r="3888" spans="1:56" x14ac:dyDescent="0.25">
      <c r="A3888">
        <v>0</v>
      </c>
      <c r="B3888">
        <v>12</v>
      </c>
      <c r="C3888">
        <v>7</v>
      </c>
      <c r="D3888">
        <v>320230800000</v>
      </c>
      <c r="E3888" t="s">
        <v>1916</v>
      </c>
      <c r="G3888">
        <v>701</v>
      </c>
      <c r="H3888">
        <v>12</v>
      </c>
      <c r="I3888">
        <v>20</v>
      </c>
      <c r="J3888" t="str">
        <f t="shared" si="60"/>
        <v>12-07-2020</v>
      </c>
      <c r="K3888">
        <v>869724</v>
      </c>
      <c r="L3888">
        <v>0</v>
      </c>
      <c r="M3888">
        <v>58</v>
      </c>
      <c r="N3888">
        <v>45</v>
      </c>
      <c r="P3888">
        <v>0</v>
      </c>
      <c r="U3888">
        <v>0</v>
      </c>
      <c r="V3888">
        <v>0</v>
      </c>
      <c r="Y3888">
        <v>0</v>
      </c>
      <c r="AE3888">
        <v>0</v>
      </c>
      <c r="AR3888">
        <v>7325</v>
      </c>
      <c r="AX3888">
        <v>400</v>
      </c>
      <c r="AY3888" t="s">
        <v>1917</v>
      </c>
      <c r="AZ3888">
        <v>2701</v>
      </c>
      <c r="BA3888">
        <v>0</v>
      </c>
      <c r="BC3888">
        <v>0</v>
      </c>
      <c r="BD3888" t="s">
        <v>59</v>
      </c>
    </row>
    <row r="3889" spans="1:56" x14ac:dyDescent="0.25">
      <c r="A3889">
        <v>0</v>
      </c>
      <c r="B3889">
        <v>12</v>
      </c>
      <c r="C3889">
        <v>7</v>
      </c>
      <c r="D3889">
        <v>320230900000</v>
      </c>
      <c r="E3889" t="s">
        <v>1918</v>
      </c>
      <c r="G3889">
        <v>701</v>
      </c>
      <c r="H3889">
        <v>12</v>
      </c>
      <c r="I3889">
        <v>20</v>
      </c>
      <c r="J3889" t="str">
        <f t="shared" si="60"/>
        <v>12-07-2020</v>
      </c>
      <c r="K3889">
        <v>869724</v>
      </c>
      <c r="L3889">
        <v>0</v>
      </c>
      <c r="M3889">
        <v>57</v>
      </c>
      <c r="N3889">
        <v>75</v>
      </c>
      <c r="P3889">
        <v>0</v>
      </c>
      <c r="U3889">
        <v>0</v>
      </c>
      <c r="V3889">
        <v>0</v>
      </c>
      <c r="Y3889">
        <v>0</v>
      </c>
      <c r="AE3889">
        <v>0</v>
      </c>
      <c r="AR3889">
        <v>7325</v>
      </c>
      <c r="AX3889">
        <v>400</v>
      </c>
      <c r="AY3889" t="s">
        <v>1917</v>
      </c>
      <c r="AZ3889">
        <v>2701</v>
      </c>
      <c r="BA3889">
        <v>0</v>
      </c>
      <c r="BC3889">
        <v>0</v>
      </c>
      <c r="BD3889" t="s">
        <v>59</v>
      </c>
    </row>
    <row r="3890" spans="1:56" x14ac:dyDescent="0.25">
      <c r="A3890">
        <v>0</v>
      </c>
      <c r="B3890">
        <v>12</v>
      </c>
      <c r="C3890">
        <v>18</v>
      </c>
      <c r="D3890">
        <v>320711100000</v>
      </c>
      <c r="E3890" t="s">
        <v>2138</v>
      </c>
      <c r="G3890">
        <v>731</v>
      </c>
      <c r="H3890">
        <v>12</v>
      </c>
      <c r="I3890">
        <v>20</v>
      </c>
      <c r="J3890" t="str">
        <f t="shared" si="60"/>
        <v>12-18-2020</v>
      </c>
      <c r="K3890">
        <v>100000</v>
      </c>
      <c r="L3890">
        <v>0</v>
      </c>
      <c r="M3890">
        <v>205</v>
      </c>
      <c r="N3890">
        <v>180</v>
      </c>
      <c r="P3890">
        <v>0</v>
      </c>
      <c r="U3890">
        <v>0</v>
      </c>
      <c r="V3890">
        <v>0</v>
      </c>
      <c r="Y3890">
        <v>0</v>
      </c>
      <c r="AE3890">
        <v>0</v>
      </c>
      <c r="AR3890">
        <v>7322</v>
      </c>
      <c r="AX3890">
        <v>400</v>
      </c>
      <c r="AY3890" t="s">
        <v>58</v>
      </c>
      <c r="AZ3890">
        <v>7731</v>
      </c>
      <c r="BA3890">
        <v>0</v>
      </c>
      <c r="BC3890">
        <v>0</v>
      </c>
      <c r="BD3890" t="s">
        <v>59</v>
      </c>
    </row>
    <row r="3891" spans="1:56" x14ac:dyDescent="0.25">
      <c r="A3891">
        <v>0</v>
      </c>
      <c r="B3891">
        <v>12</v>
      </c>
      <c r="C3891">
        <v>18</v>
      </c>
      <c r="D3891">
        <v>320720700000</v>
      </c>
      <c r="E3891" t="s">
        <v>2149</v>
      </c>
      <c r="G3891">
        <v>731</v>
      </c>
      <c r="H3891">
        <v>12</v>
      </c>
      <c r="I3891">
        <v>20</v>
      </c>
      <c r="J3891" t="str">
        <f t="shared" si="60"/>
        <v>12-18-2020</v>
      </c>
      <c r="K3891">
        <v>100000</v>
      </c>
      <c r="L3891">
        <v>0</v>
      </c>
      <c r="M3891">
        <v>269</v>
      </c>
      <c r="N3891">
        <v>186</v>
      </c>
      <c r="P3891">
        <v>0</v>
      </c>
      <c r="U3891">
        <v>0</v>
      </c>
      <c r="V3891">
        <v>0</v>
      </c>
      <c r="Y3891">
        <v>0</v>
      </c>
      <c r="AE3891">
        <v>0</v>
      </c>
      <c r="AF3891" t="s">
        <v>81</v>
      </c>
      <c r="AP3891" t="s">
        <v>56</v>
      </c>
      <c r="AR3891">
        <v>7322</v>
      </c>
      <c r="AS3891" t="s">
        <v>73</v>
      </c>
      <c r="AT3891" t="s">
        <v>213</v>
      </c>
      <c r="AV3891" t="s">
        <v>213</v>
      </c>
      <c r="AX3891">
        <v>499</v>
      </c>
      <c r="AY3891" t="s">
        <v>2150</v>
      </c>
      <c r="AZ3891">
        <v>7731</v>
      </c>
      <c r="BA3891">
        <v>57830</v>
      </c>
      <c r="BC3891">
        <v>130940</v>
      </c>
      <c r="BD3891" t="s">
        <v>59</v>
      </c>
    </row>
    <row r="3892" spans="1:56" x14ac:dyDescent="0.25">
      <c r="A3892">
        <v>0</v>
      </c>
      <c r="B3892">
        <v>12</v>
      </c>
      <c r="C3892">
        <v>7</v>
      </c>
      <c r="D3892">
        <v>320740800000</v>
      </c>
      <c r="E3892" t="s">
        <v>1941</v>
      </c>
      <c r="G3892">
        <v>699</v>
      </c>
      <c r="H3892">
        <v>12</v>
      </c>
      <c r="I3892">
        <v>20</v>
      </c>
      <c r="J3892" t="str">
        <f t="shared" si="60"/>
        <v>12-07-2020</v>
      </c>
      <c r="K3892">
        <v>1883213</v>
      </c>
      <c r="L3892">
        <v>0</v>
      </c>
      <c r="M3892">
        <v>60</v>
      </c>
      <c r="N3892">
        <v>150</v>
      </c>
      <c r="P3892">
        <v>0</v>
      </c>
      <c r="U3892">
        <v>0</v>
      </c>
      <c r="V3892">
        <v>0</v>
      </c>
      <c r="Y3892">
        <v>0</v>
      </c>
      <c r="AE3892">
        <v>0</v>
      </c>
      <c r="AR3892">
        <v>7323</v>
      </c>
      <c r="AX3892">
        <v>400</v>
      </c>
      <c r="AY3892" t="s">
        <v>58</v>
      </c>
      <c r="AZ3892">
        <v>2699</v>
      </c>
      <c r="BA3892">
        <v>0</v>
      </c>
      <c r="BC3892">
        <v>0</v>
      </c>
      <c r="BD3892" t="s">
        <v>59</v>
      </c>
    </row>
    <row r="3893" spans="1:56" x14ac:dyDescent="0.25">
      <c r="A3893">
        <v>0</v>
      </c>
      <c r="B3893">
        <v>12</v>
      </c>
      <c r="C3893">
        <v>7</v>
      </c>
      <c r="D3893">
        <v>320740900000</v>
      </c>
      <c r="E3893" t="s">
        <v>1941</v>
      </c>
      <c r="G3893">
        <v>699</v>
      </c>
      <c r="H3893">
        <v>12</v>
      </c>
      <c r="I3893">
        <v>20</v>
      </c>
      <c r="J3893" t="str">
        <f t="shared" si="60"/>
        <v>12-07-2020</v>
      </c>
      <c r="K3893">
        <v>1883213</v>
      </c>
      <c r="L3893">
        <v>0</v>
      </c>
      <c r="M3893">
        <v>60</v>
      </c>
      <c r="N3893">
        <v>150</v>
      </c>
      <c r="P3893">
        <v>0</v>
      </c>
      <c r="U3893">
        <v>0</v>
      </c>
      <c r="V3893">
        <v>0</v>
      </c>
      <c r="Y3893">
        <v>0</v>
      </c>
      <c r="AE3893">
        <v>0</v>
      </c>
      <c r="AR3893">
        <v>7323</v>
      </c>
      <c r="AX3893">
        <v>400</v>
      </c>
      <c r="AY3893" t="s">
        <v>58</v>
      </c>
      <c r="AZ3893">
        <v>2699</v>
      </c>
      <c r="BA3893">
        <v>0</v>
      </c>
      <c r="BC3893">
        <v>0</v>
      </c>
      <c r="BD3893" t="s">
        <v>59</v>
      </c>
    </row>
    <row r="3894" spans="1:56" x14ac:dyDescent="0.25">
      <c r="A3894">
        <v>0</v>
      </c>
      <c r="B3894">
        <v>12</v>
      </c>
      <c r="C3894">
        <v>7</v>
      </c>
      <c r="D3894">
        <v>320741000000</v>
      </c>
      <c r="E3894" t="s">
        <v>1941</v>
      </c>
      <c r="G3894">
        <v>699</v>
      </c>
      <c r="H3894">
        <v>12</v>
      </c>
      <c r="I3894">
        <v>20</v>
      </c>
      <c r="J3894" t="str">
        <f t="shared" si="60"/>
        <v>12-07-2020</v>
      </c>
      <c r="K3894">
        <v>1883213</v>
      </c>
      <c r="L3894">
        <v>0</v>
      </c>
      <c r="M3894">
        <v>30</v>
      </c>
      <c r="N3894">
        <v>150</v>
      </c>
      <c r="P3894">
        <v>0</v>
      </c>
      <c r="U3894">
        <v>0</v>
      </c>
      <c r="V3894">
        <v>0</v>
      </c>
      <c r="Y3894">
        <v>0</v>
      </c>
      <c r="AE3894">
        <v>0</v>
      </c>
      <c r="AR3894">
        <v>7323</v>
      </c>
      <c r="AX3894">
        <v>400</v>
      </c>
      <c r="AY3894" t="s">
        <v>58</v>
      </c>
      <c r="AZ3894">
        <v>2699</v>
      </c>
      <c r="BA3894">
        <v>0</v>
      </c>
      <c r="BC3894">
        <v>0</v>
      </c>
      <c r="BD3894" t="s">
        <v>59</v>
      </c>
    </row>
    <row r="3895" spans="1:56" x14ac:dyDescent="0.25">
      <c r="A3895">
        <v>0</v>
      </c>
      <c r="B3895">
        <v>12</v>
      </c>
      <c r="C3895">
        <v>7</v>
      </c>
      <c r="D3895">
        <v>320741100000</v>
      </c>
      <c r="E3895" t="s">
        <v>1941</v>
      </c>
      <c r="G3895">
        <v>699</v>
      </c>
      <c r="H3895">
        <v>12</v>
      </c>
      <c r="I3895">
        <v>20</v>
      </c>
      <c r="J3895" t="str">
        <f t="shared" si="60"/>
        <v>12-07-2020</v>
      </c>
      <c r="K3895">
        <v>1883213</v>
      </c>
      <c r="L3895">
        <v>0</v>
      </c>
      <c r="M3895">
        <v>30</v>
      </c>
      <c r="N3895">
        <v>150</v>
      </c>
      <c r="P3895">
        <v>0</v>
      </c>
      <c r="U3895">
        <v>0</v>
      </c>
      <c r="V3895">
        <v>0</v>
      </c>
      <c r="Y3895">
        <v>0</v>
      </c>
      <c r="AE3895">
        <v>0</v>
      </c>
      <c r="AR3895">
        <v>7323</v>
      </c>
      <c r="AX3895">
        <v>400</v>
      </c>
      <c r="AY3895" t="s">
        <v>58</v>
      </c>
      <c r="AZ3895">
        <v>2699</v>
      </c>
      <c r="BA3895">
        <v>0</v>
      </c>
      <c r="BC3895">
        <v>0</v>
      </c>
      <c r="BD3895" t="s">
        <v>59</v>
      </c>
    </row>
    <row r="3896" spans="1:56" x14ac:dyDescent="0.25">
      <c r="A3896">
        <v>0</v>
      </c>
      <c r="B3896">
        <v>12</v>
      </c>
      <c r="C3896">
        <v>1</v>
      </c>
      <c r="D3896">
        <v>320791821400</v>
      </c>
      <c r="E3896" t="s">
        <v>2219</v>
      </c>
      <c r="G3896">
        <v>682</v>
      </c>
      <c r="H3896">
        <v>12</v>
      </c>
      <c r="I3896">
        <v>20</v>
      </c>
      <c r="J3896" t="str">
        <f t="shared" si="60"/>
        <v>12-01-2020</v>
      </c>
      <c r="K3896">
        <v>259500</v>
      </c>
      <c r="L3896">
        <v>1543</v>
      </c>
      <c r="M3896">
        <v>55</v>
      </c>
      <c r="N3896">
        <v>110</v>
      </c>
      <c r="P3896">
        <v>0</v>
      </c>
      <c r="Q3896">
        <v>1</v>
      </c>
      <c r="R3896">
        <v>1</v>
      </c>
      <c r="S3896">
        <v>9991</v>
      </c>
      <c r="T3896" t="s">
        <v>86</v>
      </c>
      <c r="U3896">
        <v>3</v>
      </c>
      <c r="V3896">
        <v>1543</v>
      </c>
      <c r="W3896" t="s">
        <v>71</v>
      </c>
      <c r="X3896" t="s">
        <v>63</v>
      </c>
      <c r="Y3896">
        <v>576</v>
      </c>
      <c r="Z3896" t="s">
        <v>64</v>
      </c>
      <c r="AA3896" t="s">
        <v>157</v>
      </c>
      <c r="AB3896" t="s">
        <v>66</v>
      </c>
      <c r="AC3896" t="s">
        <v>67</v>
      </c>
      <c r="AE3896">
        <v>7</v>
      </c>
      <c r="AF3896" t="s">
        <v>309</v>
      </c>
      <c r="AK3896" t="s">
        <v>71</v>
      </c>
      <c r="AL3896">
        <v>12</v>
      </c>
      <c r="AN3896" t="s">
        <v>189</v>
      </c>
      <c r="AP3896" t="s">
        <v>56</v>
      </c>
      <c r="AR3896">
        <v>3292</v>
      </c>
      <c r="AS3896" t="s">
        <v>73</v>
      </c>
      <c r="AT3896" t="s">
        <v>213</v>
      </c>
      <c r="AV3896" t="s">
        <v>213</v>
      </c>
      <c r="AX3896">
        <v>510</v>
      </c>
      <c r="AY3896" t="s">
        <v>2220</v>
      </c>
      <c r="AZ3896">
        <v>4682</v>
      </c>
      <c r="BA3896">
        <v>8910</v>
      </c>
      <c r="BC3896">
        <v>213430</v>
      </c>
      <c r="BD3896" t="s">
        <v>59</v>
      </c>
    </row>
    <row r="3897" spans="1:56" x14ac:dyDescent="0.25">
      <c r="A3897">
        <v>0</v>
      </c>
      <c r="B3897">
        <v>12</v>
      </c>
      <c r="C3897">
        <v>8</v>
      </c>
      <c r="D3897">
        <v>320842000000</v>
      </c>
      <c r="E3897" t="s">
        <v>2260</v>
      </c>
      <c r="G3897">
        <v>705</v>
      </c>
      <c r="H3897">
        <v>12</v>
      </c>
      <c r="I3897">
        <v>20</v>
      </c>
      <c r="J3897" t="str">
        <f t="shared" si="60"/>
        <v>12-08-2020</v>
      </c>
      <c r="K3897">
        <v>149500</v>
      </c>
      <c r="L3897">
        <v>1740</v>
      </c>
      <c r="M3897">
        <v>96</v>
      </c>
      <c r="N3897">
        <v>425</v>
      </c>
      <c r="P3897">
        <v>1</v>
      </c>
      <c r="Q3897">
        <v>1</v>
      </c>
      <c r="R3897" t="s">
        <v>116</v>
      </c>
      <c r="S3897" t="s">
        <v>241</v>
      </c>
      <c r="T3897" t="s">
        <v>76</v>
      </c>
      <c r="U3897">
        <v>2</v>
      </c>
      <c r="V3897">
        <v>612</v>
      </c>
      <c r="W3897" t="s">
        <v>71</v>
      </c>
      <c r="X3897" t="s">
        <v>63</v>
      </c>
      <c r="Y3897">
        <v>672</v>
      </c>
      <c r="Z3897" t="s">
        <v>64</v>
      </c>
      <c r="AA3897" t="s">
        <v>2261</v>
      </c>
      <c r="AB3897" t="s">
        <v>66</v>
      </c>
      <c r="AC3897" t="s">
        <v>67</v>
      </c>
      <c r="AE3897">
        <v>7</v>
      </c>
      <c r="AF3897" t="s">
        <v>88</v>
      </c>
      <c r="AI3897" t="s">
        <v>70</v>
      </c>
      <c r="AK3897" t="s">
        <v>71</v>
      </c>
      <c r="AL3897">
        <v>45</v>
      </c>
      <c r="AN3897" t="s">
        <v>72</v>
      </c>
      <c r="AP3897" t="s">
        <v>56</v>
      </c>
      <c r="AR3897">
        <v>3247</v>
      </c>
      <c r="AS3897" t="s">
        <v>73</v>
      </c>
      <c r="AT3897" t="s">
        <v>213</v>
      </c>
      <c r="AV3897" t="s">
        <v>213</v>
      </c>
      <c r="AX3897">
        <v>510</v>
      </c>
      <c r="AY3897" t="s">
        <v>473</v>
      </c>
      <c r="AZ3897">
        <v>5705</v>
      </c>
      <c r="BA3897">
        <v>22460</v>
      </c>
      <c r="BC3897">
        <v>100310</v>
      </c>
      <c r="BD3897" t="s">
        <v>59</v>
      </c>
    </row>
    <row r="3898" spans="1:56" x14ac:dyDescent="0.25">
      <c r="A3898">
        <v>0</v>
      </c>
      <c r="B3898">
        <v>12</v>
      </c>
      <c r="C3898">
        <v>7</v>
      </c>
      <c r="D3898">
        <v>320900200000</v>
      </c>
      <c r="E3898" t="s">
        <v>1928</v>
      </c>
      <c r="G3898">
        <v>701</v>
      </c>
      <c r="H3898">
        <v>12</v>
      </c>
      <c r="I3898">
        <v>20</v>
      </c>
      <c r="J3898" t="str">
        <f t="shared" si="60"/>
        <v>12-07-2020</v>
      </c>
      <c r="K3898">
        <v>869724</v>
      </c>
      <c r="L3898">
        <v>0</v>
      </c>
      <c r="M3898">
        <v>55</v>
      </c>
      <c r="N3898">
        <v>62</v>
      </c>
      <c r="P3898">
        <v>0</v>
      </c>
      <c r="U3898">
        <v>0</v>
      </c>
      <c r="V3898">
        <v>0</v>
      </c>
      <c r="Y3898">
        <v>0</v>
      </c>
      <c r="AE3898">
        <v>0</v>
      </c>
      <c r="AR3898">
        <v>7325</v>
      </c>
      <c r="AX3898">
        <v>400</v>
      </c>
      <c r="AY3898" t="s">
        <v>2294</v>
      </c>
      <c r="AZ3898">
        <v>2701</v>
      </c>
      <c r="BA3898">
        <v>6890</v>
      </c>
      <c r="BC3898">
        <v>0</v>
      </c>
      <c r="BD3898" t="s">
        <v>59</v>
      </c>
    </row>
    <row r="3899" spans="1:56" x14ac:dyDescent="0.25">
      <c r="A3899">
        <v>0</v>
      </c>
      <c r="B3899">
        <v>12</v>
      </c>
      <c r="C3899">
        <v>7</v>
      </c>
      <c r="D3899">
        <v>321670120000</v>
      </c>
      <c r="E3899" t="s">
        <v>2370</v>
      </c>
      <c r="G3899">
        <v>699</v>
      </c>
      <c r="H3899">
        <v>12</v>
      </c>
      <c r="I3899">
        <v>20</v>
      </c>
      <c r="J3899" t="str">
        <f t="shared" si="60"/>
        <v>12-07-2020</v>
      </c>
      <c r="K3899">
        <v>1883213</v>
      </c>
      <c r="L3899">
        <v>0</v>
      </c>
      <c r="M3899">
        <v>180</v>
      </c>
      <c r="N3899">
        <v>285</v>
      </c>
      <c r="P3899">
        <v>0</v>
      </c>
      <c r="U3899">
        <v>0</v>
      </c>
      <c r="V3899">
        <v>0</v>
      </c>
      <c r="Y3899">
        <v>0</v>
      </c>
      <c r="AA3899" t="s">
        <v>157</v>
      </c>
      <c r="AE3899">
        <v>0</v>
      </c>
      <c r="AF3899" t="s">
        <v>81</v>
      </c>
      <c r="AR3899">
        <v>7323</v>
      </c>
      <c r="AX3899">
        <v>452</v>
      </c>
      <c r="AY3899" t="s">
        <v>58</v>
      </c>
      <c r="AZ3899">
        <v>2699</v>
      </c>
      <c r="BA3899">
        <v>58860</v>
      </c>
      <c r="BC3899">
        <v>352310</v>
      </c>
      <c r="BD3899" t="s">
        <v>59</v>
      </c>
    </row>
    <row r="3900" spans="1:56" x14ac:dyDescent="0.25">
      <c r="A3900">
        <v>0</v>
      </c>
      <c r="B3900">
        <v>12</v>
      </c>
      <c r="C3900">
        <v>3</v>
      </c>
      <c r="D3900">
        <v>321671100000</v>
      </c>
      <c r="E3900" t="s">
        <v>2396</v>
      </c>
      <c r="G3900">
        <v>692</v>
      </c>
      <c r="H3900">
        <v>12</v>
      </c>
      <c r="I3900">
        <v>20</v>
      </c>
      <c r="J3900" t="str">
        <f t="shared" si="60"/>
        <v>12-03-2020</v>
      </c>
      <c r="K3900">
        <v>173000</v>
      </c>
      <c r="L3900">
        <v>1460</v>
      </c>
      <c r="M3900">
        <v>100</v>
      </c>
      <c r="N3900">
        <v>167</v>
      </c>
      <c r="P3900">
        <v>0</v>
      </c>
      <c r="Q3900">
        <v>1</v>
      </c>
      <c r="R3900">
        <v>1</v>
      </c>
      <c r="S3900">
        <v>9991</v>
      </c>
      <c r="T3900" t="s">
        <v>112</v>
      </c>
      <c r="U3900">
        <v>2</v>
      </c>
      <c r="V3900">
        <v>0</v>
      </c>
      <c r="X3900" t="s">
        <v>63</v>
      </c>
      <c r="Y3900">
        <v>656</v>
      </c>
      <c r="Z3900" t="s">
        <v>64</v>
      </c>
      <c r="AA3900" t="s">
        <v>65</v>
      </c>
      <c r="AB3900" t="s">
        <v>66</v>
      </c>
      <c r="AC3900" t="s">
        <v>67</v>
      </c>
      <c r="AE3900">
        <v>4</v>
      </c>
      <c r="AF3900" t="s">
        <v>88</v>
      </c>
      <c r="AK3900" t="s">
        <v>71</v>
      </c>
      <c r="AL3900">
        <v>12</v>
      </c>
      <c r="AN3900" t="s">
        <v>189</v>
      </c>
      <c r="AP3900" t="s">
        <v>56</v>
      </c>
      <c r="AR3900">
        <v>3281</v>
      </c>
      <c r="AS3900" t="s">
        <v>73</v>
      </c>
      <c r="AT3900" t="s">
        <v>213</v>
      </c>
      <c r="AV3900" t="s">
        <v>213</v>
      </c>
      <c r="AX3900">
        <v>510</v>
      </c>
      <c r="AY3900" t="s">
        <v>2397</v>
      </c>
      <c r="AZ3900">
        <v>4692</v>
      </c>
      <c r="BA3900">
        <v>21000</v>
      </c>
      <c r="BC3900">
        <v>147030</v>
      </c>
      <c r="BD3900" t="s">
        <v>59</v>
      </c>
    </row>
    <row r="3901" spans="1:56" x14ac:dyDescent="0.25">
      <c r="A3901">
        <v>0</v>
      </c>
      <c r="B3901">
        <v>12</v>
      </c>
      <c r="C3901">
        <v>22</v>
      </c>
      <c r="D3901">
        <v>321671570000</v>
      </c>
      <c r="E3901" t="s">
        <v>2403</v>
      </c>
      <c r="G3901">
        <v>739</v>
      </c>
      <c r="H3901">
        <v>12</v>
      </c>
      <c r="I3901">
        <v>20</v>
      </c>
      <c r="J3901" t="str">
        <f t="shared" si="60"/>
        <v>12-22-2020</v>
      </c>
      <c r="K3901">
        <v>41000</v>
      </c>
      <c r="L3901">
        <v>0</v>
      </c>
      <c r="M3901">
        <v>145</v>
      </c>
      <c r="N3901">
        <v>153</v>
      </c>
      <c r="P3901">
        <v>0</v>
      </c>
      <c r="U3901">
        <v>0</v>
      </c>
      <c r="V3901">
        <v>0</v>
      </c>
      <c r="Y3901">
        <v>0</v>
      </c>
      <c r="AE3901">
        <v>0</v>
      </c>
      <c r="AP3901" t="s">
        <v>56</v>
      </c>
      <c r="AR3901">
        <v>3235</v>
      </c>
      <c r="AS3901" t="s">
        <v>73</v>
      </c>
      <c r="AT3901" t="s">
        <v>213</v>
      </c>
      <c r="AV3901" t="s">
        <v>213</v>
      </c>
      <c r="AX3901">
        <v>500</v>
      </c>
      <c r="AY3901" t="s">
        <v>58</v>
      </c>
      <c r="AZ3901">
        <v>6739</v>
      </c>
      <c r="BA3901">
        <v>32200</v>
      </c>
      <c r="BC3901">
        <v>0</v>
      </c>
      <c r="BD3901" t="s">
        <v>59</v>
      </c>
    </row>
    <row r="3902" spans="1:56" x14ac:dyDescent="0.25">
      <c r="A3902">
        <v>0</v>
      </c>
      <c r="B3902">
        <v>12</v>
      </c>
      <c r="C3902">
        <v>30</v>
      </c>
      <c r="D3902">
        <v>321678000000</v>
      </c>
      <c r="E3902" t="s">
        <v>2414</v>
      </c>
      <c r="G3902">
        <v>754</v>
      </c>
      <c r="H3902">
        <v>12</v>
      </c>
      <c r="I3902">
        <v>20</v>
      </c>
      <c r="J3902" t="str">
        <f t="shared" si="60"/>
        <v>12-30-2020</v>
      </c>
      <c r="K3902">
        <v>434605</v>
      </c>
      <c r="L3902">
        <v>0</v>
      </c>
      <c r="M3902">
        <v>0</v>
      </c>
      <c r="N3902">
        <v>0</v>
      </c>
      <c r="P3902">
        <v>1.9670000000000001</v>
      </c>
      <c r="U3902">
        <v>0</v>
      </c>
      <c r="V3902">
        <v>0</v>
      </c>
      <c r="Y3902">
        <v>0</v>
      </c>
      <c r="AE3902">
        <v>0</v>
      </c>
      <c r="AF3902" t="s">
        <v>81</v>
      </c>
      <c r="AP3902" t="s">
        <v>56</v>
      </c>
      <c r="AR3902">
        <v>7322</v>
      </c>
      <c r="AS3902" t="s">
        <v>73</v>
      </c>
      <c r="AT3902" t="s">
        <v>213</v>
      </c>
      <c r="AV3902" t="s">
        <v>213</v>
      </c>
      <c r="AX3902">
        <v>403</v>
      </c>
      <c r="AY3902" t="s">
        <v>58</v>
      </c>
      <c r="AZ3902">
        <v>2754</v>
      </c>
      <c r="BA3902">
        <v>47290</v>
      </c>
      <c r="BC3902">
        <v>803110</v>
      </c>
      <c r="BD3902" t="s">
        <v>59</v>
      </c>
    </row>
    <row r="3903" spans="1:56" x14ac:dyDescent="0.25">
      <c r="A3903">
        <v>0</v>
      </c>
      <c r="B3903">
        <v>12</v>
      </c>
      <c r="C3903">
        <v>24</v>
      </c>
      <c r="D3903">
        <v>330011300000</v>
      </c>
      <c r="E3903" t="s">
        <v>2492</v>
      </c>
      <c r="G3903">
        <v>743</v>
      </c>
      <c r="H3903">
        <v>12</v>
      </c>
      <c r="I3903">
        <v>20</v>
      </c>
      <c r="J3903" t="str">
        <f t="shared" si="60"/>
        <v>12-24-2020</v>
      </c>
      <c r="K3903">
        <v>147500</v>
      </c>
      <c r="L3903">
        <v>2532</v>
      </c>
      <c r="M3903">
        <v>0</v>
      </c>
      <c r="N3903">
        <v>0</v>
      </c>
      <c r="P3903">
        <v>2.4969999999999999</v>
      </c>
      <c r="Q3903" t="s">
        <v>61</v>
      </c>
      <c r="R3903" t="s">
        <v>116</v>
      </c>
      <c r="S3903" t="s">
        <v>117</v>
      </c>
      <c r="T3903" t="s">
        <v>62</v>
      </c>
      <c r="U3903">
        <v>0</v>
      </c>
      <c r="V3903">
        <v>350</v>
      </c>
      <c r="X3903" t="s">
        <v>63</v>
      </c>
      <c r="Y3903">
        <v>0</v>
      </c>
      <c r="AA3903" t="s">
        <v>164</v>
      </c>
      <c r="AB3903" t="s">
        <v>66</v>
      </c>
      <c r="AC3903" t="s">
        <v>67</v>
      </c>
      <c r="AE3903">
        <v>8</v>
      </c>
      <c r="AF3903" t="s">
        <v>88</v>
      </c>
      <c r="AK3903" t="s">
        <v>71</v>
      </c>
      <c r="AL3903">
        <v>37</v>
      </c>
      <c r="AN3903" t="s">
        <v>138</v>
      </c>
      <c r="AP3903" t="s">
        <v>56</v>
      </c>
      <c r="AR3903">
        <v>0</v>
      </c>
      <c r="AS3903" t="s">
        <v>73</v>
      </c>
      <c r="AT3903" t="s">
        <v>74</v>
      </c>
      <c r="AV3903" t="s">
        <v>74</v>
      </c>
      <c r="AX3903">
        <v>510</v>
      </c>
      <c r="AY3903" t="s">
        <v>58</v>
      </c>
      <c r="AZ3903">
        <v>7743</v>
      </c>
      <c r="BA3903">
        <v>17860</v>
      </c>
      <c r="BC3903">
        <v>81910</v>
      </c>
      <c r="BD3903" t="s">
        <v>59</v>
      </c>
    </row>
    <row r="3904" spans="1:56" x14ac:dyDescent="0.25">
      <c r="A3904">
        <v>0</v>
      </c>
      <c r="B3904">
        <v>12</v>
      </c>
      <c r="C3904">
        <v>29</v>
      </c>
      <c r="D3904">
        <v>340222000000</v>
      </c>
      <c r="E3904" t="s">
        <v>2499</v>
      </c>
      <c r="G3904">
        <v>748</v>
      </c>
      <c r="H3904">
        <v>12</v>
      </c>
      <c r="I3904">
        <v>20</v>
      </c>
      <c r="J3904" t="str">
        <f t="shared" si="60"/>
        <v>12-29-2020</v>
      </c>
      <c r="K3904">
        <v>121497</v>
      </c>
      <c r="L3904">
        <v>0</v>
      </c>
      <c r="M3904">
        <v>0</v>
      </c>
      <c r="N3904">
        <v>0</v>
      </c>
      <c r="P3904">
        <v>20.454999999999998</v>
      </c>
      <c r="U3904">
        <v>0</v>
      </c>
      <c r="V3904">
        <v>0</v>
      </c>
      <c r="Y3904">
        <v>0</v>
      </c>
      <c r="AE3904">
        <v>0</v>
      </c>
      <c r="AP3904" t="s">
        <v>56</v>
      </c>
      <c r="AR3904">
        <v>0</v>
      </c>
      <c r="AS3904" t="s">
        <v>73</v>
      </c>
      <c r="AX3904">
        <v>110</v>
      </c>
      <c r="AY3904" t="s">
        <v>747</v>
      </c>
      <c r="AZ3904">
        <v>4748</v>
      </c>
      <c r="BA3904">
        <v>277690</v>
      </c>
      <c r="BC3904">
        <v>0</v>
      </c>
      <c r="BD3904" t="s">
        <v>59</v>
      </c>
    </row>
    <row r="3905" spans="1:56" x14ac:dyDescent="0.25">
      <c r="A3905">
        <v>0</v>
      </c>
      <c r="B3905">
        <v>12</v>
      </c>
      <c r="C3905">
        <v>29</v>
      </c>
      <c r="D3905">
        <v>340222000100</v>
      </c>
      <c r="E3905" t="s">
        <v>2499</v>
      </c>
      <c r="G3905">
        <v>747</v>
      </c>
      <c r="H3905">
        <v>12</v>
      </c>
      <c r="I3905">
        <v>20</v>
      </c>
      <c r="J3905" t="str">
        <f t="shared" si="60"/>
        <v>12-29-2020</v>
      </c>
      <c r="K3905">
        <v>60751</v>
      </c>
      <c r="L3905">
        <v>0</v>
      </c>
      <c r="M3905">
        <v>0</v>
      </c>
      <c r="N3905">
        <v>0</v>
      </c>
      <c r="P3905">
        <v>10.228</v>
      </c>
      <c r="U3905">
        <v>0</v>
      </c>
      <c r="V3905">
        <v>0</v>
      </c>
      <c r="Y3905">
        <v>0</v>
      </c>
      <c r="AE3905">
        <v>0</v>
      </c>
      <c r="AP3905" t="s">
        <v>56</v>
      </c>
      <c r="AR3905">
        <v>0</v>
      </c>
      <c r="AS3905" t="s">
        <v>73</v>
      </c>
      <c r="AX3905">
        <v>110</v>
      </c>
      <c r="AY3905" t="s">
        <v>58</v>
      </c>
      <c r="AZ3905">
        <v>1747</v>
      </c>
      <c r="BA3905">
        <v>0</v>
      </c>
      <c r="BC3905">
        <v>0</v>
      </c>
      <c r="BD3905" t="s">
        <v>59</v>
      </c>
    </row>
    <row r="3906" spans="1:56" x14ac:dyDescent="0.25">
      <c r="A3906">
        <v>0</v>
      </c>
      <c r="B3906">
        <v>12</v>
      </c>
      <c r="C3906">
        <v>29</v>
      </c>
      <c r="D3906">
        <v>340222000200</v>
      </c>
      <c r="E3906" t="s">
        <v>2499</v>
      </c>
      <c r="G3906">
        <v>749</v>
      </c>
      <c r="H3906">
        <v>12</v>
      </c>
      <c r="I3906">
        <v>20</v>
      </c>
      <c r="J3906" t="str">
        <f t="shared" ref="J3906:J3969" si="61">CONCATENATE(TEXT(H3906,"00"),"-",TEXT(C3906,"00"),"-",TEXT(I3906,"2000"))</f>
        <v>12-29-2020</v>
      </c>
      <c r="K3906">
        <v>60751</v>
      </c>
      <c r="L3906">
        <v>0</v>
      </c>
      <c r="M3906">
        <v>0</v>
      </c>
      <c r="N3906">
        <v>0</v>
      </c>
      <c r="P3906">
        <v>10.228</v>
      </c>
      <c r="U3906">
        <v>0</v>
      </c>
      <c r="V3906">
        <v>0</v>
      </c>
      <c r="Y3906">
        <v>0</v>
      </c>
      <c r="AE3906">
        <v>0</v>
      </c>
      <c r="AP3906" t="s">
        <v>56</v>
      </c>
      <c r="AR3906">
        <v>0</v>
      </c>
      <c r="AS3906" t="s">
        <v>73</v>
      </c>
      <c r="AX3906">
        <v>110</v>
      </c>
      <c r="AY3906" t="s">
        <v>58</v>
      </c>
      <c r="AZ3906">
        <v>1749</v>
      </c>
      <c r="BA3906">
        <v>0</v>
      </c>
      <c r="BC3906">
        <v>0</v>
      </c>
      <c r="BD3906" t="s">
        <v>59</v>
      </c>
    </row>
    <row r="3907" spans="1:56" x14ac:dyDescent="0.25">
      <c r="A3907">
        <v>0</v>
      </c>
      <c r="B3907">
        <v>12</v>
      </c>
      <c r="C3907">
        <v>16</v>
      </c>
      <c r="D3907">
        <v>340250710000</v>
      </c>
      <c r="E3907" t="s">
        <v>2553</v>
      </c>
      <c r="G3907">
        <v>725</v>
      </c>
      <c r="H3907">
        <v>12</v>
      </c>
      <c r="I3907">
        <v>20</v>
      </c>
      <c r="J3907" t="str">
        <f t="shared" si="61"/>
        <v>12-16-2020</v>
      </c>
      <c r="K3907">
        <v>30000</v>
      </c>
      <c r="L3907">
        <v>1296</v>
      </c>
      <c r="M3907">
        <v>0</v>
      </c>
      <c r="N3907">
        <v>0</v>
      </c>
      <c r="P3907">
        <v>3</v>
      </c>
      <c r="Q3907">
        <v>1</v>
      </c>
      <c r="R3907">
        <v>1</v>
      </c>
      <c r="S3907">
        <v>9771</v>
      </c>
      <c r="T3907" t="s">
        <v>112</v>
      </c>
      <c r="U3907">
        <v>0</v>
      </c>
      <c r="V3907">
        <v>0</v>
      </c>
      <c r="Y3907">
        <v>576</v>
      </c>
      <c r="Z3907" t="s">
        <v>64</v>
      </c>
      <c r="AA3907" t="s">
        <v>164</v>
      </c>
      <c r="AB3907" t="s">
        <v>66</v>
      </c>
      <c r="AC3907" t="s">
        <v>67</v>
      </c>
      <c r="AE3907">
        <v>6</v>
      </c>
      <c r="AF3907" t="s">
        <v>88</v>
      </c>
      <c r="AK3907" t="s">
        <v>71</v>
      </c>
      <c r="AL3907">
        <v>34</v>
      </c>
      <c r="AN3907" t="s">
        <v>92</v>
      </c>
      <c r="AP3907" t="s">
        <v>56</v>
      </c>
      <c r="AR3907">
        <v>0</v>
      </c>
      <c r="AS3907" t="s">
        <v>73</v>
      </c>
      <c r="AT3907" t="s">
        <v>74</v>
      </c>
      <c r="AV3907" t="s">
        <v>74</v>
      </c>
      <c r="AX3907">
        <v>510</v>
      </c>
      <c r="AY3907" t="s">
        <v>982</v>
      </c>
      <c r="AZ3907">
        <v>2725</v>
      </c>
      <c r="BA3907">
        <v>20260</v>
      </c>
      <c r="BC3907">
        <v>60310</v>
      </c>
      <c r="BD3907" t="s">
        <v>59</v>
      </c>
    </row>
    <row r="3908" spans="1:56" x14ac:dyDescent="0.25">
      <c r="A3908">
        <v>0</v>
      </c>
      <c r="B3908">
        <v>12</v>
      </c>
      <c r="C3908">
        <v>28</v>
      </c>
      <c r="D3908">
        <v>340371900000</v>
      </c>
      <c r="E3908" t="s">
        <v>2575</v>
      </c>
      <c r="G3908">
        <v>746</v>
      </c>
      <c r="H3908">
        <v>12</v>
      </c>
      <c r="I3908">
        <v>20</v>
      </c>
      <c r="J3908" t="str">
        <f t="shared" si="61"/>
        <v>12-28-2020</v>
      </c>
      <c r="K3908">
        <v>25000</v>
      </c>
      <c r="L3908">
        <v>1380</v>
      </c>
      <c r="M3908">
        <v>60</v>
      </c>
      <c r="N3908">
        <v>150</v>
      </c>
      <c r="P3908">
        <v>0</v>
      </c>
      <c r="Q3908">
        <v>1</v>
      </c>
      <c r="R3908">
        <v>1</v>
      </c>
      <c r="S3908">
        <v>9851</v>
      </c>
      <c r="T3908" t="s">
        <v>112</v>
      </c>
      <c r="U3908">
        <v>0</v>
      </c>
      <c r="V3908">
        <v>0</v>
      </c>
      <c r="X3908" t="s">
        <v>63</v>
      </c>
      <c r="Y3908">
        <v>720</v>
      </c>
      <c r="Z3908" t="s">
        <v>64</v>
      </c>
      <c r="AA3908" t="s">
        <v>152</v>
      </c>
      <c r="AB3908" t="s">
        <v>66</v>
      </c>
      <c r="AC3908" t="s">
        <v>67</v>
      </c>
      <c r="AE3908">
        <v>6</v>
      </c>
      <c r="AF3908" t="s">
        <v>88</v>
      </c>
      <c r="AI3908" t="s">
        <v>70</v>
      </c>
      <c r="AK3908" t="s">
        <v>71</v>
      </c>
      <c r="AL3908">
        <v>30</v>
      </c>
      <c r="AN3908" t="s">
        <v>170</v>
      </c>
      <c r="AP3908" t="s">
        <v>56</v>
      </c>
      <c r="AR3908">
        <v>3402</v>
      </c>
      <c r="AS3908" t="s">
        <v>73</v>
      </c>
      <c r="AT3908" t="s">
        <v>74</v>
      </c>
      <c r="AV3908" t="s">
        <v>74</v>
      </c>
      <c r="AX3908">
        <v>510</v>
      </c>
      <c r="AY3908" t="s">
        <v>982</v>
      </c>
      <c r="AZ3908">
        <v>5746</v>
      </c>
      <c r="BA3908">
        <v>1800</v>
      </c>
      <c r="BC3908">
        <v>63230</v>
      </c>
      <c r="BD3908" t="s">
        <v>59</v>
      </c>
    </row>
    <row r="3909" spans="1:56" x14ac:dyDescent="0.25">
      <c r="A3909">
        <v>0</v>
      </c>
      <c r="B3909">
        <v>12</v>
      </c>
      <c r="C3909">
        <v>29</v>
      </c>
      <c r="D3909">
        <v>370091400000</v>
      </c>
      <c r="E3909" t="s">
        <v>292</v>
      </c>
      <c r="G3909">
        <v>750</v>
      </c>
      <c r="H3909">
        <v>12</v>
      </c>
      <c r="I3909">
        <v>20</v>
      </c>
      <c r="J3909" t="str">
        <f t="shared" si="61"/>
        <v>12-29-2020</v>
      </c>
      <c r="K3909">
        <v>158000</v>
      </c>
      <c r="L3909">
        <v>0</v>
      </c>
      <c r="M3909">
        <v>0</v>
      </c>
      <c r="N3909">
        <v>0</v>
      </c>
      <c r="P3909">
        <v>33.152000000000001</v>
      </c>
      <c r="U3909">
        <v>0</v>
      </c>
      <c r="V3909">
        <v>0</v>
      </c>
      <c r="Y3909">
        <v>0</v>
      </c>
      <c r="AE3909">
        <v>0</v>
      </c>
      <c r="AP3909" t="s">
        <v>56</v>
      </c>
      <c r="AR3909">
        <v>0</v>
      </c>
      <c r="AS3909" t="s">
        <v>73</v>
      </c>
      <c r="AX3909">
        <v>110</v>
      </c>
      <c r="AY3909" t="s">
        <v>423</v>
      </c>
      <c r="AZ3909">
        <v>8750</v>
      </c>
      <c r="BA3909">
        <v>200110</v>
      </c>
      <c r="BC3909">
        <v>0</v>
      </c>
      <c r="BD3909" t="s">
        <v>59</v>
      </c>
    </row>
    <row r="3910" spans="1:56" x14ac:dyDescent="0.25">
      <c r="A3910">
        <v>0</v>
      </c>
      <c r="B3910">
        <v>12</v>
      </c>
      <c r="C3910">
        <v>31</v>
      </c>
      <c r="D3910">
        <v>400240200000</v>
      </c>
      <c r="E3910" t="s">
        <v>2669</v>
      </c>
      <c r="G3910">
        <v>760</v>
      </c>
      <c r="H3910">
        <v>12</v>
      </c>
      <c r="I3910">
        <v>20</v>
      </c>
      <c r="J3910" t="str">
        <f t="shared" si="61"/>
        <v>12-31-2020</v>
      </c>
      <c r="K3910">
        <v>27000</v>
      </c>
      <c r="L3910">
        <v>0</v>
      </c>
      <c r="M3910">
        <v>0</v>
      </c>
      <c r="N3910">
        <v>0</v>
      </c>
      <c r="P3910">
        <v>6.7709999999999999</v>
      </c>
      <c r="U3910">
        <v>0</v>
      </c>
      <c r="V3910">
        <v>0</v>
      </c>
      <c r="Y3910">
        <v>0</v>
      </c>
      <c r="AE3910">
        <v>0</v>
      </c>
      <c r="AP3910" t="s">
        <v>56</v>
      </c>
      <c r="AR3910">
        <v>0</v>
      </c>
      <c r="AS3910" t="s">
        <v>73</v>
      </c>
      <c r="AX3910">
        <v>190</v>
      </c>
      <c r="AY3910" t="s">
        <v>2670</v>
      </c>
      <c r="AZ3910">
        <v>4760</v>
      </c>
      <c r="BA3910">
        <v>47060</v>
      </c>
      <c r="BC3910">
        <v>0</v>
      </c>
      <c r="BD3910" t="s">
        <v>59</v>
      </c>
    </row>
    <row r="3911" spans="1:56" x14ac:dyDescent="0.25">
      <c r="A3911">
        <v>0</v>
      </c>
      <c r="B3911">
        <v>12</v>
      </c>
      <c r="C3911">
        <v>16</v>
      </c>
      <c r="D3911">
        <v>400240200510</v>
      </c>
      <c r="E3911" t="s">
        <v>2672</v>
      </c>
      <c r="G3911">
        <v>726</v>
      </c>
      <c r="H3911">
        <v>12</v>
      </c>
      <c r="I3911">
        <v>20</v>
      </c>
      <c r="J3911" t="str">
        <f t="shared" si="61"/>
        <v>12-16-2020</v>
      </c>
      <c r="K3911">
        <v>230000</v>
      </c>
      <c r="L3911">
        <v>0</v>
      </c>
      <c r="M3911">
        <v>0</v>
      </c>
      <c r="N3911">
        <v>0</v>
      </c>
      <c r="P3911">
        <v>2.452</v>
      </c>
      <c r="U3911">
        <v>0</v>
      </c>
      <c r="V3911">
        <v>0</v>
      </c>
      <c r="Y3911">
        <v>0</v>
      </c>
      <c r="AE3911">
        <v>0</v>
      </c>
      <c r="AP3911" t="s">
        <v>56</v>
      </c>
      <c r="AR3911">
        <v>0</v>
      </c>
      <c r="AS3911" t="s">
        <v>73</v>
      </c>
      <c r="AX3911">
        <v>111</v>
      </c>
      <c r="AY3911" t="s">
        <v>58</v>
      </c>
      <c r="AZ3911">
        <v>1726</v>
      </c>
      <c r="BA3911">
        <v>0</v>
      </c>
      <c r="BC3911">
        <v>0</v>
      </c>
      <c r="BD3911" t="s">
        <v>59</v>
      </c>
    </row>
    <row r="3912" spans="1:56" x14ac:dyDescent="0.25">
      <c r="A3912">
        <v>0</v>
      </c>
      <c r="B3912">
        <v>12</v>
      </c>
      <c r="C3912">
        <v>11</v>
      </c>
      <c r="D3912">
        <v>400250700000</v>
      </c>
      <c r="E3912" t="s">
        <v>481</v>
      </c>
      <c r="G3912">
        <v>711</v>
      </c>
      <c r="H3912">
        <v>12</v>
      </c>
      <c r="I3912">
        <v>20</v>
      </c>
      <c r="J3912" t="str">
        <f t="shared" si="61"/>
        <v>12-11-2020</v>
      </c>
      <c r="K3912">
        <v>369115</v>
      </c>
      <c r="L3912">
        <v>0</v>
      </c>
      <c r="M3912">
        <v>0</v>
      </c>
      <c r="N3912">
        <v>0</v>
      </c>
      <c r="P3912">
        <v>54.113999999999997</v>
      </c>
      <c r="U3912">
        <v>0</v>
      </c>
      <c r="V3912">
        <v>0</v>
      </c>
      <c r="Y3912">
        <v>0</v>
      </c>
      <c r="AE3912">
        <v>0</v>
      </c>
      <c r="AP3912" t="s">
        <v>56</v>
      </c>
      <c r="AR3912">
        <v>0</v>
      </c>
      <c r="AS3912" t="s">
        <v>73</v>
      </c>
      <c r="AX3912">
        <v>110</v>
      </c>
      <c r="AY3912" t="s">
        <v>423</v>
      </c>
      <c r="AZ3912">
        <v>2711</v>
      </c>
      <c r="BA3912">
        <v>429710</v>
      </c>
      <c r="BC3912">
        <v>0</v>
      </c>
      <c r="BD3912" t="s">
        <v>59</v>
      </c>
    </row>
    <row r="3913" spans="1:56" x14ac:dyDescent="0.25">
      <c r="A3913">
        <v>0</v>
      </c>
      <c r="B3913">
        <v>12</v>
      </c>
      <c r="C3913">
        <v>2</v>
      </c>
      <c r="D3913">
        <v>410331500000</v>
      </c>
      <c r="E3913" t="s">
        <v>2683</v>
      </c>
      <c r="G3913">
        <v>684</v>
      </c>
      <c r="H3913">
        <v>12</v>
      </c>
      <c r="I3913">
        <v>20</v>
      </c>
      <c r="J3913" t="str">
        <f t="shared" si="61"/>
        <v>12-02-2020</v>
      </c>
      <c r="K3913">
        <v>99000</v>
      </c>
      <c r="L3913">
        <v>0</v>
      </c>
      <c r="M3913">
        <v>60</v>
      </c>
      <c r="N3913">
        <v>120</v>
      </c>
      <c r="P3913">
        <v>0</v>
      </c>
      <c r="U3913">
        <v>0</v>
      </c>
      <c r="V3913">
        <v>0</v>
      </c>
      <c r="Y3913">
        <v>0</v>
      </c>
      <c r="AE3913">
        <v>0</v>
      </c>
      <c r="AP3913" t="s">
        <v>56</v>
      </c>
      <c r="AR3913">
        <v>4100</v>
      </c>
      <c r="AS3913" t="s">
        <v>73</v>
      </c>
      <c r="AX3913">
        <v>500</v>
      </c>
      <c r="AY3913" t="s">
        <v>755</v>
      </c>
      <c r="AZ3913">
        <v>3684</v>
      </c>
      <c r="BA3913">
        <v>0</v>
      </c>
      <c r="BC3913">
        <v>0</v>
      </c>
      <c r="BD3913" t="s">
        <v>59</v>
      </c>
    </row>
    <row r="3914" spans="1:56" x14ac:dyDescent="0.25">
      <c r="A3914">
        <v>0</v>
      </c>
      <c r="B3914">
        <v>12</v>
      </c>
      <c r="C3914">
        <v>23</v>
      </c>
      <c r="D3914">
        <v>410331810000</v>
      </c>
      <c r="E3914" t="s">
        <v>2692</v>
      </c>
      <c r="G3914">
        <v>742</v>
      </c>
      <c r="H3914">
        <v>12</v>
      </c>
      <c r="I3914">
        <v>20</v>
      </c>
      <c r="J3914" t="str">
        <f t="shared" si="61"/>
        <v>12-23-2020</v>
      </c>
      <c r="K3914">
        <v>38000</v>
      </c>
      <c r="L3914">
        <v>1118</v>
      </c>
      <c r="M3914">
        <v>0</v>
      </c>
      <c r="N3914">
        <v>0</v>
      </c>
      <c r="P3914">
        <v>1.0129999999999999</v>
      </c>
      <c r="Q3914" t="s">
        <v>61</v>
      </c>
      <c r="R3914" t="s">
        <v>116</v>
      </c>
      <c r="S3914" t="s">
        <v>135</v>
      </c>
      <c r="T3914" t="s">
        <v>62</v>
      </c>
      <c r="U3914">
        <v>0</v>
      </c>
      <c r="V3914">
        <v>110</v>
      </c>
      <c r="X3914" t="s">
        <v>63</v>
      </c>
      <c r="Y3914">
        <v>0</v>
      </c>
      <c r="AA3914" t="s">
        <v>2693</v>
      </c>
      <c r="AB3914" t="s">
        <v>137</v>
      </c>
      <c r="AC3914" t="s">
        <v>67</v>
      </c>
      <c r="AE3914">
        <v>7</v>
      </c>
      <c r="AF3914" t="s">
        <v>81</v>
      </c>
      <c r="AL3914">
        <v>65</v>
      </c>
      <c r="AN3914" t="s">
        <v>170</v>
      </c>
      <c r="AP3914" t="s">
        <v>56</v>
      </c>
      <c r="AR3914">
        <v>4100</v>
      </c>
      <c r="AS3914" t="s">
        <v>73</v>
      </c>
      <c r="AT3914" t="s">
        <v>74</v>
      </c>
      <c r="AV3914" t="s">
        <v>74</v>
      </c>
      <c r="AX3914">
        <v>510</v>
      </c>
      <c r="AY3914" t="s">
        <v>58</v>
      </c>
      <c r="AZ3914">
        <v>2742</v>
      </c>
      <c r="BA3914">
        <v>9510</v>
      </c>
      <c r="BC3914">
        <v>29830</v>
      </c>
      <c r="BD3914" t="s">
        <v>59</v>
      </c>
    </row>
    <row r="3915" spans="1:56" x14ac:dyDescent="0.25">
      <c r="A3915">
        <v>0</v>
      </c>
      <c r="B3915">
        <v>12</v>
      </c>
      <c r="C3915">
        <v>2</v>
      </c>
      <c r="D3915">
        <v>410340300000</v>
      </c>
      <c r="E3915" t="s">
        <v>2696</v>
      </c>
      <c r="G3915">
        <v>684</v>
      </c>
      <c r="H3915">
        <v>12</v>
      </c>
      <c r="I3915">
        <v>20</v>
      </c>
      <c r="J3915" t="str">
        <f t="shared" si="61"/>
        <v>12-02-2020</v>
      </c>
      <c r="K3915">
        <v>99000</v>
      </c>
      <c r="L3915">
        <v>0</v>
      </c>
      <c r="M3915">
        <v>16</v>
      </c>
      <c r="N3915">
        <v>100</v>
      </c>
      <c r="P3915">
        <v>0</v>
      </c>
      <c r="U3915">
        <v>0</v>
      </c>
      <c r="V3915">
        <v>0</v>
      </c>
      <c r="Y3915">
        <v>0</v>
      </c>
      <c r="AE3915">
        <v>0</v>
      </c>
      <c r="AP3915" t="s">
        <v>56</v>
      </c>
      <c r="AR3915">
        <v>4100</v>
      </c>
      <c r="AS3915" t="s">
        <v>73</v>
      </c>
      <c r="AX3915">
        <v>599</v>
      </c>
      <c r="AY3915" t="s">
        <v>58</v>
      </c>
      <c r="AZ3915">
        <v>3684</v>
      </c>
      <c r="BA3915">
        <v>0</v>
      </c>
      <c r="BC3915">
        <v>0</v>
      </c>
      <c r="BD3915" t="s">
        <v>59</v>
      </c>
    </row>
    <row r="3916" spans="1:56" x14ac:dyDescent="0.25">
      <c r="A3916">
        <v>0</v>
      </c>
      <c r="B3916">
        <v>12</v>
      </c>
      <c r="C3916">
        <v>2</v>
      </c>
      <c r="D3916">
        <v>410340400000</v>
      </c>
      <c r="E3916" t="s">
        <v>2697</v>
      </c>
      <c r="G3916">
        <v>684</v>
      </c>
      <c r="H3916">
        <v>12</v>
      </c>
      <c r="I3916">
        <v>20</v>
      </c>
      <c r="J3916" t="str">
        <f t="shared" si="61"/>
        <v>12-02-2020</v>
      </c>
      <c r="K3916">
        <v>99000</v>
      </c>
      <c r="L3916">
        <v>1888</v>
      </c>
      <c r="M3916">
        <v>159</v>
      </c>
      <c r="N3916">
        <v>85</v>
      </c>
      <c r="P3916">
        <v>0</v>
      </c>
      <c r="Q3916" t="s">
        <v>61</v>
      </c>
      <c r="R3916" t="s">
        <v>116</v>
      </c>
      <c r="S3916" t="s">
        <v>135</v>
      </c>
      <c r="T3916" t="s">
        <v>143</v>
      </c>
      <c r="U3916">
        <v>0</v>
      </c>
      <c r="V3916">
        <v>0</v>
      </c>
      <c r="Y3916">
        <v>728</v>
      </c>
      <c r="Z3916" t="s">
        <v>64</v>
      </c>
      <c r="AA3916" t="s">
        <v>205</v>
      </c>
      <c r="AB3916" t="s">
        <v>66</v>
      </c>
      <c r="AC3916" t="s">
        <v>67</v>
      </c>
      <c r="AE3916">
        <v>0</v>
      </c>
      <c r="AF3916" t="s">
        <v>81</v>
      </c>
      <c r="AK3916" t="s">
        <v>71</v>
      </c>
      <c r="AL3916">
        <v>45</v>
      </c>
      <c r="AN3916" t="s">
        <v>138</v>
      </c>
      <c r="AP3916" t="s">
        <v>56</v>
      </c>
      <c r="AR3916">
        <v>4100</v>
      </c>
      <c r="AS3916" t="s">
        <v>73</v>
      </c>
      <c r="AT3916" t="s">
        <v>74</v>
      </c>
      <c r="AV3916" t="s">
        <v>74</v>
      </c>
      <c r="AX3916">
        <v>510</v>
      </c>
      <c r="AY3916" t="s">
        <v>58</v>
      </c>
      <c r="AZ3916">
        <v>3684</v>
      </c>
      <c r="BA3916">
        <v>6060</v>
      </c>
      <c r="BC3916">
        <v>66490</v>
      </c>
      <c r="BD3916" t="s">
        <v>59</v>
      </c>
    </row>
    <row r="3917" spans="1:56" x14ac:dyDescent="0.25">
      <c r="A3917">
        <v>0</v>
      </c>
      <c r="B3917">
        <v>12</v>
      </c>
      <c r="C3917">
        <v>2</v>
      </c>
      <c r="D3917">
        <v>410340600000</v>
      </c>
      <c r="E3917" t="s">
        <v>2683</v>
      </c>
      <c r="G3917">
        <v>684</v>
      </c>
      <c r="H3917">
        <v>12</v>
      </c>
      <c r="I3917">
        <v>20</v>
      </c>
      <c r="J3917" t="str">
        <f t="shared" si="61"/>
        <v>12-02-2020</v>
      </c>
      <c r="K3917">
        <v>99000</v>
      </c>
      <c r="L3917">
        <v>0</v>
      </c>
      <c r="M3917">
        <v>179</v>
      </c>
      <c r="N3917">
        <v>15</v>
      </c>
      <c r="P3917">
        <v>0</v>
      </c>
      <c r="U3917">
        <v>0</v>
      </c>
      <c r="V3917">
        <v>0</v>
      </c>
      <c r="Y3917">
        <v>0</v>
      </c>
      <c r="AE3917">
        <v>0</v>
      </c>
      <c r="AP3917" t="s">
        <v>56</v>
      </c>
      <c r="AR3917">
        <v>4100</v>
      </c>
      <c r="AS3917" t="s">
        <v>73</v>
      </c>
      <c r="AX3917">
        <v>500</v>
      </c>
      <c r="AY3917" t="s">
        <v>442</v>
      </c>
      <c r="AZ3917">
        <v>3684</v>
      </c>
      <c r="BA3917">
        <v>0</v>
      </c>
      <c r="BC3917">
        <v>0</v>
      </c>
      <c r="BD3917" t="s">
        <v>59</v>
      </c>
    </row>
    <row r="3918" spans="1:56" x14ac:dyDescent="0.25">
      <c r="A3918">
        <v>0</v>
      </c>
      <c r="B3918">
        <v>12</v>
      </c>
      <c r="C3918">
        <v>28</v>
      </c>
      <c r="D3918">
        <v>430510600000</v>
      </c>
      <c r="E3918" t="s">
        <v>2743</v>
      </c>
      <c r="G3918">
        <v>745</v>
      </c>
      <c r="H3918">
        <v>12</v>
      </c>
      <c r="I3918">
        <v>20</v>
      </c>
      <c r="J3918" t="str">
        <f t="shared" si="61"/>
        <v>12-28-2020</v>
      </c>
      <c r="K3918">
        <v>45000</v>
      </c>
      <c r="L3918">
        <v>0</v>
      </c>
      <c r="M3918">
        <v>62</v>
      </c>
      <c r="N3918">
        <v>120</v>
      </c>
      <c r="P3918">
        <v>0</v>
      </c>
      <c r="U3918">
        <v>0</v>
      </c>
      <c r="V3918">
        <v>0</v>
      </c>
      <c r="Y3918">
        <v>0</v>
      </c>
      <c r="AE3918">
        <v>0</v>
      </c>
      <c r="AP3918" t="s">
        <v>56</v>
      </c>
      <c r="AR3918">
        <v>4300</v>
      </c>
      <c r="AS3918" t="s">
        <v>73</v>
      </c>
      <c r="AX3918">
        <v>500</v>
      </c>
      <c r="AY3918" t="s">
        <v>58</v>
      </c>
      <c r="AZ3918">
        <v>6745</v>
      </c>
      <c r="BA3918">
        <v>1660</v>
      </c>
      <c r="BC3918">
        <v>0</v>
      </c>
      <c r="BD3918" t="s">
        <v>59</v>
      </c>
    </row>
    <row r="3919" spans="1:56" x14ac:dyDescent="0.25">
      <c r="A3919">
        <v>0</v>
      </c>
      <c r="B3919">
        <v>12</v>
      </c>
      <c r="C3919">
        <v>28</v>
      </c>
      <c r="D3919">
        <v>430510700000</v>
      </c>
      <c r="E3919" t="s">
        <v>2744</v>
      </c>
      <c r="G3919">
        <v>745</v>
      </c>
      <c r="H3919">
        <v>12</v>
      </c>
      <c r="I3919">
        <v>20</v>
      </c>
      <c r="J3919" t="str">
        <f t="shared" si="61"/>
        <v>12-28-2020</v>
      </c>
      <c r="K3919">
        <v>45000</v>
      </c>
      <c r="L3919">
        <v>886</v>
      </c>
      <c r="M3919">
        <v>108</v>
      </c>
      <c r="N3919">
        <v>120</v>
      </c>
      <c r="P3919">
        <v>0</v>
      </c>
      <c r="Q3919" t="s">
        <v>98</v>
      </c>
      <c r="R3919" t="s">
        <v>116</v>
      </c>
      <c r="S3919" t="s">
        <v>135</v>
      </c>
      <c r="T3919" t="s">
        <v>132</v>
      </c>
      <c r="U3919">
        <v>3</v>
      </c>
      <c r="V3919">
        <v>0</v>
      </c>
      <c r="Y3919">
        <v>352</v>
      </c>
      <c r="Z3919" t="s">
        <v>92</v>
      </c>
      <c r="AA3919" t="s">
        <v>229</v>
      </c>
      <c r="AB3919" t="s">
        <v>66</v>
      </c>
      <c r="AC3919" t="s">
        <v>67</v>
      </c>
      <c r="AE3919">
        <v>6</v>
      </c>
      <c r="AF3919" t="s">
        <v>81</v>
      </c>
      <c r="AK3919" t="s">
        <v>225</v>
      </c>
      <c r="AL3919">
        <v>50</v>
      </c>
      <c r="AN3919" t="s">
        <v>170</v>
      </c>
      <c r="AP3919" t="s">
        <v>56</v>
      </c>
      <c r="AR3919">
        <v>4300</v>
      </c>
      <c r="AS3919" t="s">
        <v>73</v>
      </c>
      <c r="AT3919" t="s">
        <v>74</v>
      </c>
      <c r="AV3919" t="s">
        <v>74</v>
      </c>
      <c r="AX3919">
        <v>510</v>
      </c>
      <c r="AY3919" t="s">
        <v>58</v>
      </c>
      <c r="AZ3919">
        <v>5745</v>
      </c>
      <c r="BA3919">
        <v>2910</v>
      </c>
      <c r="BC3919">
        <v>36540</v>
      </c>
      <c r="BD3919" t="s">
        <v>59</v>
      </c>
    </row>
    <row r="3920" spans="1:56" x14ac:dyDescent="0.25">
      <c r="A3920">
        <v>0</v>
      </c>
      <c r="B3920">
        <v>12</v>
      </c>
      <c r="C3920">
        <v>28</v>
      </c>
      <c r="D3920">
        <v>430511000000</v>
      </c>
      <c r="E3920" t="s">
        <v>2743</v>
      </c>
      <c r="G3920">
        <v>745</v>
      </c>
      <c r="H3920">
        <v>12</v>
      </c>
      <c r="I3920">
        <v>20</v>
      </c>
      <c r="J3920" t="str">
        <f t="shared" si="61"/>
        <v>12-28-2020</v>
      </c>
      <c r="K3920">
        <v>45000</v>
      </c>
      <c r="L3920">
        <v>0</v>
      </c>
      <c r="M3920">
        <v>38</v>
      </c>
      <c r="N3920">
        <v>120</v>
      </c>
      <c r="P3920">
        <v>0</v>
      </c>
      <c r="U3920">
        <v>0</v>
      </c>
      <c r="V3920">
        <v>0</v>
      </c>
      <c r="Y3920">
        <v>0</v>
      </c>
      <c r="AE3920">
        <v>0</v>
      </c>
      <c r="AP3920" t="s">
        <v>56</v>
      </c>
      <c r="AR3920">
        <v>4300</v>
      </c>
      <c r="AS3920" t="s">
        <v>73</v>
      </c>
      <c r="AX3920">
        <v>500</v>
      </c>
      <c r="AY3920" t="s">
        <v>58</v>
      </c>
      <c r="AZ3920">
        <v>5745</v>
      </c>
      <c r="BA3920">
        <v>0</v>
      </c>
      <c r="BC3920">
        <v>0</v>
      </c>
      <c r="BD3920" t="s">
        <v>59</v>
      </c>
    </row>
    <row r="3921" spans="1:56" x14ac:dyDescent="0.25">
      <c r="A3921">
        <v>0</v>
      </c>
      <c r="B3921">
        <v>12</v>
      </c>
      <c r="C3921">
        <v>2</v>
      </c>
      <c r="D3921">
        <v>430511900000</v>
      </c>
      <c r="E3921" t="s">
        <v>2747</v>
      </c>
      <c r="G3921">
        <v>686</v>
      </c>
      <c r="H3921">
        <v>12</v>
      </c>
      <c r="I3921">
        <v>20</v>
      </c>
      <c r="J3921" t="str">
        <f t="shared" si="61"/>
        <v>12-02-2020</v>
      </c>
      <c r="K3921">
        <v>40000</v>
      </c>
      <c r="L3921">
        <v>576</v>
      </c>
      <c r="M3921">
        <v>70</v>
      </c>
      <c r="N3921">
        <v>132</v>
      </c>
      <c r="P3921">
        <v>0</v>
      </c>
      <c r="Q3921">
        <v>1</v>
      </c>
      <c r="R3921">
        <v>1</v>
      </c>
      <c r="S3921">
        <v>9661</v>
      </c>
      <c r="T3921" t="s">
        <v>112</v>
      </c>
      <c r="U3921">
        <v>0</v>
      </c>
      <c r="V3921">
        <v>0</v>
      </c>
      <c r="Y3921">
        <v>480</v>
      </c>
      <c r="Z3921" t="s">
        <v>64</v>
      </c>
      <c r="AA3921" t="s">
        <v>680</v>
      </c>
      <c r="AB3921" t="s">
        <v>66</v>
      </c>
      <c r="AC3921" t="s">
        <v>67</v>
      </c>
      <c r="AE3921">
        <v>3</v>
      </c>
      <c r="AF3921" t="s">
        <v>81</v>
      </c>
      <c r="AK3921" t="s">
        <v>71</v>
      </c>
      <c r="AL3921">
        <v>45</v>
      </c>
      <c r="AN3921" t="s">
        <v>170</v>
      </c>
      <c r="AP3921" t="s">
        <v>56</v>
      </c>
      <c r="AR3921">
        <v>4300</v>
      </c>
      <c r="AS3921" t="s">
        <v>73</v>
      </c>
      <c r="AT3921" t="s">
        <v>74</v>
      </c>
      <c r="AV3921" t="s">
        <v>74</v>
      </c>
      <c r="AX3921">
        <v>510</v>
      </c>
      <c r="AY3921" t="s">
        <v>473</v>
      </c>
      <c r="AZ3921">
        <v>4686</v>
      </c>
      <c r="BA3921">
        <v>1970</v>
      </c>
      <c r="BC3921">
        <v>24200</v>
      </c>
      <c r="BD3921" t="s">
        <v>59</v>
      </c>
    </row>
    <row r="3922" spans="1:56" x14ac:dyDescent="0.25">
      <c r="A3922">
        <v>0</v>
      </c>
      <c r="B3922">
        <v>12</v>
      </c>
      <c r="C3922">
        <v>16</v>
      </c>
      <c r="D3922">
        <v>460250900000</v>
      </c>
      <c r="E3922" t="s">
        <v>2840</v>
      </c>
      <c r="G3922">
        <v>727</v>
      </c>
      <c r="H3922">
        <v>12</v>
      </c>
      <c r="I3922">
        <v>20</v>
      </c>
      <c r="J3922" t="str">
        <f t="shared" si="61"/>
        <v>12-16-2020</v>
      </c>
      <c r="K3922">
        <v>342632</v>
      </c>
      <c r="L3922">
        <v>0</v>
      </c>
      <c r="M3922">
        <v>0</v>
      </c>
      <c r="N3922">
        <v>0</v>
      </c>
      <c r="P3922">
        <v>29.344999999999999</v>
      </c>
      <c r="U3922">
        <v>0</v>
      </c>
      <c r="V3922">
        <v>0</v>
      </c>
      <c r="Y3922">
        <v>0</v>
      </c>
      <c r="AE3922">
        <v>0</v>
      </c>
      <c r="AP3922" t="s">
        <v>56</v>
      </c>
      <c r="AR3922">
        <v>0</v>
      </c>
      <c r="AS3922" t="s">
        <v>73</v>
      </c>
      <c r="AX3922">
        <v>110</v>
      </c>
      <c r="AY3922" t="s">
        <v>423</v>
      </c>
      <c r="AZ3922">
        <v>4727</v>
      </c>
      <c r="BA3922">
        <v>232970</v>
      </c>
      <c r="BC3922">
        <v>0</v>
      </c>
      <c r="BD3922" t="s">
        <v>59</v>
      </c>
    </row>
    <row r="3923" spans="1:56" x14ac:dyDescent="0.25">
      <c r="A3923">
        <v>0</v>
      </c>
      <c r="B3923">
        <v>12</v>
      </c>
      <c r="C3923">
        <v>11</v>
      </c>
      <c r="D3923">
        <v>460270100000</v>
      </c>
      <c r="E3923" t="s">
        <v>2805</v>
      </c>
      <c r="G3923">
        <v>714</v>
      </c>
      <c r="H3923">
        <v>12</v>
      </c>
      <c r="I3923">
        <v>20</v>
      </c>
      <c r="J3923" t="str">
        <f t="shared" si="61"/>
        <v>12-11-2020</v>
      </c>
      <c r="K3923">
        <v>467368</v>
      </c>
      <c r="L3923">
        <v>0</v>
      </c>
      <c r="M3923">
        <v>0</v>
      </c>
      <c r="N3923">
        <v>0</v>
      </c>
      <c r="P3923">
        <v>40.027999999999999</v>
      </c>
      <c r="U3923">
        <v>0</v>
      </c>
      <c r="V3923">
        <v>0</v>
      </c>
      <c r="Y3923">
        <v>0</v>
      </c>
      <c r="AE3923">
        <v>0</v>
      </c>
      <c r="AP3923" t="s">
        <v>56</v>
      </c>
      <c r="AR3923">
        <v>0</v>
      </c>
      <c r="AS3923" t="s">
        <v>73</v>
      </c>
      <c r="AX3923">
        <v>110</v>
      </c>
      <c r="AY3923" t="s">
        <v>423</v>
      </c>
      <c r="AZ3923">
        <v>4714</v>
      </c>
      <c r="BA3923">
        <v>320430</v>
      </c>
      <c r="BC3923">
        <v>0</v>
      </c>
      <c r="BD3923" t="s">
        <v>59</v>
      </c>
    </row>
    <row r="3924" spans="1:56" x14ac:dyDescent="0.25">
      <c r="A3924">
        <v>0</v>
      </c>
      <c r="B3924">
        <v>12</v>
      </c>
      <c r="C3924">
        <v>17</v>
      </c>
      <c r="D3924">
        <v>460270200000</v>
      </c>
      <c r="E3924" t="s">
        <v>2805</v>
      </c>
      <c r="G3924">
        <v>730</v>
      </c>
      <c r="H3924">
        <v>12</v>
      </c>
      <c r="I3924">
        <v>20</v>
      </c>
      <c r="J3924" t="str">
        <f t="shared" si="61"/>
        <v>12-17-2020</v>
      </c>
      <c r="K3924">
        <v>352079</v>
      </c>
      <c r="L3924">
        <v>0</v>
      </c>
      <c r="M3924">
        <v>0</v>
      </c>
      <c r="N3924">
        <v>0</v>
      </c>
      <c r="P3924">
        <v>28.099</v>
      </c>
      <c r="U3924">
        <v>0</v>
      </c>
      <c r="V3924">
        <v>0</v>
      </c>
      <c r="Y3924">
        <v>0</v>
      </c>
      <c r="AE3924">
        <v>0</v>
      </c>
      <c r="AP3924" t="s">
        <v>56</v>
      </c>
      <c r="AR3924">
        <v>0</v>
      </c>
      <c r="AS3924" t="s">
        <v>73</v>
      </c>
      <c r="AT3924" t="s">
        <v>74</v>
      </c>
      <c r="AV3924" t="s">
        <v>74</v>
      </c>
      <c r="AX3924">
        <v>110</v>
      </c>
      <c r="AY3924" t="s">
        <v>58</v>
      </c>
      <c r="AZ3924">
        <v>4730</v>
      </c>
      <c r="BA3924">
        <v>216060</v>
      </c>
      <c r="BC3924">
        <v>0</v>
      </c>
      <c r="BD3924" t="s">
        <v>59</v>
      </c>
    </row>
    <row r="3925" spans="1:56" x14ac:dyDescent="0.25">
      <c r="A3925">
        <v>0</v>
      </c>
      <c r="B3925">
        <v>12</v>
      </c>
      <c r="C3925">
        <v>17</v>
      </c>
      <c r="D3925">
        <v>460270210100</v>
      </c>
      <c r="E3925" t="s">
        <v>2486</v>
      </c>
      <c r="G3925">
        <v>730</v>
      </c>
      <c r="H3925">
        <v>12</v>
      </c>
      <c r="I3925">
        <v>20</v>
      </c>
      <c r="J3925" t="str">
        <f t="shared" si="61"/>
        <v>12-17-2020</v>
      </c>
      <c r="K3925">
        <v>352079</v>
      </c>
      <c r="L3925">
        <v>0</v>
      </c>
      <c r="M3925">
        <v>0</v>
      </c>
      <c r="N3925">
        <v>0</v>
      </c>
      <c r="P3925">
        <v>8.9710000000000001</v>
      </c>
      <c r="U3925">
        <v>0</v>
      </c>
      <c r="V3925">
        <v>0</v>
      </c>
      <c r="Y3925">
        <v>0</v>
      </c>
      <c r="AE3925">
        <v>0</v>
      </c>
      <c r="AR3925">
        <v>0</v>
      </c>
      <c r="AX3925">
        <v>110</v>
      </c>
      <c r="AY3925" t="s">
        <v>58</v>
      </c>
      <c r="AZ3925">
        <v>3730</v>
      </c>
      <c r="BA3925">
        <v>71740</v>
      </c>
      <c r="BC3925">
        <v>0</v>
      </c>
      <c r="BD3925" t="s">
        <v>59</v>
      </c>
    </row>
    <row r="3926" spans="1:56" x14ac:dyDescent="0.25">
      <c r="A3926">
        <v>0</v>
      </c>
      <c r="B3926">
        <v>12</v>
      </c>
      <c r="C3926">
        <v>16</v>
      </c>
      <c r="D3926">
        <v>460440100000</v>
      </c>
      <c r="E3926" t="s">
        <v>2900</v>
      </c>
      <c r="G3926">
        <v>728</v>
      </c>
      <c r="H3926">
        <v>12</v>
      </c>
      <c r="I3926">
        <v>20</v>
      </c>
      <c r="J3926" t="str">
        <f t="shared" si="61"/>
        <v>12-16-2020</v>
      </c>
      <c r="K3926">
        <v>91410</v>
      </c>
      <c r="L3926">
        <v>1479</v>
      </c>
      <c r="M3926">
        <v>0</v>
      </c>
      <c r="N3926">
        <v>0</v>
      </c>
      <c r="P3926">
        <v>0</v>
      </c>
      <c r="Q3926">
        <v>1</v>
      </c>
      <c r="R3926">
        <v>1</v>
      </c>
      <c r="S3926">
        <v>9601</v>
      </c>
      <c r="T3926" t="s">
        <v>163</v>
      </c>
      <c r="U3926">
        <v>0</v>
      </c>
      <c r="V3926">
        <v>0</v>
      </c>
      <c r="X3926" t="s">
        <v>63</v>
      </c>
      <c r="Y3926">
        <v>625</v>
      </c>
      <c r="Z3926" t="s">
        <v>64</v>
      </c>
      <c r="AA3926" t="s">
        <v>164</v>
      </c>
      <c r="AB3926" t="s">
        <v>66</v>
      </c>
      <c r="AC3926" t="s">
        <v>67</v>
      </c>
      <c r="AE3926">
        <v>5</v>
      </c>
      <c r="AF3926" t="s">
        <v>102</v>
      </c>
      <c r="AG3926" t="s">
        <v>69</v>
      </c>
      <c r="AK3926" t="s">
        <v>71</v>
      </c>
      <c r="AL3926">
        <v>40</v>
      </c>
      <c r="AN3926" t="s">
        <v>72</v>
      </c>
      <c r="AP3926" t="s">
        <v>56</v>
      </c>
      <c r="AR3926">
        <v>4606</v>
      </c>
      <c r="AS3926" t="s">
        <v>73</v>
      </c>
      <c r="AT3926" t="s">
        <v>74</v>
      </c>
      <c r="AV3926" t="s">
        <v>74</v>
      </c>
      <c r="AX3926">
        <v>510</v>
      </c>
      <c r="AY3926" t="s">
        <v>489</v>
      </c>
      <c r="AZ3926">
        <v>5728</v>
      </c>
      <c r="BA3926">
        <v>8570</v>
      </c>
      <c r="BC3926">
        <v>97200</v>
      </c>
      <c r="BD3926" t="s">
        <v>59</v>
      </c>
    </row>
    <row r="3927" spans="1:56" x14ac:dyDescent="0.25">
      <c r="A3927">
        <v>0</v>
      </c>
      <c r="B3927">
        <v>12</v>
      </c>
      <c r="C3927">
        <v>16</v>
      </c>
      <c r="D3927">
        <v>460440200000</v>
      </c>
      <c r="E3927" t="s">
        <v>2858</v>
      </c>
      <c r="G3927">
        <v>728</v>
      </c>
      <c r="H3927">
        <v>12</v>
      </c>
      <c r="I3927">
        <v>20</v>
      </c>
      <c r="J3927" t="str">
        <f t="shared" si="61"/>
        <v>12-16-2020</v>
      </c>
      <c r="K3927">
        <v>91410</v>
      </c>
      <c r="L3927">
        <v>0</v>
      </c>
      <c r="M3927">
        <v>30</v>
      </c>
      <c r="N3927">
        <v>175</v>
      </c>
      <c r="P3927">
        <v>0</v>
      </c>
      <c r="U3927">
        <v>0</v>
      </c>
      <c r="V3927">
        <v>0</v>
      </c>
      <c r="Y3927">
        <v>0</v>
      </c>
      <c r="AE3927">
        <v>0</v>
      </c>
      <c r="AP3927" t="s">
        <v>56</v>
      </c>
      <c r="AR3927">
        <v>4606</v>
      </c>
      <c r="AS3927" t="s">
        <v>73</v>
      </c>
      <c r="AX3927">
        <v>500</v>
      </c>
      <c r="AY3927" t="s">
        <v>442</v>
      </c>
      <c r="AZ3927">
        <v>5728</v>
      </c>
      <c r="BA3927">
        <v>0</v>
      </c>
      <c r="BC3927">
        <v>0</v>
      </c>
      <c r="BD3927" t="s">
        <v>59</v>
      </c>
    </row>
    <row r="3928" spans="1:56" x14ac:dyDescent="0.25">
      <c r="A3928">
        <v>0</v>
      </c>
      <c r="B3928">
        <v>12</v>
      </c>
      <c r="C3928">
        <v>1</v>
      </c>
      <c r="D3928">
        <v>470741100000</v>
      </c>
      <c r="E3928" t="s">
        <v>3037</v>
      </c>
      <c r="G3928">
        <v>680</v>
      </c>
      <c r="H3928">
        <v>12</v>
      </c>
      <c r="I3928">
        <v>20</v>
      </c>
      <c r="J3928" t="str">
        <f t="shared" si="61"/>
        <v>12-01-2020</v>
      </c>
      <c r="K3928">
        <v>75000</v>
      </c>
      <c r="L3928">
        <v>1404</v>
      </c>
      <c r="M3928">
        <v>74</v>
      </c>
      <c r="N3928">
        <v>115</v>
      </c>
      <c r="P3928">
        <v>0</v>
      </c>
      <c r="Q3928">
        <v>1</v>
      </c>
      <c r="R3928">
        <v>1</v>
      </c>
      <c r="S3928">
        <v>9931</v>
      </c>
      <c r="T3928" t="s">
        <v>112</v>
      </c>
      <c r="U3928">
        <v>3</v>
      </c>
      <c r="V3928">
        <v>0</v>
      </c>
      <c r="X3928" t="s">
        <v>63</v>
      </c>
      <c r="Y3928">
        <v>0</v>
      </c>
      <c r="AA3928" t="s">
        <v>65</v>
      </c>
      <c r="AB3928" t="s">
        <v>66</v>
      </c>
      <c r="AC3928" t="s">
        <v>67</v>
      </c>
      <c r="AE3928">
        <v>8</v>
      </c>
      <c r="AF3928" t="s">
        <v>88</v>
      </c>
      <c r="AK3928" t="s">
        <v>71</v>
      </c>
      <c r="AL3928">
        <v>26</v>
      </c>
      <c r="AN3928" t="s">
        <v>92</v>
      </c>
      <c r="AR3928">
        <v>4793</v>
      </c>
      <c r="AS3928" t="s">
        <v>73</v>
      </c>
      <c r="AX3928">
        <v>510</v>
      </c>
      <c r="AY3928" t="s">
        <v>58</v>
      </c>
      <c r="AZ3928">
        <v>2680</v>
      </c>
      <c r="BA3928">
        <v>9030</v>
      </c>
      <c r="BC3928">
        <v>70940</v>
      </c>
      <c r="BD3928" t="s">
        <v>59</v>
      </c>
    </row>
    <row r="3929" spans="1:56" x14ac:dyDescent="0.25">
      <c r="A3929">
        <v>0</v>
      </c>
      <c r="B3929">
        <v>12</v>
      </c>
      <c r="C3929">
        <v>14</v>
      </c>
      <c r="D3929">
        <v>470980200000</v>
      </c>
      <c r="E3929" t="s">
        <v>3137</v>
      </c>
      <c r="G3929">
        <v>718</v>
      </c>
      <c r="H3929">
        <v>12</v>
      </c>
      <c r="I3929">
        <v>20</v>
      </c>
      <c r="J3929" t="str">
        <f t="shared" si="61"/>
        <v>12-14-2020</v>
      </c>
      <c r="K3929">
        <v>146000</v>
      </c>
      <c r="L3929">
        <v>1598</v>
      </c>
      <c r="M3929">
        <v>97</v>
      </c>
      <c r="N3929">
        <v>106</v>
      </c>
      <c r="P3929">
        <v>0</v>
      </c>
      <c r="Q3929">
        <v>1</v>
      </c>
      <c r="R3929">
        <v>6</v>
      </c>
      <c r="S3929" t="s">
        <v>207</v>
      </c>
      <c r="T3929" t="s">
        <v>76</v>
      </c>
      <c r="U3929">
        <v>3</v>
      </c>
      <c r="V3929">
        <v>1334</v>
      </c>
      <c r="X3929" t="s">
        <v>63</v>
      </c>
      <c r="Y3929">
        <v>336</v>
      </c>
      <c r="Z3929" t="s">
        <v>64</v>
      </c>
      <c r="AA3929" t="s">
        <v>96</v>
      </c>
      <c r="AB3929" t="s">
        <v>66</v>
      </c>
      <c r="AC3929" t="s">
        <v>77</v>
      </c>
      <c r="AE3929">
        <v>6</v>
      </c>
      <c r="AF3929" t="s">
        <v>81</v>
      </c>
      <c r="AK3929" t="s">
        <v>90</v>
      </c>
      <c r="AL3929">
        <v>28</v>
      </c>
      <c r="AN3929" t="s">
        <v>82</v>
      </c>
      <c r="AP3929" t="s">
        <v>56</v>
      </c>
      <c r="AR3929">
        <v>4793</v>
      </c>
      <c r="AS3929" t="s">
        <v>73</v>
      </c>
      <c r="AT3929" t="s">
        <v>213</v>
      </c>
      <c r="AV3929" t="s">
        <v>213</v>
      </c>
      <c r="AX3929">
        <v>510</v>
      </c>
      <c r="AY3929" t="s">
        <v>58</v>
      </c>
      <c r="AZ3929">
        <v>6718</v>
      </c>
      <c r="BA3929">
        <v>11230</v>
      </c>
      <c r="BC3929">
        <v>107340</v>
      </c>
      <c r="BD3929" t="s">
        <v>59</v>
      </c>
    </row>
    <row r="3930" spans="1:56" x14ac:dyDescent="0.25">
      <c r="A3930">
        <v>0</v>
      </c>
      <c r="B3930">
        <v>12</v>
      </c>
      <c r="C3930">
        <v>8</v>
      </c>
      <c r="D3930">
        <v>471029150000</v>
      </c>
      <c r="E3930" t="s">
        <v>3163</v>
      </c>
      <c r="G3930">
        <v>703</v>
      </c>
      <c r="H3930">
        <v>12</v>
      </c>
      <c r="I3930">
        <v>20</v>
      </c>
      <c r="J3930" t="str">
        <f t="shared" si="61"/>
        <v>12-08-2020</v>
      </c>
      <c r="K3930">
        <v>243500</v>
      </c>
      <c r="L3930">
        <v>1836</v>
      </c>
      <c r="M3930">
        <v>140</v>
      </c>
      <c r="N3930">
        <v>102</v>
      </c>
      <c r="P3930">
        <v>0</v>
      </c>
      <c r="Q3930" t="s">
        <v>223</v>
      </c>
      <c r="R3930">
        <v>2</v>
      </c>
      <c r="S3930">
        <v>21</v>
      </c>
      <c r="T3930" t="e">
        <f>+  F</f>
        <v>#NAME?</v>
      </c>
      <c r="U3930">
        <v>3</v>
      </c>
      <c r="V3930">
        <v>0</v>
      </c>
      <c r="X3930" t="s">
        <v>63</v>
      </c>
      <c r="Y3930">
        <v>744</v>
      </c>
      <c r="Z3930" t="s">
        <v>64</v>
      </c>
      <c r="AA3930" t="s">
        <v>65</v>
      </c>
      <c r="AB3930" t="s">
        <v>66</v>
      </c>
      <c r="AC3930" t="s">
        <v>67</v>
      </c>
      <c r="AE3930">
        <v>6</v>
      </c>
      <c r="AF3930" t="s">
        <v>68</v>
      </c>
      <c r="AG3930" t="s">
        <v>69</v>
      </c>
      <c r="AI3930" t="s">
        <v>70</v>
      </c>
      <c r="AK3930" t="s">
        <v>71</v>
      </c>
      <c r="AL3930">
        <v>13</v>
      </c>
      <c r="AN3930" t="s">
        <v>189</v>
      </c>
      <c r="AP3930" t="s">
        <v>56</v>
      </c>
      <c r="AR3930">
        <v>4792</v>
      </c>
      <c r="AS3930" t="s">
        <v>73</v>
      </c>
      <c r="AT3930" t="s">
        <v>74</v>
      </c>
      <c r="AV3930" t="s">
        <v>74</v>
      </c>
      <c r="AX3930">
        <v>510</v>
      </c>
      <c r="AY3930" t="s">
        <v>3164</v>
      </c>
      <c r="AZ3930">
        <v>5703</v>
      </c>
      <c r="BA3930">
        <v>19400</v>
      </c>
      <c r="BC3930">
        <v>184060</v>
      </c>
      <c r="BD3930" t="s">
        <v>59</v>
      </c>
    </row>
    <row r="3931" spans="1:56" x14ac:dyDescent="0.25">
      <c r="A3931">
        <v>0</v>
      </c>
      <c r="B3931">
        <v>12</v>
      </c>
      <c r="C3931">
        <v>1</v>
      </c>
      <c r="D3931">
        <v>471030200000</v>
      </c>
      <c r="E3931" t="s">
        <v>3169</v>
      </c>
      <c r="G3931">
        <v>679</v>
      </c>
      <c r="H3931">
        <v>12</v>
      </c>
      <c r="I3931">
        <v>20</v>
      </c>
      <c r="J3931" t="str">
        <f t="shared" si="61"/>
        <v>12-01-2020</v>
      </c>
      <c r="K3931">
        <v>208000</v>
      </c>
      <c r="L3931">
        <v>2250</v>
      </c>
      <c r="M3931">
        <v>71</v>
      </c>
      <c r="N3931">
        <v>265</v>
      </c>
      <c r="P3931">
        <v>0</v>
      </c>
      <c r="Q3931">
        <v>2</v>
      </c>
      <c r="R3931" t="s">
        <v>116</v>
      </c>
      <c r="S3931" t="s">
        <v>231</v>
      </c>
      <c r="T3931" t="s">
        <v>76</v>
      </c>
      <c r="U3931">
        <v>0</v>
      </c>
      <c r="V3931">
        <v>450</v>
      </c>
      <c r="X3931" t="s">
        <v>63</v>
      </c>
      <c r="Y3931">
        <v>0</v>
      </c>
      <c r="AA3931" t="s">
        <v>152</v>
      </c>
      <c r="AB3931" t="s">
        <v>66</v>
      </c>
      <c r="AC3931" t="s">
        <v>67</v>
      </c>
      <c r="AE3931">
        <v>11</v>
      </c>
      <c r="AF3931" t="s">
        <v>68</v>
      </c>
      <c r="AG3931" t="s">
        <v>69</v>
      </c>
      <c r="AK3931" t="s">
        <v>225</v>
      </c>
      <c r="AL3931">
        <v>40</v>
      </c>
      <c r="AN3931" t="s">
        <v>82</v>
      </c>
      <c r="AP3931" t="s">
        <v>56</v>
      </c>
      <c r="AR3931">
        <v>4793</v>
      </c>
      <c r="AS3931" t="s">
        <v>73</v>
      </c>
      <c r="AT3931" t="s">
        <v>213</v>
      </c>
      <c r="AV3931" t="s">
        <v>213</v>
      </c>
      <c r="AX3931">
        <v>510</v>
      </c>
      <c r="AY3931" t="s">
        <v>3170</v>
      </c>
      <c r="AZ3931">
        <v>3679</v>
      </c>
      <c r="BA3931">
        <v>11710</v>
      </c>
      <c r="BC3931">
        <v>108740</v>
      </c>
      <c r="BD3931" t="s">
        <v>59</v>
      </c>
    </row>
    <row r="3932" spans="1:56" x14ac:dyDescent="0.25">
      <c r="A3932">
        <v>0</v>
      </c>
      <c r="B3932">
        <v>12</v>
      </c>
      <c r="C3932">
        <v>2</v>
      </c>
      <c r="D3932">
        <v>471031500000</v>
      </c>
      <c r="E3932" t="s">
        <v>3174</v>
      </c>
      <c r="G3932">
        <v>688</v>
      </c>
      <c r="H3932">
        <v>12</v>
      </c>
      <c r="I3932">
        <v>20</v>
      </c>
      <c r="J3932" t="str">
        <f t="shared" si="61"/>
        <v>12-02-2020</v>
      </c>
      <c r="K3932">
        <v>30000</v>
      </c>
      <c r="L3932">
        <v>1184</v>
      </c>
      <c r="M3932">
        <v>66</v>
      </c>
      <c r="N3932">
        <v>300</v>
      </c>
      <c r="P3932">
        <v>0</v>
      </c>
      <c r="Q3932" t="s">
        <v>98</v>
      </c>
      <c r="R3932" t="s">
        <v>116</v>
      </c>
      <c r="S3932" t="s">
        <v>117</v>
      </c>
      <c r="T3932" t="s">
        <v>132</v>
      </c>
      <c r="U3932">
        <v>3</v>
      </c>
      <c r="V3932">
        <v>0</v>
      </c>
      <c r="X3932" t="s">
        <v>63</v>
      </c>
      <c r="Y3932">
        <v>624</v>
      </c>
      <c r="Z3932" t="s">
        <v>64</v>
      </c>
      <c r="AA3932" t="s">
        <v>152</v>
      </c>
      <c r="AB3932" t="s">
        <v>137</v>
      </c>
      <c r="AC3932" t="s">
        <v>67</v>
      </c>
      <c r="AE3932">
        <v>8</v>
      </c>
      <c r="AF3932" t="s">
        <v>81</v>
      </c>
      <c r="AK3932" t="s">
        <v>71</v>
      </c>
      <c r="AL3932">
        <v>47</v>
      </c>
      <c r="AN3932" t="s">
        <v>170</v>
      </c>
      <c r="AP3932" t="s">
        <v>56</v>
      </c>
      <c r="AR3932">
        <v>4793</v>
      </c>
      <c r="AS3932" t="s">
        <v>73</v>
      </c>
      <c r="AT3932" t="s">
        <v>213</v>
      </c>
      <c r="AV3932" t="s">
        <v>213</v>
      </c>
      <c r="AX3932">
        <v>510</v>
      </c>
      <c r="AY3932" t="s">
        <v>58</v>
      </c>
      <c r="AZ3932">
        <v>2688</v>
      </c>
      <c r="BA3932">
        <v>11090</v>
      </c>
      <c r="BC3932">
        <v>31540</v>
      </c>
      <c r="BD3932" t="s">
        <v>59</v>
      </c>
    </row>
    <row r="3933" spans="1:56" x14ac:dyDescent="0.25">
      <c r="A3933">
        <v>0</v>
      </c>
      <c r="B3933">
        <v>12</v>
      </c>
      <c r="C3933">
        <v>14</v>
      </c>
      <c r="D3933">
        <v>471051200000</v>
      </c>
      <c r="E3933" t="s">
        <v>3185</v>
      </c>
      <c r="G3933">
        <v>718</v>
      </c>
      <c r="H3933">
        <v>12</v>
      </c>
      <c r="I3933">
        <v>20</v>
      </c>
      <c r="J3933" t="str">
        <f t="shared" si="61"/>
        <v>12-14-2020</v>
      </c>
      <c r="K3933">
        <v>146000</v>
      </c>
      <c r="L3933">
        <v>0</v>
      </c>
      <c r="M3933">
        <v>82</v>
      </c>
      <c r="N3933">
        <v>74</v>
      </c>
      <c r="P3933">
        <v>0.16500000000000001</v>
      </c>
      <c r="U3933">
        <v>0</v>
      </c>
      <c r="V3933">
        <v>0</v>
      </c>
      <c r="Y3933">
        <v>0</v>
      </c>
      <c r="AE3933">
        <v>0</v>
      </c>
      <c r="AP3933" t="s">
        <v>56</v>
      </c>
      <c r="AR3933">
        <v>4793</v>
      </c>
      <c r="AS3933" t="s">
        <v>73</v>
      </c>
      <c r="AT3933" t="s">
        <v>213</v>
      </c>
      <c r="AV3933" t="s">
        <v>213</v>
      </c>
      <c r="AX3933">
        <v>500</v>
      </c>
      <c r="AY3933" t="s">
        <v>58</v>
      </c>
      <c r="AZ3933">
        <v>6718</v>
      </c>
      <c r="BA3933">
        <v>8110</v>
      </c>
      <c r="BC3933">
        <v>0</v>
      </c>
      <c r="BD3933" t="s">
        <v>59</v>
      </c>
    </row>
    <row r="3934" spans="1:56" x14ac:dyDescent="0.25">
      <c r="A3934">
        <v>0</v>
      </c>
      <c r="B3934">
        <v>12</v>
      </c>
      <c r="C3934">
        <v>30</v>
      </c>
      <c r="D3934">
        <v>471131600000</v>
      </c>
      <c r="E3934" t="s">
        <v>3208</v>
      </c>
      <c r="G3934">
        <v>755</v>
      </c>
      <c r="H3934">
        <v>12</v>
      </c>
      <c r="I3934">
        <v>20</v>
      </c>
      <c r="J3934" t="str">
        <f t="shared" si="61"/>
        <v>12-30-2020</v>
      </c>
      <c r="K3934">
        <v>65000</v>
      </c>
      <c r="L3934">
        <v>840</v>
      </c>
      <c r="M3934">
        <v>125</v>
      </c>
      <c r="N3934">
        <v>200</v>
      </c>
      <c r="P3934">
        <v>0</v>
      </c>
      <c r="Q3934">
        <v>1</v>
      </c>
      <c r="R3934">
        <v>1</v>
      </c>
      <c r="S3934">
        <v>9461</v>
      </c>
      <c r="T3934" t="s">
        <v>76</v>
      </c>
      <c r="U3934">
        <v>0</v>
      </c>
      <c r="V3934">
        <v>840</v>
      </c>
      <c r="Y3934">
        <v>0</v>
      </c>
      <c r="AA3934" t="s">
        <v>152</v>
      </c>
      <c r="AB3934" t="s">
        <v>66</v>
      </c>
      <c r="AC3934" t="s">
        <v>67</v>
      </c>
      <c r="AE3934">
        <v>7</v>
      </c>
      <c r="AF3934" t="s">
        <v>81</v>
      </c>
      <c r="AL3934">
        <v>45</v>
      </c>
      <c r="AN3934" t="s">
        <v>92</v>
      </c>
      <c r="AP3934" t="s">
        <v>56</v>
      </c>
      <c r="AR3934">
        <v>4793</v>
      </c>
      <c r="AS3934" t="s">
        <v>73</v>
      </c>
      <c r="AT3934" t="s">
        <v>213</v>
      </c>
      <c r="AV3934" t="s">
        <v>213</v>
      </c>
      <c r="AX3934">
        <v>510</v>
      </c>
      <c r="AY3934" t="s">
        <v>1943</v>
      </c>
      <c r="AZ3934">
        <v>3755</v>
      </c>
      <c r="BA3934">
        <v>19740</v>
      </c>
      <c r="BC3934">
        <v>36060</v>
      </c>
      <c r="BD3934" t="s">
        <v>59</v>
      </c>
    </row>
    <row r="3935" spans="1:56" x14ac:dyDescent="0.25">
      <c r="A3935">
        <v>0</v>
      </c>
      <c r="B3935">
        <v>12</v>
      </c>
      <c r="C3935">
        <v>30</v>
      </c>
      <c r="D3935">
        <v>471131700000</v>
      </c>
      <c r="E3935" t="s">
        <v>105</v>
      </c>
      <c r="G3935">
        <v>755</v>
      </c>
      <c r="H3935">
        <v>12</v>
      </c>
      <c r="I3935">
        <v>20</v>
      </c>
      <c r="J3935" t="str">
        <f t="shared" si="61"/>
        <v>12-30-2020</v>
      </c>
      <c r="K3935">
        <v>65000</v>
      </c>
      <c r="L3935">
        <v>0</v>
      </c>
      <c r="M3935">
        <v>60</v>
      </c>
      <c r="N3935">
        <v>150</v>
      </c>
      <c r="P3935">
        <v>0</v>
      </c>
      <c r="U3935">
        <v>0</v>
      </c>
      <c r="V3935">
        <v>0</v>
      </c>
      <c r="Y3935">
        <v>0</v>
      </c>
      <c r="AE3935">
        <v>0</v>
      </c>
      <c r="AP3935" t="s">
        <v>56</v>
      </c>
      <c r="AR3935">
        <v>4793</v>
      </c>
      <c r="AS3935" t="s">
        <v>73</v>
      </c>
      <c r="AX3935">
        <v>500</v>
      </c>
      <c r="AY3935" t="s">
        <v>58</v>
      </c>
      <c r="AZ3935">
        <v>3755</v>
      </c>
      <c r="BA3935">
        <v>9570</v>
      </c>
      <c r="BC3935">
        <v>0</v>
      </c>
      <c r="BD3935" t="s">
        <v>59</v>
      </c>
    </row>
    <row r="3936" spans="1:56" x14ac:dyDescent="0.25">
      <c r="A3936">
        <v>0</v>
      </c>
      <c r="B3936">
        <v>12</v>
      </c>
      <c r="C3936">
        <v>30</v>
      </c>
      <c r="D3936">
        <v>480022000200</v>
      </c>
      <c r="E3936" t="s">
        <v>125</v>
      </c>
      <c r="G3936">
        <v>753</v>
      </c>
      <c r="H3936">
        <v>12</v>
      </c>
      <c r="I3936">
        <v>20</v>
      </c>
      <c r="J3936" t="str">
        <f t="shared" si="61"/>
        <v>12-30-2020</v>
      </c>
      <c r="K3936">
        <v>242190</v>
      </c>
      <c r="L3936">
        <v>0</v>
      </c>
      <c r="M3936">
        <v>0</v>
      </c>
      <c r="N3936">
        <v>0</v>
      </c>
      <c r="P3936">
        <v>21.527999999999999</v>
      </c>
      <c r="U3936">
        <v>0</v>
      </c>
      <c r="V3936">
        <v>0</v>
      </c>
      <c r="Y3936">
        <v>0</v>
      </c>
      <c r="AE3936">
        <v>0</v>
      </c>
      <c r="AP3936" t="s">
        <v>56</v>
      </c>
      <c r="AR3936">
        <v>0</v>
      </c>
      <c r="AS3936" t="s">
        <v>73</v>
      </c>
      <c r="AX3936">
        <v>110</v>
      </c>
      <c r="AY3936" t="s">
        <v>58</v>
      </c>
      <c r="AZ3936">
        <v>2753</v>
      </c>
      <c r="BA3936">
        <v>265660</v>
      </c>
      <c r="BC3936">
        <v>0</v>
      </c>
      <c r="BD3936" t="s">
        <v>59</v>
      </c>
    </row>
    <row r="3937" spans="1:56" x14ac:dyDescent="0.25">
      <c r="A3937">
        <v>0</v>
      </c>
      <c r="B3937">
        <v>12</v>
      </c>
      <c r="C3937">
        <v>30</v>
      </c>
      <c r="D3937">
        <v>480022000210</v>
      </c>
      <c r="E3937" t="s">
        <v>125</v>
      </c>
      <c r="G3937">
        <v>752</v>
      </c>
      <c r="H3937">
        <v>12</v>
      </c>
      <c r="I3937">
        <v>20</v>
      </c>
      <c r="J3937" t="str">
        <f t="shared" si="61"/>
        <v>12-30-2020</v>
      </c>
      <c r="K3937">
        <v>136653</v>
      </c>
      <c r="L3937">
        <v>0</v>
      </c>
      <c r="M3937">
        <v>0</v>
      </c>
      <c r="N3937">
        <v>0</v>
      </c>
      <c r="P3937">
        <v>12.147</v>
      </c>
      <c r="U3937">
        <v>0</v>
      </c>
      <c r="V3937">
        <v>0</v>
      </c>
      <c r="Y3937">
        <v>0</v>
      </c>
      <c r="AE3937">
        <v>0</v>
      </c>
      <c r="AP3937" t="s">
        <v>56</v>
      </c>
      <c r="AR3937">
        <v>0</v>
      </c>
      <c r="AS3937" t="s">
        <v>73</v>
      </c>
      <c r="AX3937">
        <v>110</v>
      </c>
      <c r="AY3937" t="s">
        <v>58</v>
      </c>
      <c r="AZ3937">
        <v>1752</v>
      </c>
      <c r="BA3937">
        <v>0</v>
      </c>
      <c r="BC3937">
        <v>0</v>
      </c>
      <c r="BD3937" t="s">
        <v>59</v>
      </c>
    </row>
    <row r="3938" spans="1:56" x14ac:dyDescent="0.25">
      <c r="A3938">
        <v>0</v>
      </c>
      <c r="B3938">
        <v>12</v>
      </c>
      <c r="C3938">
        <v>9</v>
      </c>
      <c r="D3938">
        <v>480161900100</v>
      </c>
      <c r="E3938" t="s">
        <v>3313</v>
      </c>
      <c r="G3938">
        <v>708</v>
      </c>
      <c r="H3938">
        <v>12</v>
      </c>
      <c r="I3938">
        <v>20</v>
      </c>
      <c r="J3938" t="str">
        <f t="shared" si="61"/>
        <v>12-09-2020</v>
      </c>
      <c r="K3938">
        <v>157000</v>
      </c>
      <c r="L3938">
        <v>1188</v>
      </c>
      <c r="M3938">
        <v>0</v>
      </c>
      <c r="N3938">
        <v>0</v>
      </c>
      <c r="P3938">
        <v>1</v>
      </c>
      <c r="Q3938">
        <v>1</v>
      </c>
      <c r="R3938">
        <v>1</v>
      </c>
      <c r="S3938">
        <v>9761</v>
      </c>
      <c r="T3938" t="s">
        <v>76</v>
      </c>
      <c r="U3938">
        <v>3</v>
      </c>
      <c r="V3938">
        <v>1188</v>
      </c>
      <c r="W3938" t="s">
        <v>71</v>
      </c>
      <c r="X3938" t="s">
        <v>63</v>
      </c>
      <c r="Y3938">
        <v>624</v>
      </c>
      <c r="Z3938" t="s">
        <v>64</v>
      </c>
      <c r="AA3938" t="s">
        <v>208</v>
      </c>
      <c r="AB3938" t="s">
        <v>137</v>
      </c>
      <c r="AC3938" t="s">
        <v>67</v>
      </c>
      <c r="AE3938">
        <v>11</v>
      </c>
      <c r="AF3938" t="s">
        <v>102</v>
      </c>
      <c r="AG3938" t="s">
        <v>69</v>
      </c>
      <c r="AK3938" t="s">
        <v>71</v>
      </c>
      <c r="AL3938">
        <v>30</v>
      </c>
      <c r="AN3938" t="s">
        <v>138</v>
      </c>
      <c r="AP3938" t="s">
        <v>56</v>
      </c>
      <c r="AR3938">
        <v>0</v>
      </c>
      <c r="AS3938" t="s">
        <v>73</v>
      </c>
      <c r="AT3938" t="s">
        <v>74</v>
      </c>
      <c r="AV3938" t="s">
        <v>74</v>
      </c>
      <c r="AX3938">
        <v>510</v>
      </c>
      <c r="AY3938" t="s">
        <v>58</v>
      </c>
      <c r="AZ3938">
        <v>4708</v>
      </c>
      <c r="BA3938">
        <v>15400</v>
      </c>
      <c r="BC3938">
        <v>106310</v>
      </c>
      <c r="BD3938" t="s">
        <v>59</v>
      </c>
    </row>
    <row r="3939" spans="1:56" x14ac:dyDescent="0.25">
      <c r="A3939">
        <v>0</v>
      </c>
      <c r="B3939">
        <v>12</v>
      </c>
      <c r="C3939">
        <v>9</v>
      </c>
      <c r="D3939">
        <v>480161900110</v>
      </c>
      <c r="E3939" t="s">
        <v>427</v>
      </c>
      <c r="G3939">
        <v>708</v>
      </c>
      <c r="H3939">
        <v>12</v>
      </c>
      <c r="I3939">
        <v>20</v>
      </c>
      <c r="J3939" t="str">
        <f t="shared" si="61"/>
        <v>12-09-2020</v>
      </c>
      <c r="K3939">
        <v>157000</v>
      </c>
      <c r="L3939">
        <v>0</v>
      </c>
      <c r="M3939">
        <v>0</v>
      </c>
      <c r="N3939">
        <v>0</v>
      </c>
      <c r="P3939">
        <v>0.27900000000000003</v>
      </c>
      <c r="U3939">
        <v>0</v>
      </c>
      <c r="V3939">
        <v>0</v>
      </c>
      <c r="Y3939">
        <v>0</v>
      </c>
      <c r="AE3939">
        <v>0</v>
      </c>
      <c r="AP3939" t="s">
        <v>56</v>
      </c>
      <c r="AR3939">
        <v>0</v>
      </c>
      <c r="AS3939" t="s">
        <v>73</v>
      </c>
      <c r="AX3939">
        <v>510</v>
      </c>
      <c r="AY3939" t="s">
        <v>58</v>
      </c>
      <c r="AZ3939">
        <v>1708</v>
      </c>
      <c r="BA3939">
        <v>0</v>
      </c>
      <c r="BC3939">
        <v>0</v>
      </c>
      <c r="BD3939" t="s">
        <v>59</v>
      </c>
    </row>
    <row r="3940" spans="1:56" x14ac:dyDescent="0.25">
      <c r="A3940">
        <v>0</v>
      </c>
      <c r="B3940">
        <v>12</v>
      </c>
      <c r="C3940">
        <v>11</v>
      </c>
      <c r="D3940">
        <v>480281400100</v>
      </c>
      <c r="E3940" t="s">
        <v>3348</v>
      </c>
      <c r="G3940">
        <v>713</v>
      </c>
      <c r="H3940">
        <v>12</v>
      </c>
      <c r="I3940">
        <v>20</v>
      </c>
      <c r="J3940" t="str">
        <f t="shared" si="61"/>
        <v>12-11-2020</v>
      </c>
      <c r="K3940">
        <v>115000</v>
      </c>
      <c r="L3940">
        <v>0</v>
      </c>
      <c r="M3940">
        <v>0</v>
      </c>
      <c r="N3940">
        <v>0</v>
      </c>
      <c r="P3940">
        <v>5.0010000000000003</v>
      </c>
      <c r="U3940">
        <v>0</v>
      </c>
      <c r="V3940">
        <v>0</v>
      </c>
      <c r="Y3940">
        <v>0</v>
      </c>
      <c r="AE3940">
        <v>0</v>
      </c>
      <c r="AP3940" t="s">
        <v>56</v>
      </c>
      <c r="AR3940">
        <v>0</v>
      </c>
      <c r="AS3940" t="s">
        <v>73</v>
      </c>
      <c r="AT3940" t="s">
        <v>74</v>
      </c>
      <c r="AV3940" t="s">
        <v>74</v>
      </c>
      <c r="AX3940">
        <v>111</v>
      </c>
      <c r="AY3940" t="s">
        <v>58</v>
      </c>
      <c r="AZ3940">
        <v>1713</v>
      </c>
      <c r="BA3940">
        <v>0</v>
      </c>
      <c r="BC3940">
        <v>0</v>
      </c>
      <c r="BD3940" t="s">
        <v>59</v>
      </c>
    </row>
    <row r="3941" spans="1:56" x14ac:dyDescent="0.25">
      <c r="A3941">
        <v>0</v>
      </c>
      <c r="B3941">
        <v>12</v>
      </c>
      <c r="C3941">
        <v>3</v>
      </c>
      <c r="D3941">
        <v>490431000000</v>
      </c>
      <c r="E3941" t="s">
        <v>3404</v>
      </c>
      <c r="G3941">
        <v>689</v>
      </c>
      <c r="H3941">
        <v>12</v>
      </c>
      <c r="I3941">
        <v>20</v>
      </c>
      <c r="J3941" t="str">
        <f t="shared" si="61"/>
        <v>12-03-2020</v>
      </c>
      <c r="K3941">
        <v>80000</v>
      </c>
      <c r="L3941">
        <v>912</v>
      </c>
      <c r="M3941">
        <v>66</v>
      </c>
      <c r="N3941">
        <v>132</v>
      </c>
      <c r="P3941">
        <v>0</v>
      </c>
      <c r="Q3941">
        <v>1</v>
      </c>
      <c r="R3941" t="s">
        <v>116</v>
      </c>
      <c r="S3941" t="s">
        <v>224</v>
      </c>
      <c r="T3941" t="s">
        <v>76</v>
      </c>
      <c r="U3941">
        <v>0</v>
      </c>
      <c r="V3941">
        <v>720</v>
      </c>
      <c r="X3941" t="s">
        <v>63</v>
      </c>
      <c r="Y3941">
        <v>576</v>
      </c>
      <c r="Z3941" t="s">
        <v>64</v>
      </c>
      <c r="AA3941" t="s">
        <v>96</v>
      </c>
      <c r="AB3941" t="s">
        <v>66</v>
      </c>
      <c r="AC3941" t="s">
        <v>67</v>
      </c>
      <c r="AE3941">
        <v>6</v>
      </c>
      <c r="AF3941" t="s">
        <v>81</v>
      </c>
      <c r="AK3941" t="s">
        <v>71</v>
      </c>
      <c r="AL3941">
        <v>45</v>
      </c>
      <c r="AN3941" t="s">
        <v>82</v>
      </c>
      <c r="AP3941" t="s">
        <v>56</v>
      </c>
      <c r="AR3941">
        <v>4919</v>
      </c>
      <c r="AS3941" t="s">
        <v>73</v>
      </c>
      <c r="AT3941" t="s">
        <v>213</v>
      </c>
      <c r="AV3941" t="s">
        <v>74</v>
      </c>
      <c r="AX3941">
        <v>510</v>
      </c>
      <c r="AY3941" t="s">
        <v>3405</v>
      </c>
      <c r="AZ3941">
        <v>5689</v>
      </c>
      <c r="BA3941">
        <v>8710</v>
      </c>
      <c r="BC3941">
        <v>52340</v>
      </c>
      <c r="BD3941" t="s">
        <v>59</v>
      </c>
    </row>
    <row r="3942" spans="1:56" x14ac:dyDescent="0.25">
      <c r="A3942">
        <v>0</v>
      </c>
      <c r="B3942">
        <v>12</v>
      </c>
      <c r="C3942">
        <v>7</v>
      </c>
      <c r="D3942">
        <v>490511100000</v>
      </c>
      <c r="E3942" t="s">
        <v>3433</v>
      </c>
      <c r="G3942">
        <v>700</v>
      </c>
      <c r="H3942">
        <v>12</v>
      </c>
      <c r="I3942">
        <v>20</v>
      </c>
      <c r="J3942" t="str">
        <f t="shared" si="61"/>
        <v>12-07-2020</v>
      </c>
      <c r="K3942">
        <v>310379</v>
      </c>
      <c r="L3942">
        <v>0</v>
      </c>
      <c r="M3942">
        <v>80</v>
      </c>
      <c r="N3942">
        <v>158</v>
      </c>
      <c r="P3942">
        <v>0</v>
      </c>
      <c r="U3942">
        <v>0</v>
      </c>
      <c r="V3942">
        <v>0</v>
      </c>
      <c r="Y3942">
        <v>0</v>
      </c>
      <c r="AE3942">
        <v>0</v>
      </c>
      <c r="AF3942" t="s">
        <v>81</v>
      </c>
      <c r="AR3942">
        <v>7491</v>
      </c>
      <c r="AX3942">
        <v>452</v>
      </c>
      <c r="AY3942" t="s">
        <v>58</v>
      </c>
      <c r="AZ3942">
        <v>2700</v>
      </c>
      <c r="BA3942">
        <v>8970</v>
      </c>
      <c r="BC3942">
        <v>25230</v>
      </c>
      <c r="BD3942" t="s">
        <v>59</v>
      </c>
    </row>
    <row r="3943" spans="1:56" x14ac:dyDescent="0.25">
      <c r="A3943">
        <v>0</v>
      </c>
      <c r="B3943">
        <v>12</v>
      </c>
      <c r="C3943">
        <v>4</v>
      </c>
      <c r="D3943">
        <v>490830000000</v>
      </c>
      <c r="E3943" t="s">
        <v>3504</v>
      </c>
      <c r="G3943">
        <v>695</v>
      </c>
      <c r="H3943">
        <v>12</v>
      </c>
      <c r="I3943">
        <v>20</v>
      </c>
      <c r="J3943" t="str">
        <f t="shared" si="61"/>
        <v>12-04-2020</v>
      </c>
      <c r="K3943">
        <v>289900</v>
      </c>
      <c r="L3943">
        <v>2284</v>
      </c>
      <c r="M3943">
        <v>115</v>
      </c>
      <c r="N3943">
        <v>145</v>
      </c>
      <c r="P3943">
        <v>0</v>
      </c>
      <c r="Q3943">
        <v>2</v>
      </c>
      <c r="R3943">
        <v>2</v>
      </c>
      <c r="S3943">
        <v>41</v>
      </c>
      <c r="T3943" t="s">
        <v>274</v>
      </c>
      <c r="U3943">
        <v>4</v>
      </c>
      <c r="V3943">
        <v>950</v>
      </c>
      <c r="W3943" t="s">
        <v>71</v>
      </c>
      <c r="X3943" t="s">
        <v>63</v>
      </c>
      <c r="Y3943">
        <v>624</v>
      </c>
      <c r="Z3943" t="s">
        <v>64</v>
      </c>
      <c r="AA3943" t="s">
        <v>65</v>
      </c>
      <c r="AB3943" t="s">
        <v>66</v>
      </c>
      <c r="AC3943" t="s">
        <v>67</v>
      </c>
      <c r="AE3943">
        <v>7</v>
      </c>
      <c r="AF3943" t="s">
        <v>68</v>
      </c>
      <c r="AG3943" t="s">
        <v>69</v>
      </c>
      <c r="AI3943" t="s">
        <v>70</v>
      </c>
      <c r="AK3943" t="s">
        <v>71</v>
      </c>
      <c r="AL3943">
        <v>9</v>
      </c>
      <c r="AN3943" t="s">
        <v>310</v>
      </c>
      <c r="AP3943" t="s">
        <v>56</v>
      </c>
      <c r="AR3943">
        <v>4916</v>
      </c>
      <c r="AS3943" t="s">
        <v>73</v>
      </c>
      <c r="AT3943" t="s">
        <v>213</v>
      </c>
      <c r="AV3943" t="s">
        <v>213</v>
      </c>
      <c r="AX3943">
        <v>510</v>
      </c>
      <c r="AY3943" t="s">
        <v>848</v>
      </c>
      <c r="AZ3943">
        <v>4695</v>
      </c>
      <c r="BA3943">
        <v>13510</v>
      </c>
      <c r="BC3943">
        <v>219510</v>
      </c>
      <c r="BD3943" t="s">
        <v>59</v>
      </c>
    </row>
    <row r="3944" spans="1:56" x14ac:dyDescent="0.25">
      <c r="A3944">
        <v>0</v>
      </c>
      <c r="B3944">
        <v>12</v>
      </c>
      <c r="C3944">
        <v>8</v>
      </c>
      <c r="D3944">
        <v>490940000000</v>
      </c>
      <c r="E3944" t="s">
        <v>3510</v>
      </c>
      <c r="G3944">
        <v>704</v>
      </c>
      <c r="H3944">
        <v>12</v>
      </c>
      <c r="I3944">
        <v>20</v>
      </c>
      <c r="J3944" t="str">
        <f t="shared" si="61"/>
        <v>12-08-2020</v>
      </c>
      <c r="K3944">
        <v>278900</v>
      </c>
      <c r="L3944">
        <v>4480</v>
      </c>
      <c r="M3944">
        <v>96</v>
      </c>
      <c r="N3944">
        <v>51</v>
      </c>
      <c r="P3944">
        <v>0.60899999999999999</v>
      </c>
      <c r="Q3944" t="s">
        <v>115</v>
      </c>
      <c r="R3944">
        <v>4</v>
      </c>
      <c r="S3944" t="s">
        <v>109</v>
      </c>
      <c r="T3944" t="s">
        <v>2192</v>
      </c>
      <c r="U3944">
        <v>0</v>
      </c>
      <c r="V3944">
        <v>0</v>
      </c>
      <c r="X3944" t="s">
        <v>63</v>
      </c>
      <c r="Y3944">
        <v>1080</v>
      </c>
      <c r="Z3944" t="s">
        <v>64</v>
      </c>
      <c r="AA3944" t="s">
        <v>785</v>
      </c>
      <c r="AB3944" t="s">
        <v>66</v>
      </c>
      <c r="AC3944" t="s">
        <v>67</v>
      </c>
      <c r="AE3944">
        <v>9</v>
      </c>
      <c r="AF3944" t="s">
        <v>88</v>
      </c>
      <c r="AI3944" t="s">
        <v>70</v>
      </c>
      <c r="AK3944" t="s">
        <v>225</v>
      </c>
      <c r="AL3944">
        <v>35</v>
      </c>
      <c r="AN3944" t="s">
        <v>310</v>
      </c>
      <c r="AP3944" t="s">
        <v>56</v>
      </c>
      <c r="AR3944">
        <v>4919</v>
      </c>
      <c r="AS3944" t="s">
        <v>73</v>
      </c>
      <c r="AT3944" t="s">
        <v>213</v>
      </c>
      <c r="AV3944" t="s">
        <v>74</v>
      </c>
      <c r="AX3944">
        <v>510</v>
      </c>
      <c r="AY3944" t="s">
        <v>58</v>
      </c>
      <c r="AZ3944">
        <v>2704</v>
      </c>
      <c r="BA3944">
        <v>22230</v>
      </c>
      <c r="BC3944">
        <v>259660</v>
      </c>
      <c r="BD3944" t="s">
        <v>59</v>
      </c>
    </row>
    <row r="3945" spans="1:56" x14ac:dyDescent="0.25">
      <c r="A3945">
        <v>0</v>
      </c>
      <c r="B3945">
        <v>12</v>
      </c>
      <c r="C3945">
        <v>8</v>
      </c>
      <c r="D3945">
        <v>491240000000</v>
      </c>
      <c r="E3945" t="s">
        <v>3515</v>
      </c>
      <c r="G3945">
        <v>706</v>
      </c>
      <c r="H3945">
        <v>12</v>
      </c>
      <c r="I3945">
        <v>20</v>
      </c>
      <c r="J3945" t="str">
        <f t="shared" si="61"/>
        <v>12-08-2020</v>
      </c>
      <c r="K3945">
        <v>1220000</v>
      </c>
      <c r="L3945">
        <v>0</v>
      </c>
      <c r="M3945">
        <v>241</v>
      </c>
      <c r="N3945">
        <v>335</v>
      </c>
      <c r="P3945">
        <v>1.4551000000000001</v>
      </c>
      <c r="U3945">
        <v>0</v>
      </c>
      <c r="V3945">
        <v>0</v>
      </c>
      <c r="Y3945">
        <v>0</v>
      </c>
      <c r="AE3945">
        <v>0</v>
      </c>
      <c r="AR3945">
        <v>7491</v>
      </c>
      <c r="AX3945">
        <v>422</v>
      </c>
      <c r="AY3945" t="s">
        <v>3516</v>
      </c>
      <c r="AZ3945">
        <v>3706</v>
      </c>
      <c r="BA3945">
        <v>19940</v>
      </c>
      <c r="BC3945">
        <v>355800</v>
      </c>
      <c r="BD3945" t="s">
        <v>59</v>
      </c>
    </row>
    <row r="3946" spans="1:56" x14ac:dyDescent="0.25">
      <c r="A3946">
        <v>0</v>
      </c>
      <c r="B3946">
        <v>12</v>
      </c>
      <c r="C3946">
        <v>18</v>
      </c>
      <c r="D3946">
        <v>500290600100</v>
      </c>
      <c r="E3946" t="s">
        <v>3627</v>
      </c>
      <c r="G3946">
        <v>729</v>
      </c>
      <c r="H3946">
        <v>12</v>
      </c>
      <c r="I3946">
        <v>20</v>
      </c>
      <c r="J3946" t="str">
        <f t="shared" si="61"/>
        <v>12-18-2020</v>
      </c>
      <c r="K3946">
        <v>180000</v>
      </c>
      <c r="L3946">
        <v>2592</v>
      </c>
      <c r="M3946">
        <v>0</v>
      </c>
      <c r="N3946">
        <v>0</v>
      </c>
      <c r="P3946">
        <v>2.1320000000000001</v>
      </c>
      <c r="Q3946">
        <v>2</v>
      </c>
      <c r="R3946">
        <v>1</v>
      </c>
      <c r="S3946">
        <v>9172</v>
      </c>
      <c r="T3946" t="s">
        <v>86</v>
      </c>
      <c r="U3946">
        <v>2</v>
      </c>
      <c r="V3946">
        <v>1362</v>
      </c>
      <c r="X3946" t="s">
        <v>63</v>
      </c>
      <c r="Y3946">
        <v>624</v>
      </c>
      <c r="Z3946" t="s">
        <v>64</v>
      </c>
      <c r="AA3946" t="s">
        <v>743</v>
      </c>
      <c r="AB3946" t="s">
        <v>66</v>
      </c>
      <c r="AC3946" t="s">
        <v>77</v>
      </c>
      <c r="AE3946">
        <v>9</v>
      </c>
      <c r="AF3946" t="s">
        <v>88</v>
      </c>
      <c r="AK3946" t="s">
        <v>71</v>
      </c>
      <c r="AL3946">
        <v>45</v>
      </c>
      <c r="AN3946" t="s">
        <v>82</v>
      </c>
      <c r="AP3946" t="s">
        <v>56</v>
      </c>
      <c r="AR3946">
        <v>0</v>
      </c>
      <c r="AS3946" t="s">
        <v>174</v>
      </c>
      <c r="AT3946" t="s">
        <v>74</v>
      </c>
      <c r="AV3946" t="s">
        <v>74</v>
      </c>
      <c r="AX3946">
        <v>510</v>
      </c>
      <c r="AY3946" t="s">
        <v>58</v>
      </c>
      <c r="AZ3946">
        <v>2729</v>
      </c>
      <c r="BA3946">
        <v>17740</v>
      </c>
      <c r="BC3946">
        <v>140600</v>
      </c>
      <c r="BD3946" t="s">
        <v>59</v>
      </c>
    </row>
    <row r="3947" spans="1:56" x14ac:dyDescent="0.25">
      <c r="A3947">
        <v>0</v>
      </c>
      <c r="B3947">
        <v>12</v>
      </c>
      <c r="C3947">
        <v>23</v>
      </c>
      <c r="D3947">
        <v>500301500100</v>
      </c>
      <c r="E3947" t="s">
        <v>3629</v>
      </c>
      <c r="G3947">
        <v>741</v>
      </c>
      <c r="H3947">
        <v>12</v>
      </c>
      <c r="I3947">
        <v>20</v>
      </c>
      <c r="J3947" t="str">
        <f t="shared" si="61"/>
        <v>12-23-2020</v>
      </c>
      <c r="K3947">
        <v>275000</v>
      </c>
      <c r="L3947">
        <v>1630</v>
      </c>
      <c r="M3947">
        <v>0</v>
      </c>
      <c r="N3947">
        <v>0</v>
      </c>
      <c r="P3947">
        <v>2.0659999999999998</v>
      </c>
      <c r="Q3947">
        <v>1</v>
      </c>
      <c r="R3947">
        <v>1</v>
      </c>
      <c r="S3947">
        <v>9671</v>
      </c>
      <c r="T3947" t="s">
        <v>86</v>
      </c>
      <c r="U3947">
        <v>0</v>
      </c>
      <c r="V3947">
        <v>1630</v>
      </c>
      <c r="X3947" t="s">
        <v>63</v>
      </c>
      <c r="Y3947">
        <v>650</v>
      </c>
      <c r="Z3947" t="s">
        <v>64</v>
      </c>
      <c r="AA3947" t="s">
        <v>702</v>
      </c>
      <c r="AB3947" t="s">
        <v>66</v>
      </c>
      <c r="AC3947" t="s">
        <v>77</v>
      </c>
      <c r="AE3947">
        <v>6</v>
      </c>
      <c r="AF3947" t="s">
        <v>102</v>
      </c>
      <c r="AG3947" t="s">
        <v>69</v>
      </c>
      <c r="AK3947" t="s">
        <v>71</v>
      </c>
      <c r="AL3947">
        <v>35</v>
      </c>
      <c r="AN3947" t="s">
        <v>72</v>
      </c>
      <c r="AP3947" t="s">
        <v>56</v>
      </c>
      <c r="AR3947">
        <v>0</v>
      </c>
      <c r="AS3947" t="s">
        <v>73</v>
      </c>
      <c r="AT3947" t="s">
        <v>74</v>
      </c>
      <c r="AV3947" t="s">
        <v>74</v>
      </c>
      <c r="AX3947">
        <v>510</v>
      </c>
      <c r="AY3947" t="s">
        <v>58</v>
      </c>
      <c r="AZ3947">
        <v>2741</v>
      </c>
      <c r="BA3947">
        <v>17460</v>
      </c>
      <c r="BC3947">
        <v>133740</v>
      </c>
      <c r="BD3947" t="s">
        <v>59</v>
      </c>
    </row>
    <row r="3948" spans="1:56" x14ac:dyDescent="0.25">
      <c r="A3948">
        <v>0</v>
      </c>
      <c r="B3948">
        <v>12</v>
      </c>
      <c r="C3948">
        <v>14</v>
      </c>
      <c r="D3948">
        <v>530271600200</v>
      </c>
      <c r="E3948" t="s">
        <v>3700</v>
      </c>
      <c r="G3948">
        <v>721</v>
      </c>
      <c r="H3948">
        <v>12</v>
      </c>
      <c r="I3948">
        <v>20</v>
      </c>
      <c r="J3948" t="str">
        <f t="shared" si="61"/>
        <v>12-14-2020</v>
      </c>
      <c r="K3948">
        <v>461000</v>
      </c>
      <c r="L3948">
        <v>2390</v>
      </c>
      <c r="M3948">
        <v>0</v>
      </c>
      <c r="N3948">
        <v>0</v>
      </c>
      <c r="P3948">
        <v>3</v>
      </c>
      <c r="Q3948">
        <v>1</v>
      </c>
      <c r="R3948">
        <v>2</v>
      </c>
      <c r="S3948">
        <v>141</v>
      </c>
      <c r="T3948" t="s">
        <v>86</v>
      </c>
      <c r="U3948">
        <v>3</v>
      </c>
      <c r="V3948">
        <v>2390</v>
      </c>
      <c r="X3948" t="s">
        <v>63</v>
      </c>
      <c r="Y3948">
        <v>900</v>
      </c>
      <c r="Z3948" t="s">
        <v>64</v>
      </c>
      <c r="AA3948" t="s">
        <v>65</v>
      </c>
      <c r="AB3948" t="s">
        <v>66</v>
      </c>
      <c r="AC3948" t="s">
        <v>77</v>
      </c>
      <c r="AE3948">
        <v>6</v>
      </c>
      <c r="AF3948" t="s">
        <v>68</v>
      </c>
      <c r="AG3948" t="s">
        <v>69</v>
      </c>
      <c r="AK3948" t="s">
        <v>71</v>
      </c>
      <c r="AL3948">
        <v>2</v>
      </c>
      <c r="AN3948" t="s">
        <v>158</v>
      </c>
      <c r="AP3948" t="s">
        <v>56</v>
      </c>
      <c r="AR3948">
        <v>0</v>
      </c>
      <c r="AS3948" t="s">
        <v>73</v>
      </c>
      <c r="AX3948">
        <v>510</v>
      </c>
      <c r="AY3948" t="s">
        <v>58</v>
      </c>
      <c r="AZ3948">
        <v>2721</v>
      </c>
      <c r="BA3948">
        <v>21140</v>
      </c>
      <c r="BC3948">
        <v>363540</v>
      </c>
      <c r="BD3948" t="s">
        <v>59</v>
      </c>
    </row>
    <row r="3949" spans="1:56" x14ac:dyDescent="0.25">
      <c r="A3949">
        <v>0</v>
      </c>
      <c r="B3949">
        <v>12</v>
      </c>
      <c r="C3949">
        <v>15</v>
      </c>
      <c r="D3949">
        <v>530330600100</v>
      </c>
      <c r="E3949" t="s">
        <v>3716</v>
      </c>
      <c r="G3949">
        <v>722</v>
      </c>
      <c r="H3949">
        <v>12</v>
      </c>
      <c r="I3949">
        <v>20</v>
      </c>
      <c r="J3949" t="str">
        <f t="shared" si="61"/>
        <v>12-15-2020</v>
      </c>
      <c r="K3949">
        <v>180000</v>
      </c>
      <c r="L3949">
        <v>1580</v>
      </c>
      <c r="M3949">
        <v>0</v>
      </c>
      <c r="N3949">
        <v>0</v>
      </c>
      <c r="P3949">
        <v>1.5</v>
      </c>
      <c r="Q3949">
        <v>1</v>
      </c>
      <c r="R3949">
        <v>1</v>
      </c>
      <c r="S3949">
        <v>9741</v>
      </c>
      <c r="T3949" t="s">
        <v>86</v>
      </c>
      <c r="U3949">
        <v>0</v>
      </c>
      <c r="V3949">
        <v>1468</v>
      </c>
      <c r="W3949" t="s">
        <v>71</v>
      </c>
      <c r="X3949" t="s">
        <v>63</v>
      </c>
      <c r="Y3949">
        <v>616</v>
      </c>
      <c r="Z3949" t="s">
        <v>64</v>
      </c>
      <c r="AA3949" t="s">
        <v>208</v>
      </c>
      <c r="AB3949" t="s">
        <v>66</v>
      </c>
      <c r="AC3949" t="s">
        <v>77</v>
      </c>
      <c r="AE3949">
        <v>10</v>
      </c>
      <c r="AF3949" t="s">
        <v>88</v>
      </c>
      <c r="AK3949" t="s">
        <v>71</v>
      </c>
      <c r="AL3949">
        <v>30</v>
      </c>
      <c r="AN3949" t="s">
        <v>82</v>
      </c>
      <c r="AP3949" t="s">
        <v>56</v>
      </c>
      <c r="AR3949">
        <v>0</v>
      </c>
      <c r="AS3949" t="s">
        <v>73</v>
      </c>
      <c r="AT3949" t="s">
        <v>74</v>
      </c>
      <c r="AV3949" t="s">
        <v>74</v>
      </c>
      <c r="AX3949">
        <v>510</v>
      </c>
      <c r="AY3949" t="s">
        <v>58</v>
      </c>
      <c r="AZ3949">
        <v>3722</v>
      </c>
      <c r="BA3949">
        <v>16200</v>
      </c>
      <c r="BC3949">
        <v>147540</v>
      </c>
      <c r="BD3949" t="s">
        <v>59</v>
      </c>
    </row>
    <row r="3950" spans="1:56" x14ac:dyDescent="0.25">
      <c r="A3950">
        <v>0</v>
      </c>
      <c r="B3950">
        <v>12</v>
      </c>
      <c r="C3950">
        <v>7</v>
      </c>
      <c r="D3950">
        <v>550421500700</v>
      </c>
      <c r="E3950" t="s">
        <v>3734</v>
      </c>
      <c r="G3950">
        <v>702</v>
      </c>
      <c r="H3950">
        <v>12</v>
      </c>
      <c r="I3950">
        <v>20</v>
      </c>
      <c r="J3950" t="str">
        <f t="shared" si="61"/>
        <v>12-07-2020</v>
      </c>
      <c r="K3950">
        <v>15000</v>
      </c>
      <c r="L3950">
        <v>0</v>
      </c>
      <c r="M3950">
        <v>0</v>
      </c>
      <c r="N3950">
        <v>0</v>
      </c>
      <c r="P3950">
        <v>2</v>
      </c>
      <c r="U3950">
        <v>0</v>
      </c>
      <c r="V3950">
        <v>0</v>
      </c>
      <c r="Y3950">
        <v>0</v>
      </c>
      <c r="AE3950">
        <v>0</v>
      </c>
      <c r="AP3950" t="s">
        <v>56</v>
      </c>
      <c r="AR3950">
        <v>0</v>
      </c>
      <c r="AS3950" t="s">
        <v>73</v>
      </c>
      <c r="AX3950">
        <v>110</v>
      </c>
      <c r="AY3950" t="s">
        <v>58</v>
      </c>
      <c r="AZ3950">
        <v>1702</v>
      </c>
      <c r="BA3950">
        <v>0</v>
      </c>
      <c r="BC3950">
        <v>0</v>
      </c>
      <c r="BD3950" t="s">
        <v>59</v>
      </c>
    </row>
    <row r="3951" spans="1:56" x14ac:dyDescent="0.25">
      <c r="A3951">
        <v>0</v>
      </c>
      <c r="B3951">
        <v>12</v>
      </c>
      <c r="C3951">
        <v>21</v>
      </c>
      <c r="D3951">
        <v>560501100000</v>
      </c>
      <c r="E3951" t="s">
        <v>3747</v>
      </c>
      <c r="G3951">
        <v>736</v>
      </c>
      <c r="H3951">
        <v>12</v>
      </c>
      <c r="I3951">
        <v>20</v>
      </c>
      <c r="J3951" t="str">
        <f t="shared" si="61"/>
        <v>12-21-2020</v>
      </c>
      <c r="K3951">
        <v>97500</v>
      </c>
      <c r="L3951">
        <v>2057</v>
      </c>
      <c r="M3951">
        <v>66</v>
      </c>
      <c r="N3951">
        <v>132</v>
      </c>
      <c r="P3951">
        <v>0</v>
      </c>
      <c r="Q3951">
        <v>2</v>
      </c>
      <c r="R3951" t="s">
        <v>116</v>
      </c>
      <c r="S3951" t="s">
        <v>811</v>
      </c>
      <c r="T3951" t="s">
        <v>112</v>
      </c>
      <c r="U3951">
        <v>4</v>
      </c>
      <c r="V3951">
        <v>0</v>
      </c>
      <c r="X3951" t="s">
        <v>63</v>
      </c>
      <c r="Y3951">
        <v>672</v>
      </c>
      <c r="Z3951" t="s">
        <v>64</v>
      </c>
      <c r="AA3951" t="s">
        <v>152</v>
      </c>
      <c r="AB3951" t="s">
        <v>66</v>
      </c>
      <c r="AC3951" t="s">
        <v>67</v>
      </c>
      <c r="AE3951">
        <v>8</v>
      </c>
      <c r="AF3951" t="s">
        <v>309</v>
      </c>
      <c r="AK3951" t="s">
        <v>71</v>
      </c>
      <c r="AL3951">
        <v>45</v>
      </c>
      <c r="AN3951" t="s">
        <v>138</v>
      </c>
      <c r="AP3951" t="s">
        <v>56</v>
      </c>
      <c r="AR3951">
        <v>5616</v>
      </c>
      <c r="AS3951" t="s">
        <v>73</v>
      </c>
      <c r="AT3951" t="s">
        <v>213</v>
      </c>
      <c r="AV3951" t="s">
        <v>213</v>
      </c>
      <c r="AX3951">
        <v>530</v>
      </c>
      <c r="AY3951" t="s">
        <v>58</v>
      </c>
      <c r="AZ3951">
        <v>3736</v>
      </c>
      <c r="BA3951">
        <v>8710</v>
      </c>
      <c r="BC3951">
        <v>105060</v>
      </c>
      <c r="BD3951" t="s">
        <v>59</v>
      </c>
    </row>
    <row r="3952" spans="1:56" x14ac:dyDescent="0.25">
      <c r="A3952">
        <v>0</v>
      </c>
      <c r="B3952">
        <v>12</v>
      </c>
      <c r="C3952">
        <v>2</v>
      </c>
      <c r="D3952">
        <v>560691400100</v>
      </c>
      <c r="E3952" t="s">
        <v>3796</v>
      </c>
      <c r="G3952">
        <v>696</v>
      </c>
      <c r="H3952">
        <v>12</v>
      </c>
      <c r="I3952">
        <v>20</v>
      </c>
      <c r="J3952" t="str">
        <f t="shared" si="61"/>
        <v>12-02-2020</v>
      </c>
      <c r="K3952">
        <v>947208</v>
      </c>
      <c r="L3952">
        <v>0</v>
      </c>
      <c r="M3952">
        <v>0</v>
      </c>
      <c r="N3952">
        <v>0</v>
      </c>
      <c r="P3952">
        <v>0.5</v>
      </c>
      <c r="U3952">
        <v>0</v>
      </c>
      <c r="V3952">
        <v>0</v>
      </c>
      <c r="Y3952">
        <v>0</v>
      </c>
      <c r="AE3952">
        <v>0</v>
      </c>
      <c r="AF3952" t="s">
        <v>81</v>
      </c>
      <c r="AR3952">
        <v>7561</v>
      </c>
      <c r="AX3952">
        <v>420</v>
      </c>
      <c r="AY3952" t="s">
        <v>3797</v>
      </c>
      <c r="AZ3952">
        <v>3696</v>
      </c>
      <c r="BA3952">
        <v>24800</v>
      </c>
      <c r="BC3952">
        <v>170600</v>
      </c>
      <c r="BD3952" t="s">
        <v>59</v>
      </c>
    </row>
    <row r="3953" spans="1:56" x14ac:dyDescent="0.25">
      <c r="A3953">
        <v>0</v>
      </c>
      <c r="B3953">
        <v>12</v>
      </c>
      <c r="C3953">
        <v>15</v>
      </c>
      <c r="D3953">
        <v>562140000000</v>
      </c>
      <c r="E3953" t="s">
        <v>681</v>
      </c>
      <c r="G3953">
        <v>723</v>
      </c>
      <c r="H3953">
        <v>12</v>
      </c>
      <c r="I3953">
        <v>20</v>
      </c>
      <c r="J3953" t="str">
        <f t="shared" si="61"/>
        <v>12-15-2020</v>
      </c>
      <c r="K3953">
        <v>15000</v>
      </c>
      <c r="L3953">
        <v>0</v>
      </c>
      <c r="M3953">
        <v>130</v>
      </c>
      <c r="N3953">
        <v>0</v>
      </c>
      <c r="P3953">
        <v>1.0840000000000001</v>
      </c>
      <c r="U3953">
        <v>0</v>
      </c>
      <c r="V3953">
        <v>0</v>
      </c>
      <c r="Y3953">
        <v>0</v>
      </c>
      <c r="AE3953">
        <v>0</v>
      </c>
      <c r="AR3953">
        <v>7561</v>
      </c>
      <c r="AS3953" t="s">
        <v>144</v>
      </c>
      <c r="AX3953">
        <v>400</v>
      </c>
      <c r="AY3953" t="s">
        <v>58</v>
      </c>
      <c r="AZ3953">
        <v>1723</v>
      </c>
      <c r="BA3953">
        <v>0</v>
      </c>
      <c r="BC3953">
        <v>0</v>
      </c>
      <c r="BD3953" t="s">
        <v>59</v>
      </c>
    </row>
    <row r="3954" spans="1:56" x14ac:dyDescent="0.25">
      <c r="A3954">
        <v>0</v>
      </c>
      <c r="B3954">
        <v>12</v>
      </c>
      <c r="C3954">
        <v>11</v>
      </c>
      <c r="D3954">
        <v>590181500000</v>
      </c>
      <c r="E3954" t="s">
        <v>3887</v>
      </c>
      <c r="G3954">
        <v>712</v>
      </c>
      <c r="H3954">
        <v>12</v>
      </c>
      <c r="I3954">
        <v>20</v>
      </c>
      <c r="J3954" t="str">
        <f t="shared" si="61"/>
        <v>12-11-2020</v>
      </c>
      <c r="K3954">
        <v>192000</v>
      </c>
      <c r="L3954">
        <v>2019</v>
      </c>
      <c r="M3954">
        <v>0</v>
      </c>
      <c r="N3954">
        <v>0</v>
      </c>
      <c r="P3954">
        <v>2.2789999999999999</v>
      </c>
      <c r="Q3954">
        <v>1</v>
      </c>
      <c r="R3954">
        <v>6</v>
      </c>
      <c r="S3954" t="s">
        <v>2337</v>
      </c>
      <c r="T3954" t="s">
        <v>86</v>
      </c>
      <c r="U3954">
        <v>3</v>
      </c>
      <c r="V3954">
        <v>1599</v>
      </c>
      <c r="W3954" t="s">
        <v>71</v>
      </c>
      <c r="X3954" t="s">
        <v>63</v>
      </c>
      <c r="Y3954">
        <v>702</v>
      </c>
      <c r="Z3954" t="s">
        <v>64</v>
      </c>
      <c r="AA3954" t="s">
        <v>3888</v>
      </c>
      <c r="AB3954" t="s">
        <v>66</v>
      </c>
      <c r="AC3954" t="s">
        <v>67</v>
      </c>
      <c r="AE3954">
        <v>8</v>
      </c>
      <c r="AF3954" t="s">
        <v>88</v>
      </c>
      <c r="AK3954" t="s">
        <v>71</v>
      </c>
      <c r="AL3954">
        <v>35</v>
      </c>
      <c r="AN3954" t="s">
        <v>72</v>
      </c>
      <c r="AP3954" t="s">
        <v>56</v>
      </c>
      <c r="AR3954">
        <v>0</v>
      </c>
      <c r="AS3954" t="s">
        <v>73</v>
      </c>
      <c r="AT3954" t="s">
        <v>74</v>
      </c>
      <c r="AV3954" t="s">
        <v>74</v>
      </c>
      <c r="AX3954">
        <v>510</v>
      </c>
      <c r="AY3954" t="s">
        <v>58</v>
      </c>
      <c r="AZ3954">
        <v>4712</v>
      </c>
      <c r="BA3954">
        <v>16600</v>
      </c>
      <c r="BC3954">
        <v>137310</v>
      </c>
      <c r="BD3954" t="s">
        <v>59</v>
      </c>
    </row>
    <row r="3955" spans="1:56" x14ac:dyDescent="0.25">
      <c r="A3955">
        <v>0</v>
      </c>
      <c r="B3955">
        <v>12</v>
      </c>
      <c r="C3955">
        <v>18</v>
      </c>
      <c r="D3955">
        <v>590211900100</v>
      </c>
      <c r="E3955" t="s">
        <v>3890</v>
      </c>
      <c r="G3955">
        <v>734</v>
      </c>
      <c r="H3955">
        <v>12</v>
      </c>
      <c r="I3955">
        <v>20</v>
      </c>
      <c r="J3955" t="str">
        <f t="shared" si="61"/>
        <v>12-18-2020</v>
      </c>
      <c r="K3955">
        <v>95000</v>
      </c>
      <c r="L3955">
        <v>1592</v>
      </c>
      <c r="M3955">
        <v>0</v>
      </c>
      <c r="N3955">
        <v>0</v>
      </c>
      <c r="P3955">
        <v>1.026</v>
      </c>
      <c r="Q3955" t="s">
        <v>61</v>
      </c>
      <c r="R3955" t="s">
        <v>116</v>
      </c>
      <c r="S3955" t="s">
        <v>224</v>
      </c>
      <c r="T3955" t="s">
        <v>143</v>
      </c>
      <c r="U3955">
        <v>0</v>
      </c>
      <c r="V3955">
        <v>0</v>
      </c>
      <c r="X3955" t="s">
        <v>63</v>
      </c>
      <c r="Y3955">
        <v>572</v>
      </c>
      <c r="Z3955" t="s">
        <v>92</v>
      </c>
      <c r="AA3955" t="s">
        <v>65</v>
      </c>
      <c r="AB3955" t="s">
        <v>66</v>
      </c>
      <c r="AC3955" t="s">
        <v>67</v>
      </c>
      <c r="AE3955">
        <v>6</v>
      </c>
      <c r="AF3955" t="s">
        <v>81</v>
      </c>
      <c r="AK3955" t="s">
        <v>71</v>
      </c>
      <c r="AL3955">
        <v>50</v>
      </c>
      <c r="AN3955" t="s">
        <v>170</v>
      </c>
      <c r="AP3955" t="s">
        <v>56</v>
      </c>
      <c r="AR3955">
        <v>0</v>
      </c>
      <c r="AS3955" t="s">
        <v>73</v>
      </c>
      <c r="AT3955" t="s">
        <v>74</v>
      </c>
      <c r="AV3955" t="s">
        <v>74</v>
      </c>
      <c r="AX3955">
        <v>510</v>
      </c>
      <c r="AY3955" t="s">
        <v>429</v>
      </c>
      <c r="AZ3955">
        <v>2734</v>
      </c>
      <c r="BA3955">
        <v>12910</v>
      </c>
      <c r="BC3955">
        <v>62600</v>
      </c>
      <c r="BD3955" t="s">
        <v>59</v>
      </c>
    </row>
    <row r="3956" spans="1:56" x14ac:dyDescent="0.25">
      <c r="A3956">
        <v>0</v>
      </c>
      <c r="B3956">
        <v>12</v>
      </c>
      <c r="C3956">
        <v>8</v>
      </c>
      <c r="D3956">
        <v>610620800000</v>
      </c>
      <c r="E3956" t="s">
        <v>3994</v>
      </c>
      <c r="G3956">
        <v>707</v>
      </c>
      <c r="H3956">
        <v>12</v>
      </c>
      <c r="I3956">
        <v>20</v>
      </c>
      <c r="J3956" t="str">
        <f t="shared" si="61"/>
        <v>12-08-2020</v>
      </c>
      <c r="K3956">
        <v>65000</v>
      </c>
      <c r="L3956">
        <v>1703</v>
      </c>
      <c r="M3956">
        <v>66</v>
      </c>
      <c r="N3956">
        <v>132</v>
      </c>
      <c r="P3956">
        <v>0</v>
      </c>
      <c r="Q3956" t="s">
        <v>115</v>
      </c>
      <c r="R3956" t="s">
        <v>116</v>
      </c>
      <c r="S3956" t="s">
        <v>117</v>
      </c>
      <c r="T3956" t="s">
        <v>722</v>
      </c>
      <c r="U3956">
        <v>0</v>
      </c>
      <c r="V3956">
        <v>70</v>
      </c>
      <c r="Y3956">
        <v>400</v>
      </c>
      <c r="Z3956" t="s">
        <v>92</v>
      </c>
      <c r="AA3956" t="s">
        <v>617</v>
      </c>
      <c r="AB3956" t="s">
        <v>66</v>
      </c>
      <c r="AC3956" t="s">
        <v>67</v>
      </c>
      <c r="AE3956">
        <v>8</v>
      </c>
      <c r="AF3956" t="s">
        <v>102</v>
      </c>
      <c r="AG3956" t="s">
        <v>69</v>
      </c>
      <c r="AK3956" t="s">
        <v>71</v>
      </c>
      <c r="AL3956">
        <v>42</v>
      </c>
      <c r="AN3956" t="s">
        <v>82</v>
      </c>
      <c r="AP3956" t="s">
        <v>56</v>
      </c>
      <c r="AR3956">
        <v>6121</v>
      </c>
      <c r="AS3956" t="s">
        <v>73</v>
      </c>
      <c r="AT3956" t="s">
        <v>213</v>
      </c>
      <c r="AV3956" t="s">
        <v>213</v>
      </c>
      <c r="AX3956">
        <v>510</v>
      </c>
      <c r="AY3956" t="s">
        <v>58</v>
      </c>
      <c r="AZ3956">
        <v>4707</v>
      </c>
      <c r="BA3956">
        <v>8710</v>
      </c>
      <c r="BC3956">
        <v>60140</v>
      </c>
      <c r="BD3956" t="s">
        <v>59</v>
      </c>
    </row>
    <row r="3957" spans="1:56" x14ac:dyDescent="0.25">
      <c r="A3957">
        <v>0</v>
      </c>
      <c r="B3957">
        <v>12</v>
      </c>
      <c r="C3957">
        <v>7</v>
      </c>
      <c r="D3957">
        <v>610720700000</v>
      </c>
      <c r="E3957" t="s">
        <v>4054</v>
      </c>
      <c r="G3957">
        <v>697</v>
      </c>
      <c r="H3957">
        <v>12</v>
      </c>
      <c r="I3957">
        <v>20</v>
      </c>
      <c r="J3957" t="str">
        <f t="shared" si="61"/>
        <v>12-07-2020</v>
      </c>
      <c r="K3957">
        <v>539231</v>
      </c>
      <c r="L3957">
        <v>0</v>
      </c>
      <c r="M3957">
        <v>58</v>
      </c>
      <c r="N3957">
        <v>139</v>
      </c>
      <c r="P3957">
        <v>0</v>
      </c>
      <c r="U3957">
        <v>0</v>
      </c>
      <c r="V3957">
        <v>0</v>
      </c>
      <c r="Y3957">
        <v>0</v>
      </c>
      <c r="AE3957">
        <v>0</v>
      </c>
      <c r="AR3957">
        <v>7611</v>
      </c>
      <c r="AX3957">
        <v>400</v>
      </c>
      <c r="AY3957" t="s">
        <v>1046</v>
      </c>
      <c r="AZ3957">
        <v>2697</v>
      </c>
      <c r="BA3957">
        <v>0</v>
      </c>
      <c r="BC3957">
        <v>0</v>
      </c>
      <c r="BD3957" t="s">
        <v>59</v>
      </c>
    </row>
    <row r="3958" spans="1:56" x14ac:dyDescent="0.25">
      <c r="A3958">
        <v>0</v>
      </c>
      <c r="B3958">
        <v>12</v>
      </c>
      <c r="C3958">
        <v>7</v>
      </c>
      <c r="D3958">
        <v>610720800000</v>
      </c>
      <c r="E3958" t="s">
        <v>4055</v>
      </c>
      <c r="G3958">
        <v>697</v>
      </c>
      <c r="H3958">
        <v>12</v>
      </c>
      <c r="I3958">
        <v>20</v>
      </c>
      <c r="J3958" t="str">
        <f t="shared" si="61"/>
        <v>12-07-2020</v>
      </c>
      <c r="K3958">
        <v>539231</v>
      </c>
      <c r="L3958">
        <v>0</v>
      </c>
      <c r="M3958">
        <v>116</v>
      </c>
      <c r="N3958">
        <v>139</v>
      </c>
      <c r="P3958">
        <v>0</v>
      </c>
      <c r="U3958">
        <v>0</v>
      </c>
      <c r="V3958">
        <v>0</v>
      </c>
      <c r="Y3958">
        <v>0</v>
      </c>
      <c r="AE3958">
        <v>0</v>
      </c>
      <c r="AF3958" t="s">
        <v>81</v>
      </c>
      <c r="AP3958" t="s">
        <v>56</v>
      </c>
      <c r="AR3958">
        <v>7611</v>
      </c>
      <c r="AS3958" t="s">
        <v>73</v>
      </c>
      <c r="AT3958" t="s">
        <v>213</v>
      </c>
      <c r="AV3958" t="s">
        <v>213</v>
      </c>
      <c r="AX3958">
        <v>420</v>
      </c>
      <c r="AY3958" t="s">
        <v>4056</v>
      </c>
      <c r="AZ3958">
        <v>2697</v>
      </c>
      <c r="BA3958">
        <v>23430</v>
      </c>
      <c r="BC3958">
        <v>80570</v>
      </c>
      <c r="BD3958" t="s">
        <v>59</v>
      </c>
    </row>
    <row r="3959" spans="1:56" x14ac:dyDescent="0.25">
      <c r="A3959">
        <v>0</v>
      </c>
      <c r="B3959">
        <v>12</v>
      </c>
      <c r="C3959">
        <v>1</v>
      </c>
      <c r="D3959">
        <v>610860300000</v>
      </c>
      <c r="E3959" t="s">
        <v>4115</v>
      </c>
      <c r="G3959">
        <v>683</v>
      </c>
      <c r="H3959">
        <v>12</v>
      </c>
      <c r="I3959">
        <v>20</v>
      </c>
      <c r="J3959" t="str">
        <f t="shared" si="61"/>
        <v>12-01-2020</v>
      </c>
      <c r="K3959">
        <v>144000</v>
      </c>
      <c r="L3959">
        <v>1817</v>
      </c>
      <c r="M3959">
        <v>108</v>
      </c>
      <c r="N3959">
        <v>170</v>
      </c>
      <c r="P3959">
        <v>0</v>
      </c>
      <c r="Q3959" t="s">
        <v>61</v>
      </c>
      <c r="R3959" t="s">
        <v>116</v>
      </c>
      <c r="S3959" t="s">
        <v>135</v>
      </c>
      <c r="T3959" t="s">
        <v>62</v>
      </c>
      <c r="U3959">
        <v>4</v>
      </c>
      <c r="V3959">
        <v>1150</v>
      </c>
      <c r="X3959" t="s">
        <v>63</v>
      </c>
      <c r="Y3959">
        <v>728</v>
      </c>
      <c r="Z3959" t="s">
        <v>92</v>
      </c>
      <c r="AA3959" t="s">
        <v>152</v>
      </c>
      <c r="AB3959" t="s">
        <v>80</v>
      </c>
      <c r="AC3959" t="s">
        <v>67</v>
      </c>
      <c r="AE3959">
        <v>12</v>
      </c>
      <c r="AF3959" t="s">
        <v>81</v>
      </c>
      <c r="AK3959" t="s">
        <v>71</v>
      </c>
      <c r="AL3959">
        <v>45</v>
      </c>
      <c r="AN3959" t="s">
        <v>82</v>
      </c>
      <c r="AP3959" t="s">
        <v>56</v>
      </c>
      <c r="AR3959">
        <v>6117</v>
      </c>
      <c r="AS3959" t="s">
        <v>73</v>
      </c>
      <c r="AT3959" t="s">
        <v>213</v>
      </c>
      <c r="AV3959" t="s">
        <v>213</v>
      </c>
      <c r="AX3959">
        <v>510</v>
      </c>
      <c r="AY3959" t="s">
        <v>58</v>
      </c>
      <c r="AZ3959">
        <v>4683</v>
      </c>
      <c r="BA3959">
        <v>19490</v>
      </c>
      <c r="BC3959">
        <v>99770</v>
      </c>
      <c r="BD3959" t="s">
        <v>59</v>
      </c>
    </row>
    <row r="3960" spans="1:56" x14ac:dyDescent="0.25">
      <c r="A3960">
        <v>0</v>
      </c>
      <c r="B3960">
        <v>11</v>
      </c>
      <c r="C3960">
        <v>23</v>
      </c>
      <c r="D3960">
        <v>10040600100</v>
      </c>
      <c r="E3960" t="s">
        <v>93</v>
      </c>
      <c r="G3960">
        <v>659</v>
      </c>
      <c r="H3960">
        <v>11</v>
      </c>
      <c r="I3960">
        <v>20</v>
      </c>
      <c r="J3960" t="str">
        <f t="shared" si="61"/>
        <v>11-23-2020</v>
      </c>
      <c r="K3960">
        <v>218000</v>
      </c>
      <c r="L3960">
        <v>0</v>
      </c>
      <c r="M3960">
        <v>0</v>
      </c>
      <c r="N3960">
        <v>0</v>
      </c>
      <c r="P3960">
        <v>1.98</v>
      </c>
      <c r="U3960">
        <v>0</v>
      </c>
      <c r="V3960">
        <v>0</v>
      </c>
      <c r="Y3960">
        <v>0</v>
      </c>
      <c r="AE3960">
        <v>0</v>
      </c>
      <c r="AP3960" t="s">
        <v>56</v>
      </c>
      <c r="AR3960">
        <v>0</v>
      </c>
      <c r="AS3960" t="s">
        <v>73</v>
      </c>
      <c r="AT3960" t="s">
        <v>74</v>
      </c>
      <c r="AV3960" t="s">
        <v>74</v>
      </c>
      <c r="AX3960">
        <v>111</v>
      </c>
      <c r="AY3960" t="s">
        <v>58</v>
      </c>
      <c r="AZ3960">
        <v>1659</v>
      </c>
      <c r="BA3960">
        <v>0</v>
      </c>
      <c r="BC3960">
        <v>0</v>
      </c>
      <c r="BD3960" t="s">
        <v>59</v>
      </c>
    </row>
    <row r="3961" spans="1:56" x14ac:dyDescent="0.25">
      <c r="A3961">
        <v>0</v>
      </c>
      <c r="B3961">
        <v>11</v>
      </c>
      <c r="C3961">
        <v>23</v>
      </c>
      <c r="D3961">
        <v>10041000000</v>
      </c>
      <c r="E3961" t="s">
        <v>94</v>
      </c>
      <c r="G3961">
        <v>662</v>
      </c>
      <c r="H3961">
        <v>11</v>
      </c>
      <c r="I3961">
        <v>20</v>
      </c>
      <c r="J3961" t="str">
        <f t="shared" si="61"/>
        <v>11-23-2020</v>
      </c>
      <c r="K3961">
        <v>55000</v>
      </c>
      <c r="L3961">
        <v>0</v>
      </c>
      <c r="M3961">
        <v>0</v>
      </c>
      <c r="N3961">
        <v>0</v>
      </c>
      <c r="P3961">
        <v>63.213999999999999</v>
      </c>
      <c r="U3961">
        <v>0</v>
      </c>
      <c r="V3961">
        <v>0</v>
      </c>
      <c r="Y3961">
        <v>962</v>
      </c>
      <c r="Z3961" t="s">
        <v>64</v>
      </c>
      <c r="AE3961">
        <v>0</v>
      </c>
      <c r="AP3961" t="s">
        <v>56</v>
      </c>
      <c r="AR3961">
        <v>0</v>
      </c>
      <c r="AS3961" t="s">
        <v>73</v>
      </c>
      <c r="AX3961">
        <v>199</v>
      </c>
      <c r="AY3961" t="s">
        <v>58</v>
      </c>
      <c r="AZ3961">
        <v>3662</v>
      </c>
      <c r="BA3961">
        <v>413740</v>
      </c>
      <c r="BC3961">
        <v>10630</v>
      </c>
      <c r="BD3961" t="s">
        <v>59</v>
      </c>
    </row>
    <row r="3962" spans="1:56" x14ac:dyDescent="0.25">
      <c r="A3962">
        <v>0</v>
      </c>
      <c r="B3962">
        <v>11</v>
      </c>
      <c r="C3962">
        <v>23</v>
      </c>
      <c r="D3962">
        <v>10041100000</v>
      </c>
      <c r="E3962" t="s">
        <v>94</v>
      </c>
      <c r="G3962">
        <v>663</v>
      </c>
      <c r="H3962">
        <v>11</v>
      </c>
      <c r="I3962">
        <v>20</v>
      </c>
      <c r="J3962" t="str">
        <f t="shared" si="61"/>
        <v>11-23-2020</v>
      </c>
      <c r="K3962">
        <v>115000</v>
      </c>
      <c r="L3962">
        <v>0</v>
      </c>
      <c r="M3962">
        <v>0</v>
      </c>
      <c r="N3962">
        <v>0</v>
      </c>
      <c r="P3962">
        <v>36.68</v>
      </c>
      <c r="U3962">
        <v>0</v>
      </c>
      <c r="V3962">
        <v>0</v>
      </c>
      <c r="Y3962">
        <v>0</v>
      </c>
      <c r="AE3962">
        <v>0</v>
      </c>
      <c r="AR3962">
        <v>0</v>
      </c>
      <c r="AS3962" t="s">
        <v>73</v>
      </c>
      <c r="AX3962">
        <v>110</v>
      </c>
      <c r="AY3962" t="s">
        <v>58</v>
      </c>
      <c r="AZ3962">
        <v>3663</v>
      </c>
      <c r="BA3962">
        <v>135460</v>
      </c>
      <c r="BC3962">
        <v>0</v>
      </c>
      <c r="BD3962" t="s">
        <v>59</v>
      </c>
    </row>
    <row r="3963" spans="1:56" x14ac:dyDescent="0.25">
      <c r="A3963">
        <v>0</v>
      </c>
      <c r="B3963">
        <v>11</v>
      </c>
      <c r="C3963">
        <v>25</v>
      </c>
      <c r="D3963">
        <v>80210100000</v>
      </c>
      <c r="E3963" t="s">
        <v>333</v>
      </c>
      <c r="G3963">
        <v>674</v>
      </c>
      <c r="H3963">
        <v>11</v>
      </c>
      <c r="I3963">
        <v>20</v>
      </c>
      <c r="J3963" t="str">
        <f t="shared" si="61"/>
        <v>11-25-2020</v>
      </c>
      <c r="K3963">
        <v>580000</v>
      </c>
      <c r="L3963">
        <v>0</v>
      </c>
      <c r="M3963">
        <v>0</v>
      </c>
      <c r="N3963">
        <v>0</v>
      </c>
      <c r="P3963">
        <v>81.474999999999994</v>
      </c>
      <c r="U3963">
        <v>0</v>
      </c>
      <c r="V3963">
        <v>0</v>
      </c>
      <c r="Y3963">
        <v>0</v>
      </c>
      <c r="AE3963">
        <v>0</v>
      </c>
      <c r="AP3963" t="s">
        <v>56</v>
      </c>
      <c r="AR3963">
        <v>0</v>
      </c>
      <c r="AS3963" t="s">
        <v>73</v>
      </c>
      <c r="AX3963">
        <v>110</v>
      </c>
      <c r="AY3963" t="s">
        <v>58</v>
      </c>
      <c r="AZ3963">
        <v>9674</v>
      </c>
      <c r="BA3963">
        <v>509260</v>
      </c>
      <c r="BC3963">
        <v>0</v>
      </c>
      <c r="BD3963" t="s">
        <v>59</v>
      </c>
    </row>
    <row r="3964" spans="1:56" x14ac:dyDescent="0.25">
      <c r="A3964">
        <v>0</v>
      </c>
      <c r="B3964">
        <v>11</v>
      </c>
      <c r="C3964">
        <v>23</v>
      </c>
      <c r="D3964">
        <v>100080100000</v>
      </c>
      <c r="E3964" t="s">
        <v>431</v>
      </c>
      <c r="G3964">
        <v>660</v>
      </c>
      <c r="H3964">
        <v>11</v>
      </c>
      <c r="I3964">
        <v>20</v>
      </c>
      <c r="J3964" t="str">
        <f t="shared" si="61"/>
        <v>11-23-2020</v>
      </c>
      <c r="K3964">
        <v>181500</v>
      </c>
      <c r="L3964">
        <v>2067</v>
      </c>
      <c r="M3964">
        <v>0</v>
      </c>
      <c r="N3964">
        <v>0</v>
      </c>
      <c r="P3964">
        <v>2.1</v>
      </c>
      <c r="Q3964">
        <v>2</v>
      </c>
      <c r="R3964" t="s">
        <v>116</v>
      </c>
      <c r="S3964" t="s">
        <v>231</v>
      </c>
      <c r="T3964" t="s">
        <v>112</v>
      </c>
      <c r="U3964">
        <v>3</v>
      </c>
      <c r="V3964">
        <v>0</v>
      </c>
      <c r="Y3964">
        <v>957</v>
      </c>
      <c r="Z3964" t="s">
        <v>64</v>
      </c>
      <c r="AA3964" t="s">
        <v>432</v>
      </c>
      <c r="AB3964" t="s">
        <v>137</v>
      </c>
      <c r="AC3964" t="s">
        <v>67</v>
      </c>
      <c r="AE3964">
        <v>9</v>
      </c>
      <c r="AF3964" t="s">
        <v>68</v>
      </c>
      <c r="AG3964" t="s">
        <v>69</v>
      </c>
      <c r="AI3964" t="s">
        <v>70</v>
      </c>
      <c r="AK3964" t="s">
        <v>71</v>
      </c>
      <c r="AL3964">
        <v>40</v>
      </c>
      <c r="AN3964" t="s">
        <v>72</v>
      </c>
      <c r="AP3964" t="s">
        <v>56</v>
      </c>
      <c r="AR3964">
        <v>0</v>
      </c>
      <c r="AS3964" t="s">
        <v>73</v>
      </c>
      <c r="AT3964" t="s">
        <v>74</v>
      </c>
      <c r="AV3964" t="s">
        <v>74</v>
      </c>
      <c r="AX3964">
        <v>510</v>
      </c>
      <c r="AY3964" t="s">
        <v>58</v>
      </c>
      <c r="AZ3964">
        <v>7660</v>
      </c>
      <c r="BA3964">
        <v>13370</v>
      </c>
      <c r="BC3964">
        <v>105400</v>
      </c>
      <c r="BD3964" t="s">
        <v>59</v>
      </c>
    </row>
    <row r="3965" spans="1:56" x14ac:dyDescent="0.25">
      <c r="A3965">
        <v>0</v>
      </c>
      <c r="B3965">
        <v>11</v>
      </c>
      <c r="C3965">
        <v>2</v>
      </c>
      <c r="D3965">
        <v>120230600000</v>
      </c>
      <c r="E3965" t="s">
        <v>380</v>
      </c>
      <c r="G3965">
        <v>605</v>
      </c>
      <c r="H3965">
        <v>11</v>
      </c>
      <c r="I3965">
        <v>20</v>
      </c>
      <c r="J3965" t="str">
        <f t="shared" si="61"/>
        <v>11-02-2020</v>
      </c>
      <c r="K3965">
        <v>61120</v>
      </c>
      <c r="L3965">
        <v>0</v>
      </c>
      <c r="M3965">
        <v>0</v>
      </c>
      <c r="N3965">
        <v>0</v>
      </c>
      <c r="P3965">
        <v>5</v>
      </c>
      <c r="U3965">
        <v>0</v>
      </c>
      <c r="V3965">
        <v>0</v>
      </c>
      <c r="Y3965">
        <v>0</v>
      </c>
      <c r="AE3965">
        <v>0</v>
      </c>
      <c r="AP3965" t="s">
        <v>56</v>
      </c>
      <c r="AR3965">
        <v>0</v>
      </c>
      <c r="AS3965" t="s">
        <v>73</v>
      </c>
      <c r="AX3965">
        <v>110</v>
      </c>
      <c r="AY3965" t="s">
        <v>423</v>
      </c>
      <c r="AZ3965">
        <v>3605</v>
      </c>
      <c r="BA3965">
        <v>27570</v>
      </c>
      <c r="BC3965">
        <v>0</v>
      </c>
      <c r="BD3965" t="s">
        <v>59</v>
      </c>
    </row>
    <row r="3966" spans="1:56" x14ac:dyDescent="0.25">
      <c r="A3966">
        <v>0</v>
      </c>
      <c r="B3966">
        <v>11</v>
      </c>
      <c r="C3966">
        <v>16</v>
      </c>
      <c r="D3966">
        <v>120240720000</v>
      </c>
      <c r="E3966" t="s">
        <v>454</v>
      </c>
      <c r="G3966">
        <v>643</v>
      </c>
      <c r="H3966">
        <v>11</v>
      </c>
      <c r="I3966">
        <v>20</v>
      </c>
      <c r="J3966" t="str">
        <f t="shared" si="61"/>
        <v>11-16-2020</v>
      </c>
      <c r="K3966">
        <v>135000</v>
      </c>
      <c r="L3966">
        <v>1056</v>
      </c>
      <c r="M3966">
        <v>0</v>
      </c>
      <c r="N3966">
        <v>0</v>
      </c>
      <c r="P3966">
        <v>1</v>
      </c>
      <c r="Q3966">
        <v>1</v>
      </c>
      <c r="R3966" t="s">
        <v>397</v>
      </c>
      <c r="S3966">
        <v>9951</v>
      </c>
      <c r="T3966" t="s">
        <v>76</v>
      </c>
      <c r="U3966">
        <v>2</v>
      </c>
      <c r="V3966">
        <v>576</v>
      </c>
      <c r="W3966" t="s">
        <v>71</v>
      </c>
      <c r="X3966" t="s">
        <v>63</v>
      </c>
      <c r="Y3966">
        <v>400</v>
      </c>
      <c r="Z3966" t="s">
        <v>64</v>
      </c>
      <c r="AA3966" t="s">
        <v>157</v>
      </c>
      <c r="AB3966" t="s">
        <v>66</v>
      </c>
      <c r="AC3966" t="s">
        <v>67</v>
      </c>
      <c r="AE3966">
        <v>4</v>
      </c>
      <c r="AF3966" t="s">
        <v>88</v>
      </c>
      <c r="AK3966" t="s">
        <v>71</v>
      </c>
      <c r="AL3966">
        <v>22</v>
      </c>
      <c r="AN3966" t="s">
        <v>82</v>
      </c>
      <c r="AP3966" t="s">
        <v>56</v>
      </c>
      <c r="AR3966">
        <v>0</v>
      </c>
      <c r="AS3966" t="s">
        <v>73</v>
      </c>
      <c r="AX3966">
        <v>510</v>
      </c>
      <c r="AY3966" t="s">
        <v>58</v>
      </c>
      <c r="AZ3966">
        <v>3643</v>
      </c>
      <c r="BA3966">
        <v>9690</v>
      </c>
      <c r="BC3966">
        <v>82060</v>
      </c>
      <c r="BD3966" t="s">
        <v>59</v>
      </c>
    </row>
    <row r="3967" spans="1:56" x14ac:dyDescent="0.25">
      <c r="A3967">
        <v>0</v>
      </c>
      <c r="B3967">
        <v>11</v>
      </c>
      <c r="C3967">
        <v>2</v>
      </c>
      <c r="D3967">
        <v>120311500000</v>
      </c>
      <c r="E3967" t="s">
        <v>380</v>
      </c>
      <c r="G3967">
        <v>605</v>
      </c>
      <c r="H3967">
        <v>11</v>
      </c>
      <c r="I3967">
        <v>20</v>
      </c>
      <c r="J3967" t="str">
        <f t="shared" si="61"/>
        <v>11-02-2020</v>
      </c>
      <c r="K3967">
        <v>61120</v>
      </c>
      <c r="L3967">
        <v>0</v>
      </c>
      <c r="M3967">
        <v>0</v>
      </c>
      <c r="N3967">
        <v>0</v>
      </c>
      <c r="P3967">
        <v>2.64</v>
      </c>
      <c r="U3967">
        <v>0</v>
      </c>
      <c r="V3967">
        <v>0</v>
      </c>
      <c r="Y3967">
        <v>0</v>
      </c>
      <c r="AE3967">
        <v>0</v>
      </c>
      <c r="AP3967" t="s">
        <v>56</v>
      </c>
      <c r="AR3967">
        <v>0</v>
      </c>
      <c r="AS3967" t="s">
        <v>73</v>
      </c>
      <c r="AX3967">
        <v>110</v>
      </c>
      <c r="AY3967" t="s">
        <v>480</v>
      </c>
      <c r="AZ3967">
        <v>3605</v>
      </c>
      <c r="BA3967">
        <v>18400</v>
      </c>
      <c r="BC3967">
        <v>0</v>
      </c>
      <c r="BD3967" t="s">
        <v>59</v>
      </c>
    </row>
    <row r="3968" spans="1:56" x14ac:dyDescent="0.25">
      <c r="A3968">
        <v>0</v>
      </c>
      <c r="B3968">
        <v>11</v>
      </c>
      <c r="C3968">
        <v>12</v>
      </c>
      <c r="D3968">
        <v>140030900000</v>
      </c>
      <c r="E3968" t="s">
        <v>497</v>
      </c>
      <c r="G3968">
        <v>631</v>
      </c>
      <c r="H3968">
        <v>11</v>
      </c>
      <c r="I3968">
        <v>20</v>
      </c>
      <c r="J3968" t="str">
        <f t="shared" si="61"/>
        <v>11-12-2020</v>
      </c>
      <c r="K3968">
        <v>242890</v>
      </c>
      <c r="L3968">
        <v>0</v>
      </c>
      <c r="M3968">
        <v>0</v>
      </c>
      <c r="N3968">
        <v>0</v>
      </c>
      <c r="P3968">
        <v>24.684000000000001</v>
      </c>
      <c r="U3968">
        <v>0</v>
      </c>
      <c r="V3968">
        <v>0</v>
      </c>
      <c r="Y3968">
        <v>0</v>
      </c>
      <c r="AE3968">
        <v>0</v>
      </c>
      <c r="AP3968" t="s">
        <v>56</v>
      </c>
      <c r="AR3968">
        <v>0</v>
      </c>
      <c r="AS3968" t="s">
        <v>73</v>
      </c>
      <c r="AX3968">
        <v>110</v>
      </c>
      <c r="AY3968" t="s">
        <v>423</v>
      </c>
      <c r="AZ3968">
        <v>3631</v>
      </c>
      <c r="BA3968">
        <v>264170</v>
      </c>
      <c r="BC3968">
        <v>0</v>
      </c>
      <c r="BD3968" t="s">
        <v>59</v>
      </c>
    </row>
    <row r="3969" spans="1:56" x14ac:dyDescent="0.25">
      <c r="A3969">
        <v>0</v>
      </c>
      <c r="B3969">
        <v>11</v>
      </c>
      <c r="C3969">
        <v>13</v>
      </c>
      <c r="D3969">
        <v>140151200100</v>
      </c>
      <c r="E3969" t="s">
        <v>510</v>
      </c>
      <c r="G3969">
        <v>638</v>
      </c>
      <c r="H3969">
        <v>11</v>
      </c>
      <c r="I3969">
        <v>20</v>
      </c>
      <c r="J3969" t="str">
        <f t="shared" si="61"/>
        <v>11-13-2020</v>
      </c>
      <c r="K3969">
        <v>169942</v>
      </c>
      <c r="L3969">
        <v>0</v>
      </c>
      <c r="M3969">
        <v>0</v>
      </c>
      <c r="N3969">
        <v>0</v>
      </c>
      <c r="P3969">
        <v>22.965</v>
      </c>
      <c r="U3969">
        <v>0</v>
      </c>
      <c r="V3969">
        <v>0</v>
      </c>
      <c r="Y3969">
        <v>0</v>
      </c>
      <c r="AE3969">
        <v>0</v>
      </c>
      <c r="AP3969" t="s">
        <v>56</v>
      </c>
      <c r="AR3969">
        <v>0</v>
      </c>
      <c r="AS3969" t="s">
        <v>73</v>
      </c>
      <c r="AX3969">
        <v>110</v>
      </c>
      <c r="AY3969" t="s">
        <v>423</v>
      </c>
      <c r="AZ3969">
        <v>1638</v>
      </c>
      <c r="BA3969">
        <v>186800</v>
      </c>
      <c r="BC3969">
        <v>0</v>
      </c>
      <c r="BD3969" t="s">
        <v>59</v>
      </c>
    </row>
    <row r="3970" spans="1:56" x14ac:dyDescent="0.25">
      <c r="A3970">
        <v>0</v>
      </c>
      <c r="B3970">
        <v>11</v>
      </c>
      <c r="C3970">
        <v>3</v>
      </c>
      <c r="D3970">
        <v>140160600000</v>
      </c>
      <c r="E3970" t="s">
        <v>560</v>
      </c>
      <c r="G3970">
        <v>612</v>
      </c>
      <c r="H3970">
        <v>11</v>
      </c>
      <c r="I3970">
        <v>20</v>
      </c>
      <c r="J3970" t="str">
        <f t="shared" ref="J3970:J4033" si="62">CONCATENATE(TEXT(H3970,"00"),"-",TEXT(C3970,"00"),"-",TEXT(I3970,"2000"))</f>
        <v>11-03-2020</v>
      </c>
      <c r="K3970">
        <v>142500</v>
      </c>
      <c r="L3970">
        <v>1696</v>
      </c>
      <c r="M3970">
        <v>0</v>
      </c>
      <c r="N3970">
        <v>0</v>
      </c>
      <c r="P3970">
        <v>1</v>
      </c>
      <c r="Q3970">
        <v>1</v>
      </c>
      <c r="R3970">
        <v>1</v>
      </c>
      <c r="S3970">
        <v>9591</v>
      </c>
      <c r="T3970" t="s">
        <v>76</v>
      </c>
      <c r="U3970">
        <v>3</v>
      </c>
      <c r="V3970">
        <v>1456</v>
      </c>
      <c r="X3970" t="s">
        <v>63</v>
      </c>
      <c r="Y3970">
        <v>528</v>
      </c>
      <c r="Z3970" t="s">
        <v>64</v>
      </c>
      <c r="AA3970" t="s">
        <v>300</v>
      </c>
      <c r="AB3970" t="s">
        <v>66</v>
      </c>
      <c r="AC3970" t="s">
        <v>67</v>
      </c>
      <c r="AE3970">
        <v>4</v>
      </c>
      <c r="AF3970" t="s">
        <v>81</v>
      </c>
      <c r="AI3970" t="s">
        <v>70</v>
      </c>
      <c r="AK3970" t="s">
        <v>71</v>
      </c>
      <c r="AL3970">
        <v>40</v>
      </c>
      <c r="AN3970" t="s">
        <v>82</v>
      </c>
      <c r="AP3970" t="s">
        <v>56</v>
      </c>
      <c r="AR3970">
        <v>0</v>
      </c>
      <c r="AS3970" t="s">
        <v>73</v>
      </c>
      <c r="AT3970" t="s">
        <v>74</v>
      </c>
      <c r="AV3970" t="s">
        <v>74</v>
      </c>
      <c r="AX3970">
        <v>510</v>
      </c>
      <c r="AY3970" t="s">
        <v>429</v>
      </c>
      <c r="AZ3970">
        <v>4612</v>
      </c>
      <c r="BA3970">
        <v>10830</v>
      </c>
      <c r="BC3970">
        <v>94910</v>
      </c>
      <c r="BD3970" t="s">
        <v>59</v>
      </c>
    </row>
    <row r="3971" spans="1:56" x14ac:dyDescent="0.25">
      <c r="A3971">
        <v>0</v>
      </c>
      <c r="B3971">
        <v>11</v>
      </c>
      <c r="C3971">
        <v>19</v>
      </c>
      <c r="D3971">
        <v>140210600100</v>
      </c>
      <c r="E3971" t="s">
        <v>569</v>
      </c>
      <c r="G3971">
        <v>651</v>
      </c>
      <c r="H3971">
        <v>11</v>
      </c>
      <c r="I3971">
        <v>20</v>
      </c>
      <c r="J3971" t="str">
        <f t="shared" si="62"/>
        <v>11-19-2020</v>
      </c>
      <c r="K3971">
        <v>237250</v>
      </c>
      <c r="L3971">
        <v>1733</v>
      </c>
      <c r="M3971">
        <v>0</v>
      </c>
      <c r="N3971">
        <v>0</v>
      </c>
      <c r="P3971">
        <v>1.321</v>
      </c>
      <c r="Q3971">
        <v>1</v>
      </c>
      <c r="R3971">
        <v>1</v>
      </c>
      <c r="S3971">
        <v>9771</v>
      </c>
      <c r="T3971" t="s">
        <v>163</v>
      </c>
      <c r="U3971">
        <v>3</v>
      </c>
      <c r="V3971">
        <v>1733</v>
      </c>
      <c r="W3971" t="s">
        <v>71</v>
      </c>
      <c r="X3971" t="s">
        <v>63</v>
      </c>
      <c r="Y3971">
        <v>600</v>
      </c>
      <c r="Z3971" t="s">
        <v>64</v>
      </c>
      <c r="AA3971" t="s">
        <v>164</v>
      </c>
      <c r="AB3971" t="s">
        <v>66</v>
      </c>
      <c r="AC3971" t="s">
        <v>77</v>
      </c>
      <c r="AE3971">
        <v>7</v>
      </c>
      <c r="AF3971" t="s">
        <v>88</v>
      </c>
      <c r="AI3971" t="s">
        <v>70</v>
      </c>
      <c r="AK3971" t="s">
        <v>71</v>
      </c>
      <c r="AL3971">
        <v>28</v>
      </c>
      <c r="AN3971" t="s">
        <v>72</v>
      </c>
      <c r="AP3971" t="s">
        <v>56</v>
      </c>
      <c r="AR3971">
        <v>0</v>
      </c>
      <c r="AS3971" t="s">
        <v>73</v>
      </c>
      <c r="AT3971" t="s">
        <v>74</v>
      </c>
      <c r="AV3971" t="s">
        <v>74</v>
      </c>
      <c r="AX3971">
        <v>510</v>
      </c>
      <c r="AY3971" t="s">
        <v>58</v>
      </c>
      <c r="AZ3971">
        <v>4651</v>
      </c>
      <c r="BA3971">
        <v>12060</v>
      </c>
      <c r="BC3971">
        <v>196170</v>
      </c>
      <c r="BD3971" t="s">
        <v>59</v>
      </c>
    </row>
    <row r="3972" spans="1:56" x14ac:dyDescent="0.25">
      <c r="A3972">
        <v>0</v>
      </c>
      <c r="B3972">
        <v>11</v>
      </c>
      <c r="C3972">
        <v>13</v>
      </c>
      <c r="D3972">
        <v>160370300300</v>
      </c>
      <c r="E3972" t="s">
        <v>620</v>
      </c>
      <c r="G3972">
        <v>640</v>
      </c>
      <c r="H3972">
        <v>11</v>
      </c>
      <c r="I3972">
        <v>20</v>
      </c>
      <c r="J3972" t="str">
        <f t="shared" si="62"/>
        <v>11-13-2020</v>
      </c>
      <c r="K3972">
        <v>225500</v>
      </c>
      <c r="L3972">
        <v>1920</v>
      </c>
      <c r="M3972">
        <v>0</v>
      </c>
      <c r="N3972">
        <v>0</v>
      </c>
      <c r="P3972">
        <v>1.5</v>
      </c>
      <c r="Q3972">
        <v>1</v>
      </c>
      <c r="R3972">
        <v>2</v>
      </c>
      <c r="S3972">
        <v>1</v>
      </c>
      <c r="T3972" t="s">
        <v>112</v>
      </c>
      <c r="U3972">
        <v>3</v>
      </c>
      <c r="V3972">
        <v>0</v>
      </c>
      <c r="X3972" t="s">
        <v>63</v>
      </c>
      <c r="Y3972">
        <v>674</v>
      </c>
      <c r="Z3972" t="s">
        <v>64</v>
      </c>
      <c r="AA3972" t="s">
        <v>101</v>
      </c>
      <c r="AB3972" t="s">
        <v>66</v>
      </c>
      <c r="AC3972" t="s">
        <v>67</v>
      </c>
      <c r="AE3972">
        <v>6</v>
      </c>
      <c r="AF3972" t="s">
        <v>68</v>
      </c>
      <c r="AG3972" t="s">
        <v>324</v>
      </c>
      <c r="AI3972" t="s">
        <v>70</v>
      </c>
      <c r="AK3972" t="s">
        <v>71</v>
      </c>
      <c r="AL3972">
        <v>16</v>
      </c>
      <c r="AN3972" t="s">
        <v>72</v>
      </c>
      <c r="AP3972" t="s">
        <v>56</v>
      </c>
      <c r="AR3972">
        <v>0</v>
      </c>
      <c r="AS3972" t="s">
        <v>73</v>
      </c>
      <c r="AT3972" t="s">
        <v>213</v>
      </c>
      <c r="AV3972" t="s">
        <v>213</v>
      </c>
      <c r="AX3972">
        <v>510</v>
      </c>
      <c r="AY3972" t="s">
        <v>429</v>
      </c>
      <c r="AZ3972">
        <v>4640</v>
      </c>
      <c r="BA3972">
        <v>12740</v>
      </c>
      <c r="BC3972">
        <v>144890</v>
      </c>
      <c r="BD3972" t="s">
        <v>59</v>
      </c>
    </row>
    <row r="3973" spans="1:56" x14ac:dyDescent="0.25">
      <c r="A3973">
        <v>0</v>
      </c>
      <c r="B3973">
        <v>11</v>
      </c>
      <c r="C3973">
        <v>13</v>
      </c>
      <c r="D3973">
        <v>160370300400</v>
      </c>
      <c r="E3973" t="s">
        <v>621</v>
      </c>
      <c r="G3973">
        <v>640</v>
      </c>
      <c r="H3973">
        <v>11</v>
      </c>
      <c r="I3973">
        <v>20</v>
      </c>
      <c r="J3973" t="str">
        <f t="shared" si="62"/>
        <v>11-13-2020</v>
      </c>
      <c r="K3973">
        <v>225500</v>
      </c>
      <c r="L3973">
        <v>0</v>
      </c>
      <c r="M3973">
        <v>0</v>
      </c>
      <c r="N3973">
        <v>0</v>
      </c>
      <c r="P3973">
        <v>4</v>
      </c>
      <c r="U3973">
        <v>0</v>
      </c>
      <c r="V3973">
        <v>0</v>
      </c>
      <c r="Y3973">
        <v>0</v>
      </c>
      <c r="AE3973">
        <v>0</v>
      </c>
      <c r="AP3973" t="s">
        <v>56</v>
      </c>
      <c r="AR3973">
        <v>0</v>
      </c>
      <c r="AS3973" t="s">
        <v>73</v>
      </c>
      <c r="AX3973">
        <v>500</v>
      </c>
      <c r="AY3973" t="s">
        <v>58</v>
      </c>
      <c r="AZ3973">
        <v>2640</v>
      </c>
      <c r="BA3973">
        <v>13030</v>
      </c>
      <c r="BC3973">
        <v>0</v>
      </c>
      <c r="BD3973" t="s">
        <v>59</v>
      </c>
    </row>
    <row r="3974" spans="1:56" x14ac:dyDescent="0.25">
      <c r="A3974">
        <v>0</v>
      </c>
      <c r="B3974">
        <v>11</v>
      </c>
      <c r="C3974">
        <v>12</v>
      </c>
      <c r="D3974">
        <v>170470500000</v>
      </c>
      <c r="E3974" t="s">
        <v>652</v>
      </c>
      <c r="G3974">
        <v>635</v>
      </c>
      <c r="H3974">
        <v>11</v>
      </c>
      <c r="I3974">
        <v>20</v>
      </c>
      <c r="J3974" t="str">
        <f t="shared" si="62"/>
        <v>11-12-2020</v>
      </c>
      <c r="K3974">
        <v>100000</v>
      </c>
      <c r="L3974">
        <v>1712</v>
      </c>
      <c r="M3974">
        <v>67</v>
      </c>
      <c r="N3974">
        <v>275</v>
      </c>
      <c r="P3974">
        <v>0</v>
      </c>
      <c r="Q3974">
        <v>1</v>
      </c>
      <c r="R3974">
        <v>1</v>
      </c>
      <c r="S3974">
        <v>9551</v>
      </c>
      <c r="T3974" t="s">
        <v>76</v>
      </c>
      <c r="U3974">
        <v>2</v>
      </c>
      <c r="V3974">
        <v>1066</v>
      </c>
      <c r="X3974" t="s">
        <v>63</v>
      </c>
      <c r="Y3974">
        <v>384</v>
      </c>
      <c r="Z3974" t="s">
        <v>64</v>
      </c>
      <c r="AA3974" t="s">
        <v>653</v>
      </c>
      <c r="AB3974" t="s">
        <v>66</v>
      </c>
      <c r="AC3974" t="s">
        <v>67</v>
      </c>
      <c r="AE3974">
        <v>7</v>
      </c>
      <c r="AF3974" t="s">
        <v>88</v>
      </c>
      <c r="AK3974" t="s">
        <v>71</v>
      </c>
      <c r="AL3974">
        <v>42</v>
      </c>
      <c r="AN3974" t="s">
        <v>82</v>
      </c>
      <c r="AP3974" t="s">
        <v>56</v>
      </c>
      <c r="AR3974">
        <v>1704</v>
      </c>
      <c r="AS3974" t="s">
        <v>73</v>
      </c>
      <c r="AT3974" t="s">
        <v>74</v>
      </c>
      <c r="AV3974" t="s">
        <v>74</v>
      </c>
      <c r="AX3974">
        <v>510</v>
      </c>
      <c r="AY3974" t="s">
        <v>58</v>
      </c>
      <c r="AZ3974">
        <v>3635</v>
      </c>
      <c r="BA3974">
        <v>11200</v>
      </c>
      <c r="BC3974">
        <v>92310</v>
      </c>
      <c r="BD3974" t="s">
        <v>59</v>
      </c>
    </row>
    <row r="3975" spans="1:56" x14ac:dyDescent="0.25">
      <c r="A3975">
        <v>0</v>
      </c>
      <c r="B3975">
        <v>11</v>
      </c>
      <c r="C3975">
        <v>23</v>
      </c>
      <c r="D3975">
        <v>170570400000</v>
      </c>
      <c r="E3975" t="s">
        <v>687</v>
      </c>
      <c r="G3975">
        <v>658</v>
      </c>
      <c r="H3975">
        <v>11</v>
      </c>
      <c r="I3975">
        <v>20</v>
      </c>
      <c r="J3975" t="str">
        <f t="shared" si="62"/>
        <v>11-23-2020</v>
      </c>
      <c r="K3975">
        <v>22500</v>
      </c>
      <c r="L3975">
        <v>0</v>
      </c>
      <c r="M3975">
        <v>145</v>
      </c>
      <c r="N3975">
        <v>150</v>
      </c>
      <c r="P3975">
        <v>0</v>
      </c>
      <c r="U3975">
        <v>0</v>
      </c>
      <c r="V3975">
        <v>0</v>
      </c>
      <c r="Y3975">
        <v>0</v>
      </c>
      <c r="AE3975">
        <v>0</v>
      </c>
      <c r="AP3975" t="s">
        <v>56</v>
      </c>
      <c r="AR3975">
        <v>1704</v>
      </c>
      <c r="AS3975" t="s">
        <v>73</v>
      </c>
      <c r="AX3975">
        <v>500</v>
      </c>
      <c r="AY3975" t="s">
        <v>58</v>
      </c>
      <c r="AZ3975">
        <v>3658</v>
      </c>
      <c r="BA3975">
        <v>18830</v>
      </c>
      <c r="BC3975">
        <v>0</v>
      </c>
      <c r="BD3975" t="s">
        <v>59</v>
      </c>
    </row>
    <row r="3976" spans="1:56" x14ac:dyDescent="0.25">
      <c r="A3976">
        <v>0</v>
      </c>
      <c r="B3976">
        <v>11</v>
      </c>
      <c r="C3976">
        <v>23</v>
      </c>
      <c r="D3976">
        <v>170570510000</v>
      </c>
      <c r="E3976" t="s">
        <v>688</v>
      </c>
      <c r="G3976">
        <v>665</v>
      </c>
      <c r="H3976">
        <v>11</v>
      </c>
      <c r="I3976">
        <v>20</v>
      </c>
      <c r="J3976" t="str">
        <f t="shared" si="62"/>
        <v>11-23-2020</v>
      </c>
      <c r="K3976">
        <v>165000</v>
      </c>
      <c r="L3976">
        <v>1598</v>
      </c>
      <c r="M3976">
        <v>106</v>
      </c>
      <c r="N3976">
        <v>153</v>
      </c>
      <c r="P3976">
        <v>0.49</v>
      </c>
      <c r="Q3976">
        <v>1</v>
      </c>
      <c r="R3976" t="s">
        <v>397</v>
      </c>
      <c r="S3976">
        <v>9761</v>
      </c>
      <c r="T3976" t="s">
        <v>274</v>
      </c>
      <c r="U3976">
        <v>0</v>
      </c>
      <c r="V3976">
        <v>810</v>
      </c>
      <c r="W3976" t="s">
        <v>71</v>
      </c>
      <c r="X3976" t="s">
        <v>63</v>
      </c>
      <c r="Y3976">
        <v>960</v>
      </c>
      <c r="Z3976" t="s">
        <v>64</v>
      </c>
      <c r="AA3976" t="s">
        <v>689</v>
      </c>
      <c r="AB3976" t="s">
        <v>66</v>
      </c>
      <c r="AC3976" t="s">
        <v>67</v>
      </c>
      <c r="AE3976">
        <v>7</v>
      </c>
      <c r="AF3976" t="s">
        <v>88</v>
      </c>
      <c r="AK3976" t="s">
        <v>71</v>
      </c>
      <c r="AL3976">
        <v>30</v>
      </c>
      <c r="AN3976" t="s">
        <v>82</v>
      </c>
      <c r="AP3976" t="s">
        <v>56</v>
      </c>
      <c r="AR3976">
        <v>1703</v>
      </c>
      <c r="AS3976" t="s">
        <v>73</v>
      </c>
      <c r="AT3976" t="s">
        <v>74</v>
      </c>
      <c r="AV3976" t="s">
        <v>74</v>
      </c>
      <c r="AX3976">
        <v>510</v>
      </c>
      <c r="AY3976" t="s">
        <v>58</v>
      </c>
      <c r="AZ3976">
        <v>3665</v>
      </c>
      <c r="BA3976">
        <v>12830</v>
      </c>
      <c r="BC3976">
        <v>140660</v>
      </c>
      <c r="BD3976" t="s">
        <v>59</v>
      </c>
    </row>
    <row r="3977" spans="1:56" x14ac:dyDescent="0.25">
      <c r="A3977">
        <v>0</v>
      </c>
      <c r="B3977">
        <v>11</v>
      </c>
      <c r="C3977">
        <v>17</v>
      </c>
      <c r="D3977">
        <v>180100300400</v>
      </c>
      <c r="E3977" t="s">
        <v>749</v>
      </c>
      <c r="G3977">
        <v>646</v>
      </c>
      <c r="H3977">
        <v>11</v>
      </c>
      <c r="I3977">
        <v>20</v>
      </c>
      <c r="J3977" t="str">
        <f t="shared" si="62"/>
        <v>11-17-2020</v>
      </c>
      <c r="K3977">
        <v>183500</v>
      </c>
      <c r="L3977">
        <v>0</v>
      </c>
      <c r="M3977">
        <v>0</v>
      </c>
      <c r="N3977">
        <v>0</v>
      </c>
      <c r="P3977">
        <v>22.754000000000001</v>
      </c>
      <c r="U3977">
        <v>0</v>
      </c>
      <c r="V3977">
        <v>0</v>
      </c>
      <c r="Y3977">
        <v>0</v>
      </c>
      <c r="AE3977">
        <v>0</v>
      </c>
      <c r="AP3977" t="s">
        <v>56</v>
      </c>
      <c r="AR3977">
        <v>0</v>
      </c>
      <c r="AS3977" t="s">
        <v>73</v>
      </c>
      <c r="AX3977">
        <v>110</v>
      </c>
      <c r="AY3977" t="s">
        <v>58</v>
      </c>
      <c r="AZ3977">
        <v>1646</v>
      </c>
      <c r="BA3977">
        <v>0</v>
      </c>
      <c r="BC3977">
        <v>0</v>
      </c>
      <c r="BD3977" t="s">
        <v>59</v>
      </c>
    </row>
    <row r="3978" spans="1:56" x14ac:dyDescent="0.25">
      <c r="A3978">
        <v>0</v>
      </c>
      <c r="B3978">
        <v>11</v>
      </c>
      <c r="C3978">
        <v>2</v>
      </c>
      <c r="D3978">
        <v>180161500100</v>
      </c>
      <c r="E3978" t="s">
        <v>767</v>
      </c>
      <c r="G3978">
        <v>610</v>
      </c>
      <c r="H3978">
        <v>11</v>
      </c>
      <c r="I3978">
        <v>20</v>
      </c>
      <c r="J3978" t="str">
        <f t="shared" si="62"/>
        <v>11-02-2020</v>
      </c>
      <c r="K3978">
        <v>30000</v>
      </c>
      <c r="L3978">
        <v>0</v>
      </c>
      <c r="M3978">
        <v>0</v>
      </c>
      <c r="N3978">
        <v>0</v>
      </c>
      <c r="P3978">
        <v>2.847</v>
      </c>
      <c r="U3978">
        <v>0</v>
      </c>
      <c r="V3978">
        <v>0</v>
      </c>
      <c r="Y3978">
        <v>0</v>
      </c>
      <c r="AE3978">
        <v>0</v>
      </c>
      <c r="AP3978" t="s">
        <v>56</v>
      </c>
      <c r="AR3978">
        <v>0</v>
      </c>
      <c r="AS3978" t="s">
        <v>73</v>
      </c>
      <c r="AT3978" t="s">
        <v>74</v>
      </c>
      <c r="AV3978" t="s">
        <v>74</v>
      </c>
      <c r="AX3978">
        <v>111</v>
      </c>
      <c r="AY3978" t="s">
        <v>58</v>
      </c>
      <c r="AZ3978">
        <v>2610</v>
      </c>
      <c r="BA3978">
        <v>0</v>
      </c>
      <c r="BC3978">
        <v>0</v>
      </c>
      <c r="BD3978" t="s">
        <v>59</v>
      </c>
    </row>
    <row r="3979" spans="1:56" x14ac:dyDescent="0.25">
      <c r="A3979">
        <v>0</v>
      </c>
      <c r="B3979">
        <v>11</v>
      </c>
      <c r="C3979">
        <v>6</v>
      </c>
      <c r="D3979">
        <v>190351700400</v>
      </c>
      <c r="E3979" t="s">
        <v>841</v>
      </c>
      <c r="G3979">
        <v>621</v>
      </c>
      <c r="H3979">
        <v>11</v>
      </c>
      <c r="I3979">
        <v>20</v>
      </c>
      <c r="J3979" t="str">
        <f t="shared" si="62"/>
        <v>11-06-2020</v>
      </c>
      <c r="K3979">
        <v>22500</v>
      </c>
      <c r="L3979">
        <v>0</v>
      </c>
      <c r="M3979">
        <v>0</v>
      </c>
      <c r="N3979">
        <v>0</v>
      </c>
      <c r="P3979">
        <v>1.5</v>
      </c>
      <c r="U3979">
        <v>0</v>
      </c>
      <c r="V3979">
        <v>0</v>
      </c>
      <c r="Y3979">
        <v>0</v>
      </c>
      <c r="AE3979">
        <v>0</v>
      </c>
      <c r="AP3979" t="s">
        <v>56</v>
      </c>
      <c r="AR3979">
        <v>0</v>
      </c>
      <c r="AS3979" t="s">
        <v>73</v>
      </c>
      <c r="AT3979" t="s">
        <v>74</v>
      </c>
      <c r="AV3979" t="s">
        <v>74</v>
      </c>
      <c r="AX3979">
        <v>110</v>
      </c>
      <c r="AY3979" t="s">
        <v>58</v>
      </c>
      <c r="AZ3979">
        <v>1621</v>
      </c>
      <c r="BA3979">
        <v>0</v>
      </c>
      <c r="BC3979">
        <v>0</v>
      </c>
      <c r="BD3979" t="s">
        <v>59</v>
      </c>
    </row>
    <row r="3980" spans="1:56" x14ac:dyDescent="0.25">
      <c r="A3980">
        <v>0</v>
      </c>
      <c r="B3980">
        <v>11</v>
      </c>
      <c r="C3980">
        <v>10</v>
      </c>
      <c r="D3980">
        <v>220160200000</v>
      </c>
      <c r="E3980" t="s">
        <v>938</v>
      </c>
      <c r="G3980">
        <v>628</v>
      </c>
      <c r="H3980">
        <v>11</v>
      </c>
      <c r="I3980">
        <v>20</v>
      </c>
      <c r="J3980" t="str">
        <f t="shared" si="62"/>
        <v>11-10-2020</v>
      </c>
      <c r="K3980">
        <v>546666</v>
      </c>
      <c r="L3980">
        <v>0</v>
      </c>
      <c r="M3980">
        <v>0</v>
      </c>
      <c r="N3980">
        <v>0</v>
      </c>
      <c r="P3980">
        <v>80</v>
      </c>
      <c r="U3980">
        <v>0</v>
      </c>
      <c r="V3980">
        <v>0</v>
      </c>
      <c r="Y3980">
        <v>0</v>
      </c>
      <c r="AE3980">
        <v>0</v>
      </c>
      <c r="AP3980" t="s">
        <v>56</v>
      </c>
      <c r="AR3980">
        <v>0</v>
      </c>
      <c r="AS3980" t="s">
        <v>73</v>
      </c>
      <c r="AX3980">
        <v>110</v>
      </c>
      <c r="AY3980" t="s">
        <v>58</v>
      </c>
      <c r="AZ3980">
        <v>5628</v>
      </c>
      <c r="BA3980">
        <v>551570</v>
      </c>
      <c r="BC3980">
        <v>0</v>
      </c>
      <c r="BD3980" t="s">
        <v>59</v>
      </c>
    </row>
    <row r="3981" spans="1:56" x14ac:dyDescent="0.25">
      <c r="A3981">
        <v>0</v>
      </c>
      <c r="B3981">
        <v>11</v>
      </c>
      <c r="C3981">
        <v>5</v>
      </c>
      <c r="D3981">
        <v>240750200100</v>
      </c>
      <c r="E3981" t="s">
        <v>1160</v>
      </c>
      <c r="G3981">
        <v>616</v>
      </c>
      <c r="H3981">
        <v>11</v>
      </c>
      <c r="I3981">
        <v>20</v>
      </c>
      <c r="J3981" t="str">
        <f t="shared" si="62"/>
        <v>11-05-2020</v>
      </c>
      <c r="K3981">
        <v>80000</v>
      </c>
      <c r="L3981">
        <v>1856</v>
      </c>
      <c r="M3981">
        <v>150</v>
      </c>
      <c r="N3981">
        <v>213</v>
      </c>
      <c r="P3981">
        <v>0</v>
      </c>
      <c r="Q3981">
        <v>1</v>
      </c>
      <c r="R3981">
        <v>9</v>
      </c>
      <c r="S3981" t="s">
        <v>202</v>
      </c>
      <c r="T3981" t="s">
        <v>76</v>
      </c>
      <c r="U3981">
        <v>0</v>
      </c>
      <c r="V3981">
        <v>1568</v>
      </c>
      <c r="X3981" t="s">
        <v>63</v>
      </c>
      <c r="Y3981">
        <v>720</v>
      </c>
      <c r="Z3981" t="s">
        <v>64</v>
      </c>
      <c r="AA3981" t="s">
        <v>205</v>
      </c>
      <c r="AB3981" t="s">
        <v>66</v>
      </c>
      <c r="AC3981" t="s">
        <v>67</v>
      </c>
      <c r="AE3981">
        <v>7</v>
      </c>
      <c r="AF3981" t="s">
        <v>68</v>
      </c>
      <c r="AG3981" t="s">
        <v>69</v>
      </c>
      <c r="AK3981" t="s">
        <v>71</v>
      </c>
      <c r="AL3981">
        <v>9</v>
      </c>
      <c r="AM3981">
        <v>8</v>
      </c>
      <c r="AN3981" t="s">
        <v>82</v>
      </c>
      <c r="AP3981" t="s">
        <v>56</v>
      </c>
      <c r="AR3981">
        <v>2430</v>
      </c>
      <c r="AS3981" t="s">
        <v>73</v>
      </c>
      <c r="AT3981" t="s">
        <v>213</v>
      </c>
      <c r="AV3981" t="s">
        <v>213</v>
      </c>
      <c r="AX3981">
        <v>510</v>
      </c>
      <c r="AY3981" t="s">
        <v>58</v>
      </c>
      <c r="AZ3981">
        <v>2616</v>
      </c>
      <c r="BA3981">
        <v>13660</v>
      </c>
      <c r="BC3981">
        <v>104740</v>
      </c>
      <c r="BD3981" t="s">
        <v>59</v>
      </c>
    </row>
    <row r="3982" spans="1:56" x14ac:dyDescent="0.25">
      <c r="A3982">
        <v>0</v>
      </c>
      <c r="B3982">
        <v>11</v>
      </c>
      <c r="C3982">
        <v>10</v>
      </c>
      <c r="D3982">
        <v>250060300000</v>
      </c>
      <c r="E3982" t="s">
        <v>427</v>
      </c>
      <c r="G3982">
        <v>627</v>
      </c>
      <c r="H3982">
        <v>11</v>
      </c>
      <c r="I3982">
        <v>20</v>
      </c>
      <c r="J3982" t="str">
        <f t="shared" si="62"/>
        <v>11-10-2020</v>
      </c>
      <c r="K3982">
        <v>187427</v>
      </c>
      <c r="L3982">
        <v>0</v>
      </c>
      <c r="M3982">
        <v>0</v>
      </c>
      <c r="N3982">
        <v>0</v>
      </c>
      <c r="P3982">
        <v>28.835000000000001</v>
      </c>
      <c r="U3982">
        <v>0</v>
      </c>
      <c r="V3982">
        <v>0</v>
      </c>
      <c r="Y3982">
        <v>0</v>
      </c>
      <c r="AE3982">
        <v>0</v>
      </c>
      <c r="AP3982" t="s">
        <v>56</v>
      </c>
      <c r="AR3982">
        <v>0</v>
      </c>
      <c r="AS3982" t="s">
        <v>73</v>
      </c>
      <c r="AT3982" t="s">
        <v>74</v>
      </c>
      <c r="AV3982" t="s">
        <v>74</v>
      </c>
      <c r="AX3982">
        <v>110</v>
      </c>
      <c r="AY3982" t="s">
        <v>58</v>
      </c>
      <c r="AZ3982">
        <v>2627</v>
      </c>
      <c r="BA3982">
        <v>194800</v>
      </c>
      <c r="BC3982">
        <v>0</v>
      </c>
      <c r="BD3982" t="s">
        <v>59</v>
      </c>
    </row>
    <row r="3983" spans="1:56" x14ac:dyDescent="0.25">
      <c r="A3983">
        <v>0</v>
      </c>
      <c r="B3983">
        <v>11</v>
      </c>
      <c r="C3983">
        <v>10</v>
      </c>
      <c r="D3983">
        <v>250060300100</v>
      </c>
      <c r="E3983" t="s">
        <v>1224</v>
      </c>
      <c r="G3983">
        <v>629</v>
      </c>
      <c r="H3983">
        <v>11</v>
      </c>
      <c r="I3983">
        <v>20</v>
      </c>
      <c r="J3983" t="str">
        <f t="shared" si="62"/>
        <v>11-10-2020</v>
      </c>
      <c r="K3983">
        <v>180399</v>
      </c>
      <c r="L3983">
        <v>1502</v>
      </c>
      <c r="M3983">
        <v>0</v>
      </c>
      <c r="N3983">
        <v>0</v>
      </c>
      <c r="P3983">
        <v>10.164999999999999</v>
      </c>
      <c r="Q3983" t="s">
        <v>115</v>
      </c>
      <c r="R3983" t="s">
        <v>116</v>
      </c>
      <c r="S3983" t="s">
        <v>135</v>
      </c>
      <c r="T3983" t="s">
        <v>722</v>
      </c>
      <c r="U3983">
        <v>0</v>
      </c>
      <c r="V3983">
        <v>650</v>
      </c>
      <c r="Y3983">
        <v>0</v>
      </c>
      <c r="AA3983" t="s">
        <v>432</v>
      </c>
      <c r="AB3983" t="s">
        <v>66</v>
      </c>
      <c r="AC3983" t="s">
        <v>67</v>
      </c>
      <c r="AE3983">
        <v>7</v>
      </c>
      <c r="AF3983" t="s">
        <v>81</v>
      </c>
      <c r="AK3983" t="s">
        <v>71</v>
      </c>
      <c r="AL3983">
        <v>65</v>
      </c>
      <c r="AN3983" t="s">
        <v>170</v>
      </c>
      <c r="AP3983" t="s">
        <v>56</v>
      </c>
      <c r="AR3983">
        <v>0</v>
      </c>
      <c r="AS3983" t="s">
        <v>73</v>
      </c>
      <c r="AT3983" t="s">
        <v>74</v>
      </c>
      <c r="AV3983" t="s">
        <v>74</v>
      </c>
      <c r="AX3983">
        <v>111</v>
      </c>
      <c r="AY3983" t="s">
        <v>58</v>
      </c>
      <c r="AZ3983">
        <v>3629</v>
      </c>
      <c r="BA3983">
        <v>72490</v>
      </c>
      <c r="BC3983">
        <v>45400</v>
      </c>
      <c r="BD3983" t="s">
        <v>59</v>
      </c>
    </row>
    <row r="3984" spans="1:56" x14ac:dyDescent="0.25">
      <c r="A3984">
        <v>0</v>
      </c>
      <c r="B3984">
        <v>11</v>
      </c>
      <c r="C3984">
        <v>10</v>
      </c>
      <c r="D3984">
        <v>250070900000</v>
      </c>
      <c r="E3984" t="s">
        <v>1209</v>
      </c>
      <c r="G3984">
        <v>629</v>
      </c>
      <c r="H3984">
        <v>11</v>
      </c>
      <c r="I3984">
        <v>20</v>
      </c>
      <c r="J3984" t="str">
        <f t="shared" si="62"/>
        <v>11-10-2020</v>
      </c>
      <c r="K3984">
        <v>180399</v>
      </c>
      <c r="L3984">
        <v>0</v>
      </c>
      <c r="M3984">
        <v>0</v>
      </c>
      <c r="N3984">
        <v>0</v>
      </c>
      <c r="P3984">
        <v>2.427</v>
      </c>
      <c r="U3984">
        <v>0</v>
      </c>
      <c r="V3984">
        <v>0</v>
      </c>
      <c r="Y3984">
        <v>0</v>
      </c>
      <c r="AE3984">
        <v>0</v>
      </c>
      <c r="AP3984" t="s">
        <v>56</v>
      </c>
      <c r="AR3984">
        <v>0</v>
      </c>
      <c r="AS3984" t="s">
        <v>73</v>
      </c>
      <c r="AX3984">
        <v>500</v>
      </c>
      <c r="AY3984" t="s">
        <v>480</v>
      </c>
      <c r="AZ3984">
        <v>1629</v>
      </c>
      <c r="BA3984">
        <v>18200</v>
      </c>
      <c r="BC3984">
        <v>0</v>
      </c>
      <c r="BD3984" t="s">
        <v>59</v>
      </c>
    </row>
    <row r="3985" spans="1:56" x14ac:dyDescent="0.25">
      <c r="A3985">
        <v>0</v>
      </c>
      <c r="B3985">
        <v>11</v>
      </c>
      <c r="C3985">
        <v>10</v>
      </c>
      <c r="D3985">
        <v>250071000100</v>
      </c>
      <c r="E3985" t="s">
        <v>1226</v>
      </c>
      <c r="G3985">
        <v>629</v>
      </c>
      <c r="H3985">
        <v>11</v>
      </c>
      <c r="I3985">
        <v>20</v>
      </c>
      <c r="J3985" t="str">
        <f t="shared" si="62"/>
        <v>11-10-2020</v>
      </c>
      <c r="K3985">
        <v>180399</v>
      </c>
      <c r="L3985">
        <v>0</v>
      </c>
      <c r="M3985">
        <v>0</v>
      </c>
      <c r="N3985">
        <v>0</v>
      </c>
      <c r="P3985">
        <v>35.045999999999999</v>
      </c>
      <c r="U3985">
        <v>0</v>
      </c>
      <c r="V3985">
        <v>0</v>
      </c>
      <c r="Y3985">
        <v>0</v>
      </c>
      <c r="AE3985">
        <v>0</v>
      </c>
      <c r="AP3985" t="s">
        <v>56</v>
      </c>
      <c r="AR3985">
        <v>0</v>
      </c>
      <c r="AS3985" t="s">
        <v>73</v>
      </c>
      <c r="AX3985">
        <v>110</v>
      </c>
      <c r="AY3985" t="s">
        <v>58</v>
      </c>
      <c r="AZ3985">
        <v>3629</v>
      </c>
      <c r="BA3985">
        <v>248490</v>
      </c>
      <c r="BC3985">
        <v>0</v>
      </c>
      <c r="BD3985" t="s">
        <v>59</v>
      </c>
    </row>
    <row r="3986" spans="1:56" x14ac:dyDescent="0.25">
      <c r="A3986">
        <v>0</v>
      </c>
      <c r="B3986">
        <v>11</v>
      </c>
      <c r="C3986">
        <v>9</v>
      </c>
      <c r="D3986">
        <v>250170100000</v>
      </c>
      <c r="E3986" t="s">
        <v>1253</v>
      </c>
      <c r="G3986">
        <v>624</v>
      </c>
      <c r="H3986">
        <v>11</v>
      </c>
      <c r="I3986">
        <v>20</v>
      </c>
      <c r="J3986" t="str">
        <f t="shared" si="62"/>
        <v>11-09-2020</v>
      </c>
      <c r="K3986">
        <v>500000</v>
      </c>
      <c r="L3986">
        <v>2744</v>
      </c>
      <c r="M3986">
        <v>0</v>
      </c>
      <c r="N3986">
        <v>0</v>
      </c>
      <c r="P3986">
        <v>13.99</v>
      </c>
      <c r="Q3986">
        <v>1</v>
      </c>
      <c r="R3986">
        <v>2</v>
      </c>
      <c r="S3986">
        <v>41</v>
      </c>
      <c r="T3986" t="s">
        <v>86</v>
      </c>
      <c r="U3986">
        <v>3</v>
      </c>
      <c r="V3986">
        <v>2744</v>
      </c>
      <c r="W3986" t="s">
        <v>71</v>
      </c>
      <c r="X3986" t="s">
        <v>63</v>
      </c>
      <c r="Y3986">
        <v>1168</v>
      </c>
      <c r="Z3986" t="s">
        <v>64</v>
      </c>
      <c r="AA3986" t="s">
        <v>205</v>
      </c>
      <c r="AB3986" t="s">
        <v>66</v>
      </c>
      <c r="AC3986" t="s">
        <v>77</v>
      </c>
      <c r="AE3986">
        <v>10</v>
      </c>
      <c r="AF3986" t="s">
        <v>161</v>
      </c>
      <c r="AG3986" t="s">
        <v>69</v>
      </c>
      <c r="AK3986" t="s">
        <v>71</v>
      </c>
      <c r="AL3986">
        <v>11</v>
      </c>
      <c r="AN3986" t="s">
        <v>1254</v>
      </c>
      <c r="AP3986" t="s">
        <v>56</v>
      </c>
      <c r="AR3986">
        <v>0</v>
      </c>
      <c r="AS3986" t="s">
        <v>174</v>
      </c>
      <c r="AX3986">
        <v>111</v>
      </c>
      <c r="AY3986" t="s">
        <v>462</v>
      </c>
      <c r="AZ3986">
        <v>5624</v>
      </c>
      <c r="BA3986">
        <v>76460</v>
      </c>
      <c r="BC3986">
        <v>389460</v>
      </c>
      <c r="BD3986" t="s">
        <v>59</v>
      </c>
    </row>
    <row r="3987" spans="1:56" x14ac:dyDescent="0.25">
      <c r="A3987">
        <v>0</v>
      </c>
      <c r="B3987">
        <v>11</v>
      </c>
      <c r="C3987">
        <v>9</v>
      </c>
      <c r="D3987">
        <v>250170200000</v>
      </c>
      <c r="E3987" t="s">
        <v>165</v>
      </c>
      <c r="G3987">
        <v>624</v>
      </c>
      <c r="H3987">
        <v>11</v>
      </c>
      <c r="I3987">
        <v>20</v>
      </c>
      <c r="J3987" t="str">
        <f t="shared" si="62"/>
        <v>11-09-2020</v>
      </c>
      <c r="K3987">
        <v>500000</v>
      </c>
      <c r="L3987">
        <v>0</v>
      </c>
      <c r="M3987">
        <v>0</v>
      </c>
      <c r="N3987">
        <v>0</v>
      </c>
      <c r="P3987">
        <v>0.51</v>
      </c>
      <c r="U3987">
        <v>0</v>
      </c>
      <c r="V3987">
        <v>0</v>
      </c>
      <c r="Y3987">
        <v>0</v>
      </c>
      <c r="AE3987">
        <v>0</v>
      </c>
      <c r="AR3987">
        <v>0</v>
      </c>
      <c r="AX3987">
        <v>110</v>
      </c>
      <c r="AY3987" t="s">
        <v>1255</v>
      </c>
      <c r="AZ3987">
        <v>5624</v>
      </c>
      <c r="BA3987">
        <v>4110</v>
      </c>
      <c r="BC3987">
        <v>0</v>
      </c>
      <c r="BD3987" t="s">
        <v>59</v>
      </c>
    </row>
    <row r="3988" spans="1:56" x14ac:dyDescent="0.25">
      <c r="A3988">
        <v>0</v>
      </c>
      <c r="B3988">
        <v>11</v>
      </c>
      <c r="C3988">
        <v>9</v>
      </c>
      <c r="D3988">
        <v>250170420000</v>
      </c>
      <c r="E3988" t="s">
        <v>1230</v>
      </c>
      <c r="G3988">
        <v>624</v>
      </c>
      <c r="H3988">
        <v>11</v>
      </c>
      <c r="I3988">
        <v>20</v>
      </c>
      <c r="J3988" t="str">
        <f t="shared" si="62"/>
        <v>11-09-2020</v>
      </c>
      <c r="K3988">
        <v>500000</v>
      </c>
      <c r="L3988">
        <v>0</v>
      </c>
      <c r="M3988">
        <v>0</v>
      </c>
      <c r="N3988">
        <v>0</v>
      </c>
      <c r="P3988">
        <v>8.2899999999999991</v>
      </c>
      <c r="U3988">
        <v>0</v>
      </c>
      <c r="V3988">
        <v>0</v>
      </c>
      <c r="Y3988">
        <v>0</v>
      </c>
      <c r="AE3988">
        <v>0</v>
      </c>
      <c r="AR3988">
        <v>0</v>
      </c>
      <c r="AS3988" t="s">
        <v>144</v>
      </c>
      <c r="AX3988">
        <v>110</v>
      </c>
      <c r="AY3988" t="s">
        <v>480</v>
      </c>
      <c r="AZ3988">
        <v>4624</v>
      </c>
      <c r="BA3988">
        <v>45940</v>
      </c>
      <c r="BC3988">
        <v>0</v>
      </c>
      <c r="BD3988" t="s">
        <v>59</v>
      </c>
    </row>
    <row r="3989" spans="1:56" x14ac:dyDescent="0.25">
      <c r="A3989">
        <v>0</v>
      </c>
      <c r="B3989">
        <v>11</v>
      </c>
      <c r="C3989">
        <v>13</v>
      </c>
      <c r="D3989">
        <v>280080300000</v>
      </c>
      <c r="E3989" t="s">
        <v>104</v>
      </c>
      <c r="G3989">
        <v>639</v>
      </c>
      <c r="H3989">
        <v>11</v>
      </c>
      <c r="I3989">
        <v>20</v>
      </c>
      <c r="J3989" t="str">
        <f t="shared" si="62"/>
        <v>11-13-2020</v>
      </c>
      <c r="K3989">
        <v>452200</v>
      </c>
      <c r="L3989">
        <v>0</v>
      </c>
      <c r="M3989">
        <v>0</v>
      </c>
      <c r="N3989">
        <v>0</v>
      </c>
      <c r="P3989">
        <v>60.064</v>
      </c>
      <c r="U3989">
        <v>0</v>
      </c>
      <c r="V3989">
        <v>0</v>
      </c>
      <c r="Y3989">
        <v>0</v>
      </c>
      <c r="AE3989">
        <v>0</v>
      </c>
      <c r="AP3989" t="s">
        <v>56</v>
      </c>
      <c r="AR3989">
        <v>0</v>
      </c>
      <c r="AS3989" t="s">
        <v>73</v>
      </c>
      <c r="AX3989">
        <v>110</v>
      </c>
      <c r="AY3989" t="s">
        <v>423</v>
      </c>
      <c r="AZ3989">
        <v>4639</v>
      </c>
      <c r="BA3989">
        <v>364910</v>
      </c>
      <c r="BC3989">
        <v>0</v>
      </c>
      <c r="BD3989" t="s">
        <v>59</v>
      </c>
    </row>
    <row r="3990" spans="1:56" x14ac:dyDescent="0.25">
      <c r="A3990">
        <v>0</v>
      </c>
      <c r="B3990">
        <v>11</v>
      </c>
      <c r="C3990">
        <v>3</v>
      </c>
      <c r="D3990">
        <v>300350800000</v>
      </c>
      <c r="E3990" t="s">
        <v>1550</v>
      </c>
      <c r="G3990">
        <v>614</v>
      </c>
      <c r="H3990">
        <v>11</v>
      </c>
      <c r="I3990">
        <v>20</v>
      </c>
      <c r="J3990" t="str">
        <f t="shared" si="62"/>
        <v>11-03-2020</v>
      </c>
      <c r="K3990">
        <v>45327</v>
      </c>
      <c r="L3990">
        <v>1844</v>
      </c>
      <c r="M3990">
        <v>0</v>
      </c>
      <c r="N3990">
        <v>0</v>
      </c>
      <c r="P3990">
        <v>1</v>
      </c>
      <c r="Q3990">
        <v>1</v>
      </c>
      <c r="R3990">
        <v>1</v>
      </c>
      <c r="S3990">
        <v>9611</v>
      </c>
      <c r="T3990" t="s">
        <v>112</v>
      </c>
      <c r="U3990">
        <v>0</v>
      </c>
      <c r="V3990">
        <v>0</v>
      </c>
      <c r="Y3990">
        <v>676</v>
      </c>
      <c r="Z3990" t="s">
        <v>64</v>
      </c>
      <c r="AA3990" t="s">
        <v>208</v>
      </c>
      <c r="AB3990" t="s">
        <v>66</v>
      </c>
      <c r="AC3990" t="s">
        <v>77</v>
      </c>
      <c r="AE3990">
        <v>6</v>
      </c>
      <c r="AF3990" t="s">
        <v>102</v>
      </c>
      <c r="AG3990" t="s">
        <v>69</v>
      </c>
      <c r="AK3990" t="s">
        <v>71</v>
      </c>
      <c r="AL3990">
        <v>35</v>
      </c>
      <c r="AN3990" t="s">
        <v>72</v>
      </c>
      <c r="AP3990" t="s">
        <v>56</v>
      </c>
      <c r="AR3990">
        <v>0</v>
      </c>
      <c r="AS3990" t="s">
        <v>73</v>
      </c>
      <c r="AT3990" t="s">
        <v>74</v>
      </c>
      <c r="AV3990" t="s">
        <v>74</v>
      </c>
      <c r="AX3990">
        <v>510</v>
      </c>
      <c r="AY3990" t="s">
        <v>58</v>
      </c>
      <c r="AZ3990">
        <v>5614</v>
      </c>
      <c r="BA3990">
        <v>13490</v>
      </c>
      <c r="BC3990">
        <v>99000</v>
      </c>
      <c r="BD3990" t="s">
        <v>59</v>
      </c>
    </row>
    <row r="3991" spans="1:56" x14ac:dyDescent="0.25">
      <c r="A3991">
        <v>0</v>
      </c>
      <c r="B3991">
        <v>11</v>
      </c>
      <c r="C3991">
        <v>23</v>
      </c>
      <c r="D3991">
        <v>300590200000</v>
      </c>
      <c r="E3991" t="s">
        <v>1640</v>
      </c>
      <c r="G3991">
        <v>663</v>
      </c>
      <c r="H3991">
        <v>11</v>
      </c>
      <c r="I3991">
        <v>20</v>
      </c>
      <c r="J3991" t="str">
        <f t="shared" si="62"/>
        <v>11-23-2020</v>
      </c>
      <c r="K3991">
        <v>115000</v>
      </c>
      <c r="L3991">
        <v>1712</v>
      </c>
      <c r="M3991">
        <v>0</v>
      </c>
      <c r="N3991">
        <v>0</v>
      </c>
      <c r="P3991">
        <v>80.72</v>
      </c>
      <c r="Q3991">
        <v>1</v>
      </c>
      <c r="R3991">
        <v>1</v>
      </c>
      <c r="S3991">
        <v>9831</v>
      </c>
      <c r="T3991" t="s">
        <v>86</v>
      </c>
      <c r="U3991">
        <v>0</v>
      </c>
      <c r="V3991">
        <v>1284</v>
      </c>
      <c r="X3991" t="s">
        <v>63</v>
      </c>
      <c r="Y3991">
        <v>780</v>
      </c>
      <c r="Z3991" t="s">
        <v>64</v>
      </c>
      <c r="AA3991" t="s">
        <v>157</v>
      </c>
      <c r="AB3991" t="s">
        <v>66</v>
      </c>
      <c r="AC3991" t="s">
        <v>77</v>
      </c>
      <c r="AE3991">
        <v>6</v>
      </c>
      <c r="AF3991" t="s">
        <v>102</v>
      </c>
      <c r="AG3991" t="s">
        <v>69</v>
      </c>
      <c r="AK3991" t="s">
        <v>71</v>
      </c>
      <c r="AL3991">
        <v>26</v>
      </c>
      <c r="AN3991" t="s">
        <v>72</v>
      </c>
      <c r="AP3991" t="s">
        <v>56</v>
      </c>
      <c r="AR3991">
        <v>0</v>
      </c>
      <c r="AS3991" t="s">
        <v>73</v>
      </c>
      <c r="AT3991" t="s">
        <v>74</v>
      </c>
      <c r="AV3991" t="s">
        <v>74</v>
      </c>
      <c r="AX3991">
        <v>111</v>
      </c>
      <c r="AY3991" t="s">
        <v>58</v>
      </c>
      <c r="AZ3991">
        <v>3663</v>
      </c>
      <c r="BA3991">
        <v>476710</v>
      </c>
      <c r="BC3991">
        <v>340910</v>
      </c>
      <c r="BD3991" t="s">
        <v>59</v>
      </c>
    </row>
    <row r="3992" spans="1:56" x14ac:dyDescent="0.25">
      <c r="A3992">
        <v>0</v>
      </c>
      <c r="B3992">
        <v>11</v>
      </c>
      <c r="C3992">
        <v>23</v>
      </c>
      <c r="D3992">
        <v>300590300000</v>
      </c>
      <c r="E3992" t="s">
        <v>1641</v>
      </c>
      <c r="G3992">
        <v>662</v>
      </c>
      <c r="H3992">
        <v>11</v>
      </c>
      <c r="I3992">
        <v>20</v>
      </c>
      <c r="J3992" t="str">
        <f t="shared" si="62"/>
        <v>11-23-2020</v>
      </c>
      <c r="K3992">
        <v>55000</v>
      </c>
      <c r="L3992">
        <v>0</v>
      </c>
      <c r="M3992">
        <v>0</v>
      </c>
      <c r="N3992">
        <v>0</v>
      </c>
      <c r="P3992">
        <v>28.442</v>
      </c>
      <c r="U3992">
        <v>0</v>
      </c>
      <c r="V3992">
        <v>0</v>
      </c>
      <c r="Y3992">
        <v>0</v>
      </c>
      <c r="AE3992">
        <v>0</v>
      </c>
      <c r="AP3992" t="s">
        <v>56</v>
      </c>
      <c r="AR3992">
        <v>0</v>
      </c>
      <c r="AS3992" t="s">
        <v>73</v>
      </c>
      <c r="AT3992" t="s">
        <v>74</v>
      </c>
      <c r="AV3992" t="s">
        <v>74</v>
      </c>
      <c r="AX3992">
        <v>110</v>
      </c>
      <c r="AY3992" t="s">
        <v>58</v>
      </c>
      <c r="AZ3992">
        <v>3662</v>
      </c>
      <c r="BA3992">
        <v>159230</v>
      </c>
      <c r="BC3992">
        <v>0</v>
      </c>
      <c r="BD3992" t="s">
        <v>59</v>
      </c>
    </row>
    <row r="3993" spans="1:56" x14ac:dyDescent="0.25">
      <c r="A3993">
        <v>0</v>
      </c>
      <c r="B3993">
        <v>11</v>
      </c>
      <c r="C3993">
        <v>9</v>
      </c>
      <c r="D3993">
        <v>315890900000</v>
      </c>
      <c r="E3993" t="s">
        <v>1773</v>
      </c>
      <c r="G3993">
        <v>625</v>
      </c>
      <c r="H3993">
        <v>11</v>
      </c>
      <c r="I3993">
        <v>20</v>
      </c>
      <c r="J3993" t="str">
        <f t="shared" si="62"/>
        <v>11-09-2020</v>
      </c>
      <c r="K3993">
        <v>52000</v>
      </c>
      <c r="L3993">
        <v>0</v>
      </c>
      <c r="M3993">
        <v>120</v>
      </c>
      <c r="N3993">
        <v>162</v>
      </c>
      <c r="P3993">
        <v>0.45</v>
      </c>
      <c r="U3993">
        <v>0</v>
      </c>
      <c r="V3993">
        <v>0</v>
      </c>
      <c r="Y3993">
        <v>0</v>
      </c>
      <c r="AE3993">
        <v>0</v>
      </c>
      <c r="AR3993">
        <v>3101</v>
      </c>
      <c r="AS3993" t="s">
        <v>73</v>
      </c>
      <c r="AX3993">
        <v>110</v>
      </c>
      <c r="AY3993" t="s">
        <v>58</v>
      </c>
      <c r="AZ3993">
        <v>1625</v>
      </c>
      <c r="BA3993">
        <v>0</v>
      </c>
      <c r="BC3993">
        <v>0</v>
      </c>
      <c r="BD3993" t="s">
        <v>59</v>
      </c>
    </row>
    <row r="3994" spans="1:56" x14ac:dyDescent="0.25">
      <c r="A3994">
        <v>0</v>
      </c>
      <c r="B3994">
        <v>11</v>
      </c>
      <c r="C3994">
        <v>20</v>
      </c>
      <c r="D3994">
        <v>320301100000</v>
      </c>
      <c r="E3994" t="s">
        <v>1949</v>
      </c>
      <c r="G3994">
        <v>654</v>
      </c>
      <c r="H3994">
        <v>11</v>
      </c>
      <c r="I3994">
        <v>20</v>
      </c>
      <c r="J3994" t="str">
        <f t="shared" si="62"/>
        <v>11-20-2020</v>
      </c>
      <c r="K3994">
        <v>58000</v>
      </c>
      <c r="L3994">
        <v>1202</v>
      </c>
      <c r="M3994">
        <v>60</v>
      </c>
      <c r="N3994">
        <v>165</v>
      </c>
      <c r="P3994">
        <v>0</v>
      </c>
      <c r="Q3994" t="s">
        <v>61</v>
      </c>
      <c r="R3994" t="s">
        <v>116</v>
      </c>
      <c r="S3994" t="s">
        <v>135</v>
      </c>
      <c r="T3994" t="s">
        <v>62</v>
      </c>
      <c r="U3994">
        <v>3</v>
      </c>
      <c r="V3994">
        <v>818</v>
      </c>
      <c r="Y3994">
        <v>0</v>
      </c>
      <c r="AA3994" t="s">
        <v>164</v>
      </c>
      <c r="AB3994" t="s">
        <v>66</v>
      </c>
      <c r="AC3994" t="s">
        <v>67</v>
      </c>
      <c r="AE3994">
        <v>6</v>
      </c>
      <c r="AF3994" t="s">
        <v>81</v>
      </c>
      <c r="AK3994" t="s">
        <v>71</v>
      </c>
      <c r="AL3994">
        <v>50</v>
      </c>
      <c r="AN3994" t="s">
        <v>170</v>
      </c>
      <c r="AP3994" t="s">
        <v>56</v>
      </c>
      <c r="AR3994">
        <v>3254</v>
      </c>
      <c r="AS3994" t="s">
        <v>73</v>
      </c>
      <c r="AT3994" t="s">
        <v>213</v>
      </c>
      <c r="AV3994" t="s">
        <v>213</v>
      </c>
      <c r="AX3994">
        <v>510</v>
      </c>
      <c r="AY3994" t="s">
        <v>58</v>
      </c>
      <c r="AZ3994">
        <v>6654</v>
      </c>
      <c r="BA3994">
        <v>9660</v>
      </c>
      <c r="BC3994">
        <v>40000</v>
      </c>
      <c r="BD3994" t="s">
        <v>59</v>
      </c>
    </row>
    <row r="3995" spans="1:56" x14ac:dyDescent="0.25">
      <c r="A3995">
        <v>0</v>
      </c>
      <c r="B3995">
        <v>11</v>
      </c>
      <c r="C3995">
        <v>24</v>
      </c>
      <c r="D3995">
        <v>320301300000</v>
      </c>
      <c r="E3995" t="s">
        <v>1950</v>
      </c>
      <c r="G3995">
        <v>669</v>
      </c>
      <c r="H3995">
        <v>11</v>
      </c>
      <c r="I3995">
        <v>20</v>
      </c>
      <c r="J3995" t="str">
        <f t="shared" si="62"/>
        <v>11-24-2020</v>
      </c>
      <c r="K3995">
        <v>105000</v>
      </c>
      <c r="L3995">
        <v>2502</v>
      </c>
      <c r="M3995">
        <v>60</v>
      </c>
      <c r="N3995">
        <v>165</v>
      </c>
      <c r="P3995">
        <v>0</v>
      </c>
      <c r="Q3995">
        <v>2</v>
      </c>
      <c r="R3995" t="s">
        <v>116</v>
      </c>
      <c r="S3995" t="s">
        <v>123</v>
      </c>
      <c r="T3995" t="s">
        <v>76</v>
      </c>
      <c r="U3995">
        <v>0</v>
      </c>
      <c r="V3995">
        <v>784</v>
      </c>
      <c r="Y3995">
        <v>0</v>
      </c>
      <c r="AA3995" t="s">
        <v>152</v>
      </c>
      <c r="AB3995" t="s">
        <v>137</v>
      </c>
      <c r="AC3995" t="s">
        <v>67</v>
      </c>
      <c r="AE3995">
        <v>14</v>
      </c>
      <c r="AF3995" t="s">
        <v>309</v>
      </c>
      <c r="AK3995" t="s">
        <v>225</v>
      </c>
      <c r="AL3995">
        <v>45</v>
      </c>
      <c r="AN3995" t="s">
        <v>82</v>
      </c>
      <c r="AP3995" t="s">
        <v>56</v>
      </c>
      <c r="AR3995">
        <v>3254</v>
      </c>
      <c r="AS3995" t="s">
        <v>73</v>
      </c>
      <c r="AT3995" t="s">
        <v>213</v>
      </c>
      <c r="AV3995" t="s">
        <v>213</v>
      </c>
      <c r="AX3995">
        <v>530</v>
      </c>
      <c r="AY3995" t="s">
        <v>1951</v>
      </c>
      <c r="AZ3995">
        <v>3669</v>
      </c>
      <c r="BA3995">
        <v>9660</v>
      </c>
      <c r="BC3995">
        <v>67000</v>
      </c>
      <c r="BD3995" t="s">
        <v>59</v>
      </c>
    </row>
    <row r="3996" spans="1:56" x14ac:dyDescent="0.25">
      <c r="A3996">
        <v>0</v>
      </c>
      <c r="B3996">
        <v>11</v>
      </c>
      <c r="C3996">
        <v>6</v>
      </c>
      <c r="D3996">
        <v>320610200000</v>
      </c>
      <c r="E3996" t="s">
        <v>2082</v>
      </c>
      <c r="G3996">
        <v>620</v>
      </c>
      <c r="H3996">
        <v>11</v>
      </c>
      <c r="I3996">
        <v>20</v>
      </c>
      <c r="J3996" t="str">
        <f t="shared" si="62"/>
        <v>11-06-2020</v>
      </c>
      <c r="K3996">
        <v>138000</v>
      </c>
      <c r="L3996">
        <v>1872</v>
      </c>
      <c r="M3996">
        <v>104</v>
      </c>
      <c r="N3996">
        <v>123</v>
      </c>
      <c r="P3996">
        <v>0</v>
      </c>
      <c r="Q3996">
        <v>1</v>
      </c>
      <c r="R3996">
        <v>6</v>
      </c>
      <c r="S3996" t="s">
        <v>2083</v>
      </c>
      <c r="T3996" t="s">
        <v>112</v>
      </c>
      <c r="U3996">
        <v>0</v>
      </c>
      <c r="V3996">
        <v>0</v>
      </c>
      <c r="Y3996">
        <v>480</v>
      </c>
      <c r="Z3996" t="s">
        <v>64</v>
      </c>
      <c r="AA3996" t="s">
        <v>1692</v>
      </c>
      <c r="AB3996" t="s">
        <v>66</v>
      </c>
      <c r="AC3996" t="s">
        <v>67</v>
      </c>
      <c r="AE3996">
        <v>7</v>
      </c>
      <c r="AF3996" t="s">
        <v>81</v>
      </c>
      <c r="AI3996" t="s">
        <v>70</v>
      </c>
      <c r="AK3996" t="s">
        <v>71</v>
      </c>
      <c r="AL3996">
        <v>30</v>
      </c>
      <c r="AN3996" t="s">
        <v>82</v>
      </c>
      <c r="AP3996" t="s">
        <v>56</v>
      </c>
      <c r="AR3996">
        <v>3247</v>
      </c>
      <c r="AS3996" t="s">
        <v>73</v>
      </c>
      <c r="AT3996" t="s">
        <v>213</v>
      </c>
      <c r="AV3996" t="s">
        <v>213</v>
      </c>
      <c r="AX3996">
        <v>510</v>
      </c>
      <c r="AY3996" t="s">
        <v>429</v>
      </c>
      <c r="AZ3996">
        <v>5620</v>
      </c>
      <c r="BA3996">
        <v>17770</v>
      </c>
      <c r="BC3996">
        <v>112090</v>
      </c>
      <c r="BD3996" t="s">
        <v>59</v>
      </c>
    </row>
    <row r="3997" spans="1:56" x14ac:dyDescent="0.25">
      <c r="A3997">
        <v>0</v>
      </c>
      <c r="B3997">
        <v>11</v>
      </c>
      <c r="C3997">
        <v>2</v>
      </c>
      <c r="D3997">
        <v>320711000000</v>
      </c>
      <c r="E3997" t="s">
        <v>2137</v>
      </c>
      <c r="G3997">
        <v>617</v>
      </c>
      <c r="H3997">
        <v>11</v>
      </c>
      <c r="I3997">
        <v>20</v>
      </c>
      <c r="J3997" t="str">
        <f t="shared" si="62"/>
        <v>11-02-2020</v>
      </c>
      <c r="K3997">
        <v>164000</v>
      </c>
      <c r="L3997">
        <v>1382</v>
      </c>
      <c r="M3997">
        <v>62</v>
      </c>
      <c r="N3997">
        <v>186</v>
      </c>
      <c r="P3997">
        <v>0</v>
      </c>
      <c r="Q3997">
        <v>1</v>
      </c>
      <c r="R3997">
        <v>5</v>
      </c>
      <c r="S3997" t="s">
        <v>1832</v>
      </c>
      <c r="T3997" t="s">
        <v>112</v>
      </c>
      <c r="U3997">
        <v>3</v>
      </c>
      <c r="V3997">
        <v>0</v>
      </c>
      <c r="X3997" t="s">
        <v>63</v>
      </c>
      <c r="Y3997">
        <v>264</v>
      </c>
      <c r="Z3997" t="s">
        <v>64</v>
      </c>
      <c r="AA3997" t="s">
        <v>152</v>
      </c>
      <c r="AB3997" t="s">
        <v>66</v>
      </c>
      <c r="AC3997" t="s">
        <v>67</v>
      </c>
      <c r="AE3997">
        <v>6</v>
      </c>
      <c r="AF3997" t="s">
        <v>88</v>
      </c>
      <c r="AK3997" t="s">
        <v>71</v>
      </c>
      <c r="AL3997">
        <v>35</v>
      </c>
      <c r="AN3997" t="s">
        <v>72</v>
      </c>
      <c r="AP3997" t="s">
        <v>56</v>
      </c>
      <c r="AR3997">
        <v>3241</v>
      </c>
      <c r="AS3997" t="s">
        <v>73</v>
      </c>
      <c r="AT3997" t="s">
        <v>213</v>
      </c>
      <c r="AV3997" t="s">
        <v>213</v>
      </c>
      <c r="AX3997">
        <v>510</v>
      </c>
      <c r="AY3997" t="s">
        <v>58</v>
      </c>
      <c r="AZ3997">
        <v>7617</v>
      </c>
      <c r="BA3997">
        <v>13910</v>
      </c>
      <c r="BC3997">
        <v>78660</v>
      </c>
      <c r="BD3997" t="s">
        <v>59</v>
      </c>
    </row>
    <row r="3998" spans="1:56" x14ac:dyDescent="0.25">
      <c r="A3998">
        <v>0</v>
      </c>
      <c r="B3998">
        <v>11</v>
      </c>
      <c r="C3998">
        <v>5</v>
      </c>
      <c r="D3998">
        <v>320711010000</v>
      </c>
      <c r="E3998" t="s">
        <v>1372</v>
      </c>
      <c r="G3998">
        <v>617</v>
      </c>
      <c r="H3998">
        <v>11</v>
      </c>
      <c r="I3998">
        <v>20</v>
      </c>
      <c r="J3998" t="str">
        <f t="shared" si="62"/>
        <v>11-05-2020</v>
      </c>
      <c r="K3998">
        <v>164000</v>
      </c>
      <c r="L3998">
        <v>0</v>
      </c>
      <c r="M3998">
        <v>0</v>
      </c>
      <c r="N3998">
        <v>0</v>
      </c>
      <c r="P3998">
        <v>0.02</v>
      </c>
      <c r="U3998">
        <v>0</v>
      </c>
      <c r="V3998">
        <v>0</v>
      </c>
      <c r="Y3998">
        <v>0</v>
      </c>
      <c r="AE3998">
        <v>0</v>
      </c>
      <c r="AP3998" t="s">
        <v>56</v>
      </c>
      <c r="AR3998">
        <v>3241</v>
      </c>
      <c r="AS3998" t="s">
        <v>73</v>
      </c>
      <c r="AX3998">
        <v>500</v>
      </c>
      <c r="AY3998" t="s">
        <v>755</v>
      </c>
      <c r="AZ3998">
        <v>7617</v>
      </c>
      <c r="BA3998">
        <v>0</v>
      </c>
      <c r="BC3998">
        <v>0</v>
      </c>
      <c r="BD3998" t="s">
        <v>59</v>
      </c>
    </row>
    <row r="3999" spans="1:56" x14ac:dyDescent="0.25">
      <c r="A3999">
        <v>0</v>
      </c>
      <c r="B3999">
        <v>11</v>
      </c>
      <c r="C3999">
        <v>9</v>
      </c>
      <c r="D3999">
        <v>321670390000</v>
      </c>
      <c r="E3999" t="s">
        <v>2375</v>
      </c>
      <c r="G3999">
        <v>623</v>
      </c>
      <c r="H3999">
        <v>11</v>
      </c>
      <c r="I3999">
        <v>20</v>
      </c>
      <c r="J3999" t="str">
        <f t="shared" si="62"/>
        <v>11-09-2020</v>
      </c>
      <c r="K3999">
        <v>215500</v>
      </c>
      <c r="L3999">
        <v>1993</v>
      </c>
      <c r="M3999">
        <v>106</v>
      </c>
      <c r="N3999">
        <v>119</v>
      </c>
      <c r="P3999">
        <v>0</v>
      </c>
      <c r="Q3999">
        <v>1</v>
      </c>
      <c r="R3999">
        <v>1</v>
      </c>
      <c r="S3999">
        <v>9851</v>
      </c>
      <c r="T3999" t="s">
        <v>86</v>
      </c>
      <c r="U3999">
        <v>0</v>
      </c>
      <c r="V3999">
        <v>1993</v>
      </c>
      <c r="X3999" t="s">
        <v>63</v>
      </c>
      <c r="Y3999">
        <v>625</v>
      </c>
      <c r="Z3999" t="s">
        <v>64</v>
      </c>
      <c r="AA3999" t="s">
        <v>152</v>
      </c>
      <c r="AB3999" t="s">
        <v>66</v>
      </c>
      <c r="AC3999" t="s">
        <v>67</v>
      </c>
      <c r="AE3999">
        <v>9</v>
      </c>
      <c r="AF3999" t="s">
        <v>88</v>
      </c>
      <c r="AK3999" t="s">
        <v>71</v>
      </c>
      <c r="AL3999">
        <v>24</v>
      </c>
      <c r="AN3999" t="s">
        <v>310</v>
      </c>
      <c r="AP3999" t="s">
        <v>56</v>
      </c>
      <c r="AR3999">
        <v>3275</v>
      </c>
      <c r="AS3999" t="s">
        <v>73</v>
      </c>
      <c r="AT3999" t="s">
        <v>213</v>
      </c>
      <c r="AV3999" t="s">
        <v>213</v>
      </c>
      <c r="AX3999">
        <v>510</v>
      </c>
      <c r="AY3999" t="s">
        <v>489</v>
      </c>
      <c r="AZ3999">
        <v>5623</v>
      </c>
      <c r="BA3999">
        <v>18830</v>
      </c>
      <c r="BC3999">
        <v>156310</v>
      </c>
      <c r="BD3999" t="s">
        <v>59</v>
      </c>
    </row>
    <row r="4000" spans="1:56" x14ac:dyDescent="0.25">
      <c r="A4000">
        <v>0</v>
      </c>
      <c r="B4000">
        <v>11</v>
      </c>
      <c r="C4000">
        <v>6</v>
      </c>
      <c r="D4000">
        <v>321670590000</v>
      </c>
      <c r="E4000" t="s">
        <v>2381</v>
      </c>
      <c r="G4000">
        <v>618</v>
      </c>
      <c r="H4000">
        <v>11</v>
      </c>
      <c r="I4000">
        <v>20</v>
      </c>
      <c r="J4000" t="str">
        <f t="shared" si="62"/>
        <v>11-06-2020</v>
      </c>
      <c r="K4000">
        <v>136000</v>
      </c>
      <c r="L4000">
        <v>1188</v>
      </c>
      <c r="M4000">
        <v>68</v>
      </c>
      <c r="N4000">
        <v>144</v>
      </c>
      <c r="P4000">
        <v>0</v>
      </c>
      <c r="Q4000">
        <v>1</v>
      </c>
      <c r="R4000" t="s">
        <v>1187</v>
      </c>
      <c r="S4000">
        <v>9941</v>
      </c>
      <c r="T4000" t="s">
        <v>76</v>
      </c>
      <c r="U4000">
        <v>0</v>
      </c>
      <c r="V4000">
        <v>474</v>
      </c>
      <c r="W4000" t="s">
        <v>71</v>
      </c>
      <c r="X4000" t="s">
        <v>63</v>
      </c>
      <c r="Y4000">
        <v>714</v>
      </c>
      <c r="Z4000" t="s">
        <v>64</v>
      </c>
      <c r="AA4000" t="s">
        <v>152</v>
      </c>
      <c r="AB4000" t="s">
        <v>66</v>
      </c>
      <c r="AC4000" t="s">
        <v>67</v>
      </c>
      <c r="AE4000">
        <v>7</v>
      </c>
      <c r="AF4000" t="s">
        <v>88</v>
      </c>
      <c r="AI4000" t="s">
        <v>70</v>
      </c>
      <c r="AK4000" t="s">
        <v>71</v>
      </c>
      <c r="AL4000">
        <v>19</v>
      </c>
      <c r="AN4000" t="s">
        <v>310</v>
      </c>
      <c r="AR4000">
        <v>3235</v>
      </c>
      <c r="AS4000" t="s">
        <v>73</v>
      </c>
      <c r="AT4000" t="s">
        <v>213</v>
      </c>
      <c r="AV4000" t="s">
        <v>213</v>
      </c>
      <c r="AX4000">
        <v>510</v>
      </c>
      <c r="AY4000" t="s">
        <v>58</v>
      </c>
      <c r="AZ4000">
        <v>5618</v>
      </c>
      <c r="BA4000">
        <v>14000</v>
      </c>
      <c r="BC4000">
        <v>101090</v>
      </c>
      <c r="BD4000" t="s">
        <v>59</v>
      </c>
    </row>
    <row r="4001" spans="1:56" x14ac:dyDescent="0.25">
      <c r="A4001">
        <v>0</v>
      </c>
      <c r="B4001">
        <v>11</v>
      </c>
      <c r="C4001">
        <v>25</v>
      </c>
      <c r="D4001">
        <v>330031500000</v>
      </c>
      <c r="E4001" t="s">
        <v>2495</v>
      </c>
      <c r="G4001">
        <v>675</v>
      </c>
      <c r="H4001">
        <v>11</v>
      </c>
      <c r="I4001">
        <v>20</v>
      </c>
      <c r="J4001" t="str">
        <f t="shared" si="62"/>
        <v>11-25-2020</v>
      </c>
      <c r="K4001">
        <v>56500</v>
      </c>
      <c r="L4001">
        <v>1836</v>
      </c>
      <c r="M4001">
        <v>0</v>
      </c>
      <c r="N4001">
        <v>0</v>
      </c>
      <c r="P4001">
        <v>2.2999999999999998</v>
      </c>
      <c r="Q4001">
        <v>1</v>
      </c>
      <c r="R4001">
        <v>2</v>
      </c>
      <c r="S4001">
        <v>211</v>
      </c>
      <c r="T4001" t="s">
        <v>112</v>
      </c>
      <c r="U4001">
        <v>2</v>
      </c>
      <c r="V4001">
        <v>0</v>
      </c>
      <c r="X4001" t="s">
        <v>63</v>
      </c>
      <c r="Y4001">
        <v>0</v>
      </c>
      <c r="AA4001" t="s">
        <v>157</v>
      </c>
      <c r="AB4001" t="s">
        <v>137</v>
      </c>
      <c r="AC4001" t="s">
        <v>67</v>
      </c>
      <c r="AE4001">
        <v>4</v>
      </c>
      <c r="AF4001" t="s">
        <v>88</v>
      </c>
      <c r="AN4001" t="s">
        <v>138</v>
      </c>
      <c r="AP4001" t="s">
        <v>56</v>
      </c>
      <c r="AR4001">
        <v>0</v>
      </c>
      <c r="AS4001" t="s">
        <v>73</v>
      </c>
      <c r="AT4001" t="s">
        <v>74</v>
      </c>
      <c r="AV4001" t="s">
        <v>74</v>
      </c>
      <c r="AX4001">
        <v>510</v>
      </c>
      <c r="AY4001" t="s">
        <v>58</v>
      </c>
      <c r="AZ4001">
        <v>5675</v>
      </c>
      <c r="BA4001">
        <v>17740</v>
      </c>
      <c r="BC4001">
        <v>53970</v>
      </c>
      <c r="BD4001" t="s">
        <v>59</v>
      </c>
    </row>
    <row r="4002" spans="1:56" x14ac:dyDescent="0.25">
      <c r="A4002">
        <v>0</v>
      </c>
      <c r="B4002">
        <v>11</v>
      </c>
      <c r="C4002">
        <v>25</v>
      </c>
      <c r="D4002">
        <v>330051210000</v>
      </c>
      <c r="E4002" t="s">
        <v>2501</v>
      </c>
      <c r="G4002">
        <v>673</v>
      </c>
      <c r="H4002">
        <v>11</v>
      </c>
      <c r="I4002">
        <v>20</v>
      </c>
      <c r="J4002" t="str">
        <f t="shared" si="62"/>
        <v>11-25-2020</v>
      </c>
      <c r="K4002">
        <v>185000</v>
      </c>
      <c r="L4002">
        <v>2084</v>
      </c>
      <c r="M4002">
        <v>0</v>
      </c>
      <c r="N4002">
        <v>0</v>
      </c>
      <c r="P4002">
        <v>1.26</v>
      </c>
      <c r="Q4002" t="s">
        <v>61</v>
      </c>
      <c r="R4002" t="s">
        <v>116</v>
      </c>
      <c r="S4002" t="s">
        <v>135</v>
      </c>
      <c r="T4002" t="s">
        <v>143</v>
      </c>
      <c r="U4002">
        <v>0</v>
      </c>
      <c r="V4002">
        <v>0</v>
      </c>
      <c r="X4002" t="s">
        <v>63</v>
      </c>
      <c r="Y4002">
        <v>676</v>
      </c>
      <c r="Z4002" t="s">
        <v>64</v>
      </c>
      <c r="AA4002" t="s">
        <v>152</v>
      </c>
      <c r="AB4002" t="s">
        <v>66</v>
      </c>
      <c r="AC4002" t="s">
        <v>67</v>
      </c>
      <c r="AE4002">
        <v>9</v>
      </c>
      <c r="AF4002" t="s">
        <v>88</v>
      </c>
      <c r="AI4002" t="s">
        <v>70</v>
      </c>
      <c r="AK4002" t="s">
        <v>71</v>
      </c>
      <c r="AL4002">
        <v>40</v>
      </c>
      <c r="AN4002" t="s">
        <v>82</v>
      </c>
      <c r="AP4002" t="s">
        <v>56</v>
      </c>
      <c r="AR4002">
        <v>0</v>
      </c>
      <c r="AS4002" t="s">
        <v>73</v>
      </c>
      <c r="AT4002" t="s">
        <v>74</v>
      </c>
      <c r="AV4002" t="s">
        <v>74</v>
      </c>
      <c r="AX4002">
        <v>510</v>
      </c>
      <c r="AY4002" t="s">
        <v>58</v>
      </c>
      <c r="AZ4002">
        <v>3673</v>
      </c>
      <c r="BA4002">
        <v>17910</v>
      </c>
      <c r="BC4002">
        <v>111540</v>
      </c>
      <c r="BD4002" t="s">
        <v>59</v>
      </c>
    </row>
    <row r="4003" spans="1:56" x14ac:dyDescent="0.25">
      <c r="A4003">
        <v>0</v>
      </c>
      <c r="B4003">
        <v>11</v>
      </c>
      <c r="C4003">
        <v>25</v>
      </c>
      <c r="D4003">
        <v>330051220100</v>
      </c>
      <c r="E4003" t="s">
        <v>2502</v>
      </c>
      <c r="G4003">
        <v>673</v>
      </c>
      <c r="H4003">
        <v>11</v>
      </c>
      <c r="I4003">
        <v>20</v>
      </c>
      <c r="J4003" t="str">
        <f t="shared" si="62"/>
        <v>11-25-2020</v>
      </c>
      <c r="K4003">
        <v>185000</v>
      </c>
      <c r="L4003">
        <v>0</v>
      </c>
      <c r="M4003">
        <v>0</v>
      </c>
      <c r="N4003">
        <v>0</v>
      </c>
      <c r="P4003">
        <v>1</v>
      </c>
      <c r="U4003">
        <v>0</v>
      </c>
      <c r="V4003">
        <v>0</v>
      </c>
      <c r="Y4003">
        <v>0</v>
      </c>
      <c r="AE4003">
        <v>0</v>
      </c>
      <c r="AR4003">
        <v>0</v>
      </c>
      <c r="AX4003">
        <v>500</v>
      </c>
      <c r="AY4003" t="s">
        <v>2503</v>
      </c>
      <c r="AZ4003">
        <v>3673</v>
      </c>
      <c r="BA4003">
        <v>0</v>
      </c>
      <c r="BC4003">
        <v>0</v>
      </c>
      <c r="BD4003" t="s">
        <v>59</v>
      </c>
    </row>
    <row r="4004" spans="1:56" x14ac:dyDescent="0.25">
      <c r="A4004">
        <v>0</v>
      </c>
      <c r="B4004">
        <v>11</v>
      </c>
      <c r="C4004">
        <v>16</v>
      </c>
      <c r="D4004">
        <v>340380400000</v>
      </c>
      <c r="E4004" t="s">
        <v>2576</v>
      </c>
      <c r="G4004">
        <v>644</v>
      </c>
      <c r="H4004">
        <v>11</v>
      </c>
      <c r="I4004">
        <v>20</v>
      </c>
      <c r="J4004" t="str">
        <f t="shared" si="62"/>
        <v>11-16-2020</v>
      </c>
      <c r="K4004">
        <v>6000</v>
      </c>
      <c r="L4004">
        <v>0</v>
      </c>
      <c r="M4004">
        <v>10</v>
      </c>
      <c r="N4004">
        <v>150</v>
      </c>
      <c r="P4004">
        <v>0</v>
      </c>
      <c r="U4004">
        <v>0</v>
      </c>
      <c r="V4004">
        <v>0</v>
      </c>
      <c r="Y4004">
        <v>0</v>
      </c>
      <c r="AE4004">
        <v>0</v>
      </c>
      <c r="AP4004" t="s">
        <v>56</v>
      </c>
      <c r="AR4004">
        <v>3402</v>
      </c>
      <c r="AS4004" t="s">
        <v>73</v>
      </c>
      <c r="AX4004">
        <v>500</v>
      </c>
      <c r="AY4004" t="s">
        <v>2577</v>
      </c>
      <c r="AZ4004">
        <v>1644</v>
      </c>
      <c r="BA4004">
        <v>0</v>
      </c>
      <c r="BC4004">
        <v>0</v>
      </c>
      <c r="BD4004" t="s">
        <v>59</v>
      </c>
    </row>
    <row r="4005" spans="1:56" x14ac:dyDescent="0.25">
      <c r="A4005">
        <v>0</v>
      </c>
      <c r="B4005">
        <v>11</v>
      </c>
      <c r="C4005">
        <v>16</v>
      </c>
      <c r="D4005">
        <v>340380600000</v>
      </c>
      <c r="E4005" t="s">
        <v>2578</v>
      </c>
      <c r="G4005">
        <v>644</v>
      </c>
      <c r="H4005">
        <v>11</v>
      </c>
      <c r="I4005">
        <v>20</v>
      </c>
      <c r="J4005" t="str">
        <f t="shared" si="62"/>
        <v>11-16-2020</v>
      </c>
      <c r="K4005">
        <v>6000</v>
      </c>
      <c r="L4005">
        <v>0</v>
      </c>
      <c r="M4005">
        <v>70</v>
      </c>
      <c r="N4005">
        <v>150</v>
      </c>
      <c r="P4005">
        <v>0</v>
      </c>
      <c r="U4005">
        <v>0</v>
      </c>
      <c r="V4005">
        <v>0</v>
      </c>
      <c r="Y4005">
        <v>0</v>
      </c>
      <c r="AE4005">
        <v>0</v>
      </c>
      <c r="AP4005" t="s">
        <v>56</v>
      </c>
      <c r="AR4005">
        <v>3402</v>
      </c>
      <c r="AS4005" t="s">
        <v>73</v>
      </c>
      <c r="AX4005">
        <v>500</v>
      </c>
      <c r="AY4005" t="s">
        <v>58</v>
      </c>
      <c r="AZ4005">
        <v>1644</v>
      </c>
      <c r="BA4005">
        <v>2110</v>
      </c>
      <c r="BC4005">
        <v>0</v>
      </c>
      <c r="BD4005" t="s">
        <v>59</v>
      </c>
    </row>
    <row r="4006" spans="1:56" x14ac:dyDescent="0.25">
      <c r="A4006">
        <v>0</v>
      </c>
      <c r="B4006">
        <v>11</v>
      </c>
      <c r="C4006">
        <v>16</v>
      </c>
      <c r="D4006">
        <v>340380700000</v>
      </c>
      <c r="E4006" t="s">
        <v>2579</v>
      </c>
      <c r="G4006">
        <v>644</v>
      </c>
      <c r="H4006">
        <v>11</v>
      </c>
      <c r="I4006">
        <v>20</v>
      </c>
      <c r="J4006" t="str">
        <f t="shared" si="62"/>
        <v>11-16-2020</v>
      </c>
      <c r="K4006">
        <v>6000</v>
      </c>
      <c r="L4006">
        <v>0</v>
      </c>
      <c r="M4006">
        <v>60</v>
      </c>
      <c r="N4006">
        <v>150</v>
      </c>
      <c r="P4006">
        <v>0</v>
      </c>
      <c r="U4006">
        <v>0</v>
      </c>
      <c r="V4006">
        <v>0</v>
      </c>
      <c r="Y4006">
        <v>600</v>
      </c>
      <c r="Z4006" t="s">
        <v>92</v>
      </c>
      <c r="AE4006">
        <v>0</v>
      </c>
      <c r="AP4006" t="s">
        <v>56</v>
      </c>
      <c r="AR4006">
        <v>3402</v>
      </c>
      <c r="AS4006" t="s">
        <v>73</v>
      </c>
      <c r="AX4006">
        <v>599</v>
      </c>
      <c r="AY4006" t="s">
        <v>58</v>
      </c>
      <c r="AZ4006">
        <v>1644</v>
      </c>
      <c r="BA4006">
        <v>1800</v>
      </c>
      <c r="BC4006">
        <v>3200</v>
      </c>
      <c r="BD4006" t="s">
        <v>59</v>
      </c>
    </row>
    <row r="4007" spans="1:56" x14ac:dyDescent="0.25">
      <c r="A4007">
        <v>0</v>
      </c>
      <c r="B4007">
        <v>11</v>
      </c>
      <c r="C4007">
        <v>3</v>
      </c>
      <c r="D4007">
        <v>370041100000</v>
      </c>
      <c r="E4007" t="s">
        <v>412</v>
      </c>
      <c r="G4007">
        <v>611</v>
      </c>
      <c r="H4007">
        <v>11</v>
      </c>
      <c r="I4007">
        <v>20</v>
      </c>
      <c r="J4007" t="str">
        <f t="shared" si="62"/>
        <v>11-03-2020</v>
      </c>
      <c r="K4007">
        <v>300000</v>
      </c>
      <c r="L4007">
        <v>0</v>
      </c>
      <c r="M4007">
        <v>0</v>
      </c>
      <c r="N4007">
        <v>0</v>
      </c>
      <c r="P4007">
        <v>80.138000000000005</v>
      </c>
      <c r="U4007">
        <v>0</v>
      </c>
      <c r="V4007">
        <v>0</v>
      </c>
      <c r="Y4007">
        <v>0</v>
      </c>
      <c r="AE4007">
        <v>0</v>
      </c>
      <c r="AP4007" t="s">
        <v>56</v>
      </c>
      <c r="AR4007">
        <v>0</v>
      </c>
      <c r="AS4007" t="s">
        <v>73</v>
      </c>
      <c r="AT4007" t="s">
        <v>74</v>
      </c>
      <c r="AV4007" t="s">
        <v>74</v>
      </c>
      <c r="AX4007">
        <v>110</v>
      </c>
      <c r="AY4007" t="s">
        <v>58</v>
      </c>
      <c r="AZ4007">
        <v>7611</v>
      </c>
      <c r="BA4007">
        <v>669140</v>
      </c>
      <c r="BC4007">
        <v>0</v>
      </c>
      <c r="BD4007" t="s">
        <v>59</v>
      </c>
    </row>
    <row r="4008" spans="1:56" x14ac:dyDescent="0.25">
      <c r="A4008">
        <v>0</v>
      </c>
      <c r="B4008">
        <v>11</v>
      </c>
      <c r="C4008">
        <v>25</v>
      </c>
      <c r="D4008">
        <v>400241500000</v>
      </c>
      <c r="E4008" t="s">
        <v>331</v>
      </c>
      <c r="G4008">
        <v>671</v>
      </c>
      <c r="H4008">
        <v>11</v>
      </c>
      <c r="I4008">
        <v>20</v>
      </c>
      <c r="J4008" t="str">
        <f t="shared" si="62"/>
        <v>11-25-2020</v>
      </c>
      <c r="K4008">
        <v>230000</v>
      </c>
      <c r="L4008">
        <v>0</v>
      </c>
      <c r="M4008">
        <v>0</v>
      </c>
      <c r="N4008">
        <v>0</v>
      </c>
      <c r="P4008">
        <v>40</v>
      </c>
      <c r="U4008">
        <v>0</v>
      </c>
      <c r="V4008">
        <v>0</v>
      </c>
      <c r="Y4008">
        <v>0</v>
      </c>
      <c r="AE4008">
        <v>0</v>
      </c>
      <c r="AP4008" t="s">
        <v>56</v>
      </c>
      <c r="AR4008">
        <v>0</v>
      </c>
      <c r="AS4008" t="s">
        <v>73</v>
      </c>
      <c r="AX4008">
        <v>110</v>
      </c>
      <c r="AY4008" t="s">
        <v>423</v>
      </c>
      <c r="AZ4008">
        <v>2671</v>
      </c>
      <c r="BA4008">
        <v>252600</v>
      </c>
      <c r="BC4008">
        <v>0</v>
      </c>
      <c r="BD4008" t="s">
        <v>59</v>
      </c>
    </row>
    <row r="4009" spans="1:56" x14ac:dyDescent="0.25">
      <c r="A4009">
        <v>0</v>
      </c>
      <c r="B4009">
        <v>11</v>
      </c>
      <c r="C4009">
        <v>25</v>
      </c>
      <c r="D4009">
        <v>400241700000</v>
      </c>
      <c r="E4009" t="s">
        <v>2677</v>
      </c>
      <c r="G4009">
        <v>672</v>
      </c>
      <c r="H4009">
        <v>11</v>
      </c>
      <c r="I4009">
        <v>20</v>
      </c>
      <c r="J4009" t="str">
        <f t="shared" si="62"/>
        <v>11-25-2020</v>
      </c>
      <c r="K4009">
        <v>21500</v>
      </c>
      <c r="L4009">
        <v>0</v>
      </c>
      <c r="M4009">
        <v>0</v>
      </c>
      <c r="N4009">
        <v>0</v>
      </c>
      <c r="P4009">
        <v>5.1369999999999996</v>
      </c>
      <c r="U4009">
        <v>0</v>
      </c>
      <c r="V4009">
        <v>0</v>
      </c>
      <c r="Y4009">
        <v>0</v>
      </c>
      <c r="AE4009">
        <v>0</v>
      </c>
      <c r="AP4009" t="s">
        <v>56</v>
      </c>
      <c r="AR4009">
        <v>0</v>
      </c>
      <c r="AS4009" t="s">
        <v>73</v>
      </c>
      <c r="AX4009">
        <v>599</v>
      </c>
      <c r="AY4009" t="s">
        <v>58</v>
      </c>
      <c r="AZ4009">
        <v>6672</v>
      </c>
      <c r="BA4009">
        <v>23340</v>
      </c>
      <c r="BC4009">
        <v>0</v>
      </c>
      <c r="BD4009" t="s">
        <v>59</v>
      </c>
    </row>
    <row r="4010" spans="1:56" x14ac:dyDescent="0.25">
      <c r="A4010">
        <v>0</v>
      </c>
      <c r="B4010">
        <v>11</v>
      </c>
      <c r="C4010">
        <v>30</v>
      </c>
      <c r="D4010">
        <v>400241900000</v>
      </c>
      <c r="E4010" t="s">
        <v>331</v>
      </c>
      <c r="G4010">
        <v>677</v>
      </c>
      <c r="H4010">
        <v>11</v>
      </c>
      <c r="I4010">
        <v>20</v>
      </c>
      <c r="J4010" t="str">
        <f t="shared" si="62"/>
        <v>11-30-2020</v>
      </c>
      <c r="K4010">
        <v>388196</v>
      </c>
      <c r="L4010">
        <v>0</v>
      </c>
      <c r="M4010">
        <v>0</v>
      </c>
      <c r="N4010">
        <v>0</v>
      </c>
      <c r="P4010">
        <v>73.584000000000003</v>
      </c>
      <c r="U4010">
        <v>0</v>
      </c>
      <c r="V4010">
        <v>0</v>
      </c>
      <c r="Y4010">
        <v>0</v>
      </c>
      <c r="AE4010">
        <v>0</v>
      </c>
      <c r="AP4010" t="s">
        <v>56</v>
      </c>
      <c r="AR4010">
        <v>0</v>
      </c>
      <c r="AS4010" t="s">
        <v>73</v>
      </c>
      <c r="AT4010" t="s">
        <v>74</v>
      </c>
      <c r="AV4010" t="s">
        <v>74</v>
      </c>
      <c r="AX4010">
        <v>111</v>
      </c>
      <c r="AY4010" t="s">
        <v>58</v>
      </c>
      <c r="AZ4010">
        <v>2677</v>
      </c>
      <c r="BA4010">
        <v>507490</v>
      </c>
      <c r="BC4010">
        <v>83460</v>
      </c>
      <c r="BD4010" t="s">
        <v>59</v>
      </c>
    </row>
    <row r="4011" spans="1:56" x14ac:dyDescent="0.25">
      <c r="A4011">
        <v>0</v>
      </c>
      <c r="B4011">
        <v>11</v>
      </c>
      <c r="C4011">
        <v>20</v>
      </c>
      <c r="D4011">
        <v>400241900100</v>
      </c>
      <c r="E4011" t="s">
        <v>2678</v>
      </c>
      <c r="G4011">
        <v>657</v>
      </c>
      <c r="H4011">
        <v>11</v>
      </c>
      <c r="I4011">
        <v>20</v>
      </c>
      <c r="J4011" t="str">
        <f t="shared" si="62"/>
        <v>11-20-2020</v>
      </c>
      <c r="K4011">
        <v>110000</v>
      </c>
      <c r="L4011">
        <v>0</v>
      </c>
      <c r="M4011">
        <v>0</v>
      </c>
      <c r="N4011">
        <v>0</v>
      </c>
      <c r="P4011">
        <v>2.7240000000000002</v>
      </c>
      <c r="U4011">
        <v>0</v>
      </c>
      <c r="V4011">
        <v>0</v>
      </c>
      <c r="Y4011">
        <v>0</v>
      </c>
      <c r="AE4011">
        <v>0</v>
      </c>
      <c r="AP4011" t="s">
        <v>56</v>
      </c>
      <c r="AR4011">
        <v>0</v>
      </c>
      <c r="AS4011" t="s">
        <v>73</v>
      </c>
      <c r="AT4011" t="s">
        <v>74</v>
      </c>
      <c r="AV4011" t="s">
        <v>74</v>
      </c>
      <c r="AX4011">
        <v>111</v>
      </c>
      <c r="AY4011" t="s">
        <v>58</v>
      </c>
      <c r="AZ4011">
        <v>1657</v>
      </c>
      <c r="BA4011">
        <v>0</v>
      </c>
      <c r="BC4011">
        <v>0</v>
      </c>
      <c r="BD4011" t="s">
        <v>59</v>
      </c>
    </row>
    <row r="4012" spans="1:56" x14ac:dyDescent="0.25">
      <c r="A4012">
        <v>0</v>
      </c>
      <c r="B4012">
        <v>11</v>
      </c>
      <c r="C4012">
        <v>23</v>
      </c>
      <c r="D4012">
        <v>400250700100</v>
      </c>
      <c r="E4012" t="s">
        <v>481</v>
      </c>
      <c r="G4012">
        <v>666</v>
      </c>
      <c r="H4012">
        <v>11</v>
      </c>
      <c r="I4012">
        <v>20</v>
      </c>
      <c r="J4012" t="str">
        <f t="shared" si="62"/>
        <v>11-23-2020</v>
      </c>
      <c r="K4012">
        <v>75682</v>
      </c>
      <c r="L4012">
        <v>0</v>
      </c>
      <c r="M4012">
        <v>0</v>
      </c>
      <c r="N4012">
        <v>0</v>
      </c>
      <c r="P4012">
        <v>24.722999999999999</v>
      </c>
      <c r="U4012">
        <v>0</v>
      </c>
      <c r="V4012">
        <v>0</v>
      </c>
      <c r="Y4012">
        <v>0</v>
      </c>
      <c r="AE4012">
        <v>0</v>
      </c>
      <c r="AP4012" t="s">
        <v>56</v>
      </c>
      <c r="AR4012">
        <v>0</v>
      </c>
      <c r="AS4012" t="s">
        <v>73</v>
      </c>
      <c r="AX4012">
        <v>110</v>
      </c>
      <c r="AY4012" t="s">
        <v>58</v>
      </c>
      <c r="AZ4012">
        <v>1666</v>
      </c>
      <c r="BA4012">
        <v>0</v>
      </c>
      <c r="BC4012">
        <v>0</v>
      </c>
      <c r="BD4012" t="s">
        <v>59</v>
      </c>
    </row>
    <row r="4013" spans="1:56" x14ac:dyDescent="0.25">
      <c r="A4013">
        <v>0</v>
      </c>
      <c r="B4013">
        <v>11</v>
      </c>
      <c r="C4013">
        <v>12</v>
      </c>
      <c r="D4013">
        <v>430511500000</v>
      </c>
      <c r="E4013" t="s">
        <v>2730</v>
      </c>
      <c r="G4013">
        <v>634</v>
      </c>
      <c r="H4013">
        <v>11</v>
      </c>
      <c r="I4013">
        <v>20</v>
      </c>
      <c r="J4013" t="str">
        <f t="shared" si="62"/>
        <v>11-12-2020</v>
      </c>
      <c r="K4013">
        <v>31700</v>
      </c>
      <c r="L4013">
        <v>0</v>
      </c>
      <c r="M4013">
        <v>60</v>
      </c>
      <c r="N4013">
        <v>31</v>
      </c>
      <c r="P4013">
        <v>0</v>
      </c>
      <c r="U4013">
        <v>0</v>
      </c>
      <c r="V4013">
        <v>0</v>
      </c>
      <c r="Y4013">
        <v>0</v>
      </c>
      <c r="AE4013">
        <v>0</v>
      </c>
      <c r="AP4013" t="s">
        <v>56</v>
      </c>
      <c r="AR4013">
        <v>4300</v>
      </c>
      <c r="AS4013" t="s">
        <v>73</v>
      </c>
      <c r="AX4013">
        <v>500</v>
      </c>
      <c r="AY4013" t="s">
        <v>58</v>
      </c>
      <c r="AZ4013">
        <v>3634</v>
      </c>
      <c r="BA4013">
        <v>0</v>
      </c>
      <c r="BC4013">
        <v>0</v>
      </c>
      <c r="BD4013" t="s">
        <v>59</v>
      </c>
    </row>
    <row r="4014" spans="1:56" x14ac:dyDescent="0.25">
      <c r="A4014">
        <v>0</v>
      </c>
      <c r="B4014">
        <v>11</v>
      </c>
      <c r="C4014">
        <v>12</v>
      </c>
      <c r="D4014">
        <v>430511700000</v>
      </c>
      <c r="E4014" t="s">
        <v>2746</v>
      </c>
      <c r="G4014">
        <v>634</v>
      </c>
      <c r="H4014">
        <v>11</v>
      </c>
      <c r="I4014">
        <v>20</v>
      </c>
      <c r="J4014" t="str">
        <f t="shared" si="62"/>
        <v>11-12-2020</v>
      </c>
      <c r="K4014">
        <v>31700</v>
      </c>
      <c r="L4014">
        <v>0</v>
      </c>
      <c r="M4014">
        <v>90</v>
      </c>
      <c r="N4014">
        <v>31</v>
      </c>
      <c r="P4014">
        <v>0</v>
      </c>
      <c r="U4014">
        <v>0</v>
      </c>
      <c r="V4014">
        <v>0</v>
      </c>
      <c r="Y4014">
        <v>0</v>
      </c>
      <c r="AE4014">
        <v>0</v>
      </c>
      <c r="AR4014">
        <v>4300</v>
      </c>
      <c r="AS4014" t="s">
        <v>73</v>
      </c>
      <c r="AX4014">
        <v>500</v>
      </c>
      <c r="AY4014" t="s">
        <v>58</v>
      </c>
      <c r="AZ4014">
        <v>3634</v>
      </c>
      <c r="BA4014">
        <v>0</v>
      </c>
      <c r="BC4014">
        <v>0</v>
      </c>
      <c r="BD4014" t="s">
        <v>59</v>
      </c>
    </row>
    <row r="4015" spans="1:56" x14ac:dyDescent="0.25">
      <c r="A4015">
        <v>0</v>
      </c>
      <c r="B4015">
        <v>11</v>
      </c>
      <c r="C4015">
        <v>12</v>
      </c>
      <c r="D4015">
        <v>430520200000</v>
      </c>
      <c r="E4015" t="s">
        <v>2730</v>
      </c>
      <c r="G4015">
        <v>634</v>
      </c>
      <c r="H4015">
        <v>11</v>
      </c>
      <c r="I4015">
        <v>20</v>
      </c>
      <c r="J4015" t="str">
        <f t="shared" si="62"/>
        <v>11-12-2020</v>
      </c>
      <c r="K4015">
        <v>31700</v>
      </c>
      <c r="L4015">
        <v>0</v>
      </c>
      <c r="M4015">
        <v>98</v>
      </c>
      <c r="N4015">
        <v>158</v>
      </c>
      <c r="P4015">
        <v>0</v>
      </c>
      <c r="U4015">
        <v>0</v>
      </c>
      <c r="V4015">
        <v>0</v>
      </c>
      <c r="Y4015">
        <v>0</v>
      </c>
      <c r="AE4015">
        <v>0</v>
      </c>
      <c r="AR4015">
        <v>4300</v>
      </c>
      <c r="AS4015" t="s">
        <v>73</v>
      </c>
      <c r="AX4015">
        <v>599</v>
      </c>
      <c r="AY4015" t="s">
        <v>58</v>
      </c>
      <c r="AZ4015">
        <v>3634</v>
      </c>
      <c r="BA4015">
        <v>0</v>
      </c>
      <c r="BC4015">
        <v>0</v>
      </c>
      <c r="BD4015" t="s">
        <v>59</v>
      </c>
    </row>
    <row r="4016" spans="1:56" x14ac:dyDescent="0.25">
      <c r="A4016">
        <v>0</v>
      </c>
      <c r="B4016">
        <v>11</v>
      </c>
      <c r="C4016">
        <v>12</v>
      </c>
      <c r="D4016">
        <v>430520300000</v>
      </c>
      <c r="E4016" t="s">
        <v>2748</v>
      </c>
      <c r="G4016">
        <v>634</v>
      </c>
      <c r="H4016">
        <v>11</v>
      </c>
      <c r="I4016">
        <v>20</v>
      </c>
      <c r="J4016" t="str">
        <f t="shared" si="62"/>
        <v>11-12-2020</v>
      </c>
      <c r="K4016">
        <v>31700</v>
      </c>
      <c r="L4016">
        <v>2103</v>
      </c>
      <c r="M4016">
        <v>158</v>
      </c>
      <c r="N4016">
        <v>189</v>
      </c>
      <c r="P4016">
        <v>0</v>
      </c>
      <c r="Q4016">
        <v>2</v>
      </c>
      <c r="R4016" t="s">
        <v>116</v>
      </c>
      <c r="S4016" t="s">
        <v>123</v>
      </c>
      <c r="T4016" t="s">
        <v>76</v>
      </c>
      <c r="U4016">
        <v>0</v>
      </c>
      <c r="V4016">
        <v>213</v>
      </c>
      <c r="Y4016">
        <v>0</v>
      </c>
      <c r="AA4016" t="s">
        <v>79</v>
      </c>
      <c r="AB4016" t="s">
        <v>80</v>
      </c>
      <c r="AC4016" t="s">
        <v>124</v>
      </c>
      <c r="AE4016">
        <v>10</v>
      </c>
      <c r="AF4016" t="s">
        <v>81</v>
      </c>
      <c r="AK4016" t="s">
        <v>71</v>
      </c>
      <c r="AL4016">
        <v>40</v>
      </c>
      <c r="AN4016" t="s">
        <v>310</v>
      </c>
      <c r="AP4016" t="s">
        <v>56</v>
      </c>
      <c r="AR4016">
        <v>4300</v>
      </c>
      <c r="AS4016" t="s">
        <v>73</v>
      </c>
      <c r="AT4016" t="s">
        <v>74</v>
      </c>
      <c r="AV4016" t="s">
        <v>74</v>
      </c>
      <c r="AX4016">
        <v>510</v>
      </c>
      <c r="AY4016" t="s">
        <v>58</v>
      </c>
      <c r="AZ4016">
        <v>3634</v>
      </c>
      <c r="BA4016">
        <v>4690</v>
      </c>
      <c r="BC4016">
        <v>88370</v>
      </c>
      <c r="BD4016" t="s">
        <v>59</v>
      </c>
    </row>
    <row r="4017" spans="1:56" x14ac:dyDescent="0.25">
      <c r="A4017">
        <v>0</v>
      </c>
      <c r="B4017">
        <v>11</v>
      </c>
      <c r="C4017">
        <v>20</v>
      </c>
      <c r="D4017">
        <v>440082010000</v>
      </c>
      <c r="E4017" t="s">
        <v>2800</v>
      </c>
      <c r="G4017">
        <v>652</v>
      </c>
      <c r="H4017">
        <v>11</v>
      </c>
      <c r="I4017">
        <v>20</v>
      </c>
      <c r="J4017" t="str">
        <f t="shared" si="62"/>
        <v>11-20-2020</v>
      </c>
      <c r="K4017">
        <v>297500</v>
      </c>
      <c r="L4017">
        <v>2640</v>
      </c>
      <c r="M4017">
        <v>0</v>
      </c>
      <c r="N4017">
        <v>0</v>
      </c>
      <c r="P4017">
        <v>5.03</v>
      </c>
      <c r="Q4017">
        <v>2</v>
      </c>
      <c r="R4017" t="s">
        <v>116</v>
      </c>
      <c r="S4017" t="s">
        <v>269</v>
      </c>
      <c r="T4017" t="s">
        <v>280</v>
      </c>
      <c r="U4017">
        <v>1</v>
      </c>
      <c r="V4017">
        <v>1164</v>
      </c>
      <c r="X4017" t="s">
        <v>63</v>
      </c>
      <c r="Y4017">
        <v>598</v>
      </c>
      <c r="Z4017" t="s">
        <v>64</v>
      </c>
      <c r="AA4017" t="s">
        <v>229</v>
      </c>
      <c r="AB4017" t="s">
        <v>80</v>
      </c>
      <c r="AC4017" t="s">
        <v>67</v>
      </c>
      <c r="AE4017">
        <v>12</v>
      </c>
      <c r="AF4017" t="s">
        <v>88</v>
      </c>
      <c r="AI4017" t="s">
        <v>70</v>
      </c>
      <c r="AL4017">
        <v>40</v>
      </c>
      <c r="AN4017" t="s">
        <v>310</v>
      </c>
      <c r="AP4017" t="s">
        <v>56</v>
      </c>
      <c r="AR4017">
        <v>0</v>
      </c>
      <c r="AS4017" t="s">
        <v>73</v>
      </c>
      <c r="AT4017" t="s">
        <v>74</v>
      </c>
      <c r="AV4017" t="s">
        <v>74</v>
      </c>
      <c r="AX4017">
        <v>510</v>
      </c>
      <c r="AY4017" t="s">
        <v>2801</v>
      </c>
      <c r="AZ4017">
        <v>7652</v>
      </c>
      <c r="BA4017">
        <v>29260</v>
      </c>
      <c r="BC4017">
        <v>177770</v>
      </c>
      <c r="BD4017" t="s">
        <v>59</v>
      </c>
    </row>
    <row r="4018" spans="1:56" x14ac:dyDescent="0.25">
      <c r="A4018">
        <v>0</v>
      </c>
      <c r="B4018">
        <v>11</v>
      </c>
      <c r="C4018">
        <v>12</v>
      </c>
      <c r="D4018">
        <v>460381800400</v>
      </c>
      <c r="E4018" t="s">
        <v>2892</v>
      </c>
      <c r="G4018">
        <v>632</v>
      </c>
      <c r="H4018">
        <v>11</v>
      </c>
      <c r="I4018">
        <v>20</v>
      </c>
      <c r="J4018" t="str">
        <f t="shared" si="62"/>
        <v>11-12-2020</v>
      </c>
      <c r="K4018">
        <v>82000</v>
      </c>
      <c r="L4018">
        <v>1456</v>
      </c>
      <c r="M4018">
        <v>0</v>
      </c>
      <c r="N4018">
        <v>0</v>
      </c>
      <c r="P4018">
        <v>0.77500000000000002</v>
      </c>
      <c r="Q4018">
        <v>1</v>
      </c>
      <c r="R4018">
        <v>1</v>
      </c>
      <c r="S4018">
        <v>9911</v>
      </c>
      <c r="T4018" t="s">
        <v>112</v>
      </c>
      <c r="U4018">
        <v>0</v>
      </c>
      <c r="V4018">
        <v>0</v>
      </c>
      <c r="X4018" t="s">
        <v>63</v>
      </c>
      <c r="Y4018">
        <v>520</v>
      </c>
      <c r="Z4018" t="s">
        <v>64</v>
      </c>
      <c r="AA4018" t="s">
        <v>152</v>
      </c>
      <c r="AB4018" t="s">
        <v>66</v>
      </c>
      <c r="AC4018" t="s">
        <v>67</v>
      </c>
      <c r="AE4018">
        <v>6</v>
      </c>
      <c r="AF4018" t="s">
        <v>68</v>
      </c>
      <c r="AG4018" t="s">
        <v>324</v>
      </c>
      <c r="AI4018" t="s">
        <v>70</v>
      </c>
      <c r="AK4018" t="s">
        <v>71</v>
      </c>
      <c r="AL4018">
        <v>28</v>
      </c>
      <c r="AN4018" t="s">
        <v>92</v>
      </c>
      <c r="AP4018" t="s">
        <v>56</v>
      </c>
      <c r="AR4018">
        <v>0</v>
      </c>
      <c r="AS4018" t="s">
        <v>73</v>
      </c>
      <c r="AT4018" t="s">
        <v>74</v>
      </c>
      <c r="AV4018" t="s">
        <v>74</v>
      </c>
      <c r="AX4018">
        <v>510</v>
      </c>
      <c r="AY4018" t="s">
        <v>58</v>
      </c>
      <c r="AZ4018">
        <v>3632</v>
      </c>
      <c r="BA4018">
        <v>13600</v>
      </c>
      <c r="BC4018">
        <v>54710</v>
      </c>
      <c r="BD4018" t="s">
        <v>59</v>
      </c>
    </row>
    <row r="4019" spans="1:56" x14ac:dyDescent="0.25">
      <c r="A4019">
        <v>0</v>
      </c>
      <c r="B4019">
        <v>11</v>
      </c>
      <c r="C4019">
        <v>19</v>
      </c>
      <c r="D4019">
        <v>460410600310</v>
      </c>
      <c r="E4019" t="s">
        <v>2896</v>
      </c>
      <c r="G4019">
        <v>650</v>
      </c>
      <c r="H4019">
        <v>11</v>
      </c>
      <c r="I4019">
        <v>20</v>
      </c>
      <c r="J4019" t="str">
        <f t="shared" si="62"/>
        <v>11-19-2020</v>
      </c>
      <c r="K4019">
        <v>295000</v>
      </c>
      <c r="L4019">
        <v>2118</v>
      </c>
      <c r="M4019">
        <v>0</v>
      </c>
      <c r="N4019">
        <v>0</v>
      </c>
      <c r="P4019">
        <v>1</v>
      </c>
      <c r="Q4019">
        <v>1</v>
      </c>
      <c r="R4019">
        <v>1</v>
      </c>
      <c r="S4019">
        <v>9921</v>
      </c>
      <c r="T4019" t="s">
        <v>274</v>
      </c>
      <c r="U4019">
        <v>9</v>
      </c>
      <c r="V4019">
        <v>1600</v>
      </c>
      <c r="X4019" t="s">
        <v>63</v>
      </c>
      <c r="Y4019">
        <v>840</v>
      </c>
      <c r="Z4019" t="s">
        <v>64</v>
      </c>
      <c r="AA4019" t="s">
        <v>65</v>
      </c>
      <c r="AB4019" t="s">
        <v>66</v>
      </c>
      <c r="AC4019" t="s">
        <v>67</v>
      </c>
      <c r="AE4019">
        <v>0</v>
      </c>
      <c r="AF4019" t="s">
        <v>68</v>
      </c>
      <c r="AG4019" t="s">
        <v>69</v>
      </c>
      <c r="AI4019" t="s">
        <v>70</v>
      </c>
      <c r="AK4019" t="s">
        <v>71</v>
      </c>
      <c r="AL4019">
        <v>15</v>
      </c>
      <c r="AN4019" t="s">
        <v>310</v>
      </c>
      <c r="AP4019" t="s">
        <v>56</v>
      </c>
      <c r="AR4019">
        <v>4606</v>
      </c>
      <c r="AS4019" t="s">
        <v>73</v>
      </c>
      <c r="AT4019" t="s">
        <v>74</v>
      </c>
      <c r="AV4019" t="s">
        <v>74</v>
      </c>
      <c r="AX4019">
        <v>510</v>
      </c>
      <c r="AY4019" t="s">
        <v>848</v>
      </c>
      <c r="AZ4019">
        <v>3650</v>
      </c>
      <c r="BA4019">
        <v>12740</v>
      </c>
      <c r="BC4019">
        <v>229200</v>
      </c>
      <c r="BD4019" t="s">
        <v>59</v>
      </c>
    </row>
    <row r="4020" spans="1:56" x14ac:dyDescent="0.25">
      <c r="A4020">
        <v>0</v>
      </c>
      <c r="B4020">
        <v>11</v>
      </c>
      <c r="C4020">
        <v>9</v>
      </c>
      <c r="D4020">
        <v>470650300000</v>
      </c>
      <c r="E4020" t="s">
        <v>2998</v>
      </c>
      <c r="G4020">
        <v>626</v>
      </c>
      <c r="H4020">
        <v>11</v>
      </c>
      <c r="I4020">
        <v>20</v>
      </c>
      <c r="J4020" t="str">
        <f t="shared" si="62"/>
        <v>11-09-2020</v>
      </c>
      <c r="K4020">
        <v>77500</v>
      </c>
      <c r="L4020">
        <v>1142</v>
      </c>
      <c r="M4020">
        <v>55</v>
      </c>
      <c r="N4020">
        <v>120</v>
      </c>
      <c r="P4020">
        <v>0</v>
      </c>
      <c r="Q4020">
        <v>1</v>
      </c>
      <c r="R4020" t="s">
        <v>116</v>
      </c>
      <c r="S4020" t="s">
        <v>135</v>
      </c>
      <c r="T4020" t="s">
        <v>112</v>
      </c>
      <c r="U4020">
        <v>0</v>
      </c>
      <c r="V4020">
        <v>0</v>
      </c>
      <c r="Y4020">
        <v>0</v>
      </c>
      <c r="AA4020" t="s">
        <v>164</v>
      </c>
      <c r="AB4020" t="s">
        <v>137</v>
      </c>
      <c r="AC4020" t="s">
        <v>67</v>
      </c>
      <c r="AE4020">
        <v>5</v>
      </c>
      <c r="AF4020" t="s">
        <v>81</v>
      </c>
      <c r="AK4020" t="s">
        <v>90</v>
      </c>
      <c r="AL4020">
        <v>45</v>
      </c>
      <c r="AN4020" t="s">
        <v>138</v>
      </c>
      <c r="AP4020" t="s">
        <v>56</v>
      </c>
      <c r="AR4020">
        <v>4793</v>
      </c>
      <c r="AS4020" t="s">
        <v>73</v>
      </c>
      <c r="AT4020" t="s">
        <v>213</v>
      </c>
      <c r="AV4020" t="s">
        <v>213</v>
      </c>
      <c r="AX4020">
        <v>510</v>
      </c>
      <c r="AY4020" t="s">
        <v>429</v>
      </c>
      <c r="AZ4020">
        <v>1626</v>
      </c>
      <c r="BA4020">
        <v>6890</v>
      </c>
      <c r="BC4020">
        <v>48860</v>
      </c>
      <c r="BD4020" t="s">
        <v>59</v>
      </c>
    </row>
    <row r="4021" spans="1:56" x14ac:dyDescent="0.25">
      <c r="A4021">
        <v>0</v>
      </c>
      <c r="B4021">
        <v>11</v>
      </c>
      <c r="C4021">
        <v>23</v>
      </c>
      <c r="D4021">
        <v>470811800000</v>
      </c>
      <c r="E4021" t="s">
        <v>3071</v>
      </c>
      <c r="G4021">
        <v>661</v>
      </c>
      <c r="H4021">
        <v>11</v>
      </c>
      <c r="I4021">
        <v>20</v>
      </c>
      <c r="J4021" t="str">
        <f t="shared" si="62"/>
        <v>11-23-2020</v>
      </c>
      <c r="K4021">
        <v>133000</v>
      </c>
      <c r="L4021">
        <v>2044</v>
      </c>
      <c r="M4021">
        <v>66</v>
      </c>
      <c r="N4021">
        <v>115</v>
      </c>
      <c r="P4021">
        <v>0</v>
      </c>
      <c r="Q4021" t="s">
        <v>98</v>
      </c>
      <c r="R4021" t="s">
        <v>116</v>
      </c>
      <c r="S4021" t="s">
        <v>224</v>
      </c>
      <c r="T4021" t="s">
        <v>100</v>
      </c>
      <c r="U4021">
        <v>3</v>
      </c>
      <c r="V4021">
        <v>966</v>
      </c>
      <c r="X4021" t="s">
        <v>63</v>
      </c>
      <c r="Y4021">
        <v>576</v>
      </c>
      <c r="Z4021" t="s">
        <v>92</v>
      </c>
      <c r="AA4021" t="s">
        <v>785</v>
      </c>
      <c r="AB4021" t="s">
        <v>66</v>
      </c>
      <c r="AC4021" t="s">
        <v>67</v>
      </c>
      <c r="AE4021">
        <v>11</v>
      </c>
      <c r="AF4021" t="s">
        <v>102</v>
      </c>
      <c r="AG4021" t="s">
        <v>69</v>
      </c>
      <c r="AK4021" t="s">
        <v>225</v>
      </c>
      <c r="AL4021">
        <v>45</v>
      </c>
      <c r="AN4021" t="s">
        <v>82</v>
      </c>
      <c r="AP4021" t="s">
        <v>56</v>
      </c>
      <c r="AR4021">
        <v>4793</v>
      </c>
      <c r="AS4021" t="s">
        <v>73</v>
      </c>
      <c r="AT4021" t="s">
        <v>213</v>
      </c>
      <c r="AV4021" t="s">
        <v>213</v>
      </c>
      <c r="AX4021">
        <v>510</v>
      </c>
      <c r="AY4021" t="s">
        <v>3072</v>
      </c>
      <c r="AZ4021">
        <v>3661</v>
      </c>
      <c r="BA4021">
        <v>9970</v>
      </c>
      <c r="BC4021">
        <v>91310</v>
      </c>
      <c r="BD4021" t="s">
        <v>59</v>
      </c>
    </row>
    <row r="4022" spans="1:56" x14ac:dyDescent="0.25">
      <c r="A4022">
        <v>0</v>
      </c>
      <c r="B4022">
        <v>11</v>
      </c>
      <c r="C4022">
        <v>10</v>
      </c>
      <c r="D4022">
        <v>470830700000</v>
      </c>
      <c r="E4022" t="s">
        <v>3078</v>
      </c>
      <c r="G4022">
        <v>630</v>
      </c>
      <c r="H4022">
        <v>11</v>
      </c>
      <c r="I4022">
        <v>20</v>
      </c>
      <c r="J4022" t="str">
        <f t="shared" si="62"/>
        <v>11-10-2020</v>
      </c>
      <c r="K4022">
        <v>140000</v>
      </c>
      <c r="L4022">
        <v>1740</v>
      </c>
      <c r="M4022">
        <v>66</v>
      </c>
      <c r="N4022">
        <v>60</v>
      </c>
      <c r="P4022">
        <v>0</v>
      </c>
      <c r="Q4022">
        <v>2</v>
      </c>
      <c r="R4022" t="s">
        <v>116</v>
      </c>
      <c r="S4022" t="s">
        <v>123</v>
      </c>
      <c r="T4022" t="s">
        <v>76</v>
      </c>
      <c r="U4022">
        <v>0</v>
      </c>
      <c r="V4022">
        <v>696</v>
      </c>
      <c r="X4022" t="s">
        <v>63</v>
      </c>
      <c r="Y4022">
        <v>560</v>
      </c>
      <c r="Z4022" t="s">
        <v>64</v>
      </c>
      <c r="AA4022" t="s">
        <v>152</v>
      </c>
      <c r="AB4022" t="s">
        <v>66</v>
      </c>
      <c r="AC4022" t="s">
        <v>67</v>
      </c>
      <c r="AE4022">
        <v>10</v>
      </c>
      <c r="AF4022" t="s">
        <v>88</v>
      </c>
      <c r="AK4022" t="s">
        <v>71</v>
      </c>
      <c r="AL4022">
        <v>40</v>
      </c>
      <c r="AN4022" t="s">
        <v>72</v>
      </c>
      <c r="AP4022" t="s">
        <v>56</v>
      </c>
      <c r="AR4022">
        <v>4793</v>
      </c>
      <c r="AS4022" t="s">
        <v>73</v>
      </c>
      <c r="AT4022" t="s">
        <v>213</v>
      </c>
      <c r="AV4022" t="s">
        <v>213</v>
      </c>
      <c r="AX4022">
        <v>510</v>
      </c>
      <c r="AY4022" t="s">
        <v>58</v>
      </c>
      <c r="AZ4022">
        <v>5630</v>
      </c>
      <c r="BA4022">
        <v>5800</v>
      </c>
      <c r="BC4022">
        <v>76310</v>
      </c>
      <c r="BD4022" t="s">
        <v>59</v>
      </c>
    </row>
    <row r="4023" spans="1:56" x14ac:dyDescent="0.25">
      <c r="A4023">
        <v>0</v>
      </c>
      <c r="B4023">
        <v>11</v>
      </c>
      <c r="C4023">
        <v>23</v>
      </c>
      <c r="D4023">
        <v>470830900000</v>
      </c>
      <c r="E4023" t="s">
        <v>3079</v>
      </c>
      <c r="G4023">
        <v>661</v>
      </c>
      <c r="H4023">
        <v>11</v>
      </c>
      <c r="I4023">
        <v>20</v>
      </c>
      <c r="J4023" t="str">
        <f t="shared" si="62"/>
        <v>11-23-2020</v>
      </c>
      <c r="K4023">
        <v>133000</v>
      </c>
      <c r="L4023">
        <v>0</v>
      </c>
      <c r="M4023">
        <v>66</v>
      </c>
      <c r="N4023">
        <v>60</v>
      </c>
      <c r="P4023">
        <v>0</v>
      </c>
      <c r="U4023">
        <v>0</v>
      </c>
      <c r="V4023">
        <v>0</v>
      </c>
      <c r="Y4023">
        <v>0</v>
      </c>
      <c r="AE4023">
        <v>0</v>
      </c>
      <c r="AR4023">
        <v>4793</v>
      </c>
      <c r="AS4023" t="s">
        <v>73</v>
      </c>
      <c r="AX4023">
        <v>599</v>
      </c>
      <c r="AY4023" t="s">
        <v>3080</v>
      </c>
      <c r="AZ4023">
        <v>3661</v>
      </c>
      <c r="BA4023">
        <v>0</v>
      </c>
      <c r="BC4023">
        <v>0</v>
      </c>
      <c r="BD4023" t="s">
        <v>59</v>
      </c>
    </row>
    <row r="4024" spans="1:56" x14ac:dyDescent="0.25">
      <c r="A4024">
        <v>0</v>
      </c>
      <c r="B4024">
        <v>11</v>
      </c>
      <c r="C4024">
        <v>25</v>
      </c>
      <c r="D4024">
        <v>471026000000</v>
      </c>
      <c r="E4024" t="s">
        <v>3162</v>
      </c>
      <c r="G4024">
        <v>670</v>
      </c>
      <c r="H4024">
        <v>11</v>
      </c>
      <c r="I4024">
        <v>20</v>
      </c>
      <c r="J4024" t="str">
        <f t="shared" si="62"/>
        <v>11-25-2020</v>
      </c>
      <c r="K4024">
        <v>140000</v>
      </c>
      <c r="L4024">
        <v>1400</v>
      </c>
      <c r="M4024">
        <v>135</v>
      </c>
      <c r="N4024">
        <v>132</v>
      </c>
      <c r="P4024">
        <v>0.40100000000000002</v>
      </c>
      <c r="Q4024">
        <v>1</v>
      </c>
      <c r="R4024">
        <v>1</v>
      </c>
      <c r="S4024">
        <v>9871</v>
      </c>
      <c r="T4024" t="s">
        <v>112</v>
      </c>
      <c r="U4024">
        <v>2</v>
      </c>
      <c r="V4024">
        <v>0</v>
      </c>
      <c r="X4024" t="s">
        <v>63</v>
      </c>
      <c r="Y4024">
        <v>784</v>
      </c>
      <c r="Z4024" t="s">
        <v>64</v>
      </c>
      <c r="AA4024" t="s">
        <v>152</v>
      </c>
      <c r="AB4024" t="s">
        <v>66</v>
      </c>
      <c r="AC4024" t="s">
        <v>67</v>
      </c>
      <c r="AE4024">
        <v>4</v>
      </c>
      <c r="AF4024" t="s">
        <v>102</v>
      </c>
      <c r="AG4024" t="s">
        <v>69</v>
      </c>
      <c r="AK4024" t="s">
        <v>71</v>
      </c>
      <c r="AL4024">
        <v>24</v>
      </c>
      <c r="AN4024" t="s">
        <v>82</v>
      </c>
      <c r="AP4024" t="s">
        <v>56</v>
      </c>
      <c r="AR4024">
        <v>4793</v>
      </c>
      <c r="AS4024" t="s">
        <v>402</v>
      </c>
      <c r="AT4024" t="s">
        <v>213</v>
      </c>
      <c r="AV4024" t="s">
        <v>213</v>
      </c>
      <c r="AX4024">
        <v>510</v>
      </c>
      <c r="AY4024" t="s">
        <v>58</v>
      </c>
      <c r="AZ4024">
        <v>4670</v>
      </c>
      <c r="BA4024">
        <v>16060</v>
      </c>
      <c r="BC4024">
        <v>98890</v>
      </c>
      <c r="BD4024" t="s">
        <v>59</v>
      </c>
    </row>
    <row r="4025" spans="1:56" x14ac:dyDescent="0.25">
      <c r="A4025">
        <v>0</v>
      </c>
      <c r="B4025">
        <v>11</v>
      </c>
      <c r="C4025">
        <v>20</v>
      </c>
      <c r="D4025">
        <v>471130310000</v>
      </c>
      <c r="E4025" t="s">
        <v>3205</v>
      </c>
      <c r="G4025">
        <v>653</v>
      </c>
      <c r="H4025">
        <v>11</v>
      </c>
      <c r="I4025">
        <v>20</v>
      </c>
      <c r="J4025" t="str">
        <f t="shared" si="62"/>
        <v>11-20-2020</v>
      </c>
      <c r="K4025">
        <v>2000</v>
      </c>
      <c r="L4025">
        <v>0</v>
      </c>
      <c r="M4025">
        <v>0</v>
      </c>
      <c r="N4025">
        <v>0</v>
      </c>
      <c r="P4025">
        <v>0</v>
      </c>
      <c r="U4025">
        <v>0</v>
      </c>
      <c r="V4025">
        <v>0</v>
      </c>
      <c r="Y4025">
        <v>0</v>
      </c>
      <c r="AE4025">
        <v>0</v>
      </c>
      <c r="AR4025">
        <v>4796</v>
      </c>
      <c r="AX4025">
        <v>500</v>
      </c>
      <c r="AY4025" t="s">
        <v>58</v>
      </c>
      <c r="AZ4025">
        <v>2653</v>
      </c>
      <c r="BA4025">
        <v>0</v>
      </c>
      <c r="BC4025">
        <v>0</v>
      </c>
      <c r="BD4025" t="s">
        <v>59</v>
      </c>
    </row>
    <row r="4026" spans="1:56" x14ac:dyDescent="0.25">
      <c r="A4026">
        <v>0</v>
      </c>
      <c r="B4026">
        <v>11</v>
      </c>
      <c r="C4026">
        <v>30</v>
      </c>
      <c r="D4026">
        <v>471163002300</v>
      </c>
      <c r="E4026" t="s">
        <v>3227</v>
      </c>
      <c r="G4026">
        <v>676</v>
      </c>
      <c r="H4026">
        <v>11</v>
      </c>
      <c r="I4026">
        <v>20</v>
      </c>
      <c r="J4026" t="str">
        <f t="shared" si="62"/>
        <v>11-30-2020</v>
      </c>
      <c r="K4026">
        <v>165000</v>
      </c>
      <c r="L4026">
        <v>1392</v>
      </c>
      <c r="M4026">
        <v>0</v>
      </c>
      <c r="N4026">
        <v>0</v>
      </c>
      <c r="P4026">
        <v>0</v>
      </c>
      <c r="R4026">
        <v>1</v>
      </c>
      <c r="S4026">
        <v>9971</v>
      </c>
      <c r="T4026" t="s">
        <v>394</v>
      </c>
      <c r="U4026">
        <v>2</v>
      </c>
      <c r="V4026">
        <v>0</v>
      </c>
      <c r="X4026" t="s">
        <v>63</v>
      </c>
      <c r="Y4026">
        <v>440</v>
      </c>
      <c r="Z4026" t="s">
        <v>64</v>
      </c>
      <c r="AA4026" t="s">
        <v>157</v>
      </c>
      <c r="AE4026">
        <v>3</v>
      </c>
      <c r="AF4026" t="s">
        <v>88</v>
      </c>
      <c r="AI4026" t="s">
        <v>70</v>
      </c>
      <c r="AL4026">
        <v>14</v>
      </c>
      <c r="AN4026" t="s">
        <v>189</v>
      </c>
      <c r="AP4026" t="s">
        <v>56</v>
      </c>
      <c r="AR4026">
        <v>4798</v>
      </c>
      <c r="AS4026" t="s">
        <v>73</v>
      </c>
      <c r="AT4026" t="s">
        <v>213</v>
      </c>
      <c r="AV4026" t="s">
        <v>213</v>
      </c>
      <c r="AX4026">
        <v>550</v>
      </c>
      <c r="AY4026" t="s">
        <v>58</v>
      </c>
      <c r="AZ4026">
        <v>4676</v>
      </c>
      <c r="BA4026">
        <v>4000</v>
      </c>
      <c r="BC4026">
        <v>138060</v>
      </c>
      <c r="BD4026" t="s">
        <v>59</v>
      </c>
    </row>
    <row r="4027" spans="1:56" x14ac:dyDescent="0.25">
      <c r="A4027">
        <v>0</v>
      </c>
      <c r="B4027">
        <v>11</v>
      </c>
      <c r="C4027">
        <v>20</v>
      </c>
      <c r="D4027">
        <v>472110000000</v>
      </c>
      <c r="E4027" t="s">
        <v>3244</v>
      </c>
      <c r="G4027">
        <v>653</v>
      </c>
      <c r="H4027">
        <v>11</v>
      </c>
      <c r="I4027">
        <v>20</v>
      </c>
      <c r="J4027" t="str">
        <f t="shared" si="62"/>
        <v>11-20-2020</v>
      </c>
      <c r="K4027">
        <v>2000</v>
      </c>
      <c r="L4027">
        <v>0</v>
      </c>
      <c r="M4027">
        <v>35</v>
      </c>
      <c r="N4027">
        <v>64</v>
      </c>
      <c r="P4027">
        <v>5.0999999999999997E-2</v>
      </c>
      <c r="U4027">
        <v>0</v>
      </c>
      <c r="V4027">
        <v>0</v>
      </c>
      <c r="Y4027">
        <v>0</v>
      </c>
      <c r="AE4027">
        <v>0</v>
      </c>
      <c r="AR4027">
        <v>4796</v>
      </c>
      <c r="AS4027" t="s">
        <v>73</v>
      </c>
      <c r="AX4027">
        <v>500</v>
      </c>
      <c r="AY4027" t="s">
        <v>58</v>
      </c>
      <c r="AZ4027">
        <v>1653</v>
      </c>
      <c r="BA4027">
        <v>0</v>
      </c>
      <c r="BC4027">
        <v>0</v>
      </c>
      <c r="BD4027" t="s">
        <v>59</v>
      </c>
    </row>
    <row r="4028" spans="1:56" x14ac:dyDescent="0.25">
      <c r="A4028">
        <v>0</v>
      </c>
      <c r="B4028">
        <v>11</v>
      </c>
      <c r="C4028">
        <v>24</v>
      </c>
      <c r="D4028">
        <v>472170000000</v>
      </c>
      <c r="E4028" t="s">
        <v>3247</v>
      </c>
      <c r="G4028">
        <v>667</v>
      </c>
      <c r="H4028">
        <v>11</v>
      </c>
      <c r="I4028">
        <v>20</v>
      </c>
      <c r="J4028" t="str">
        <f t="shared" si="62"/>
        <v>11-24-2020</v>
      </c>
      <c r="K4028">
        <v>37500</v>
      </c>
      <c r="L4028">
        <v>0</v>
      </c>
      <c r="M4028">
        <v>88</v>
      </c>
      <c r="N4028">
        <v>88</v>
      </c>
      <c r="P4028">
        <v>0.184</v>
      </c>
      <c r="U4028">
        <v>0</v>
      </c>
      <c r="V4028">
        <v>0</v>
      </c>
      <c r="Y4028">
        <v>0</v>
      </c>
      <c r="AE4028">
        <v>0</v>
      </c>
      <c r="AP4028" t="s">
        <v>56</v>
      </c>
      <c r="AR4028">
        <v>7471</v>
      </c>
      <c r="AS4028" t="s">
        <v>73</v>
      </c>
      <c r="AT4028" t="s">
        <v>213</v>
      </c>
      <c r="AV4028" t="s">
        <v>213</v>
      </c>
      <c r="AX4028">
        <v>421</v>
      </c>
      <c r="AY4028" t="s">
        <v>3248</v>
      </c>
      <c r="AZ4028">
        <v>1667</v>
      </c>
      <c r="BA4028">
        <v>0</v>
      </c>
      <c r="BC4028">
        <v>0</v>
      </c>
      <c r="BD4028" t="s">
        <v>59</v>
      </c>
    </row>
    <row r="4029" spans="1:56" x14ac:dyDescent="0.25">
      <c r="A4029">
        <v>0</v>
      </c>
      <c r="B4029">
        <v>11</v>
      </c>
      <c r="C4029">
        <v>13</v>
      </c>
      <c r="D4029">
        <v>480260800700</v>
      </c>
      <c r="E4029" t="s">
        <v>3340</v>
      </c>
      <c r="G4029">
        <v>642</v>
      </c>
      <c r="H4029">
        <v>11</v>
      </c>
      <c r="I4029">
        <v>20</v>
      </c>
      <c r="J4029" t="str">
        <f t="shared" si="62"/>
        <v>11-13-2020</v>
      </c>
      <c r="K4029">
        <v>37500</v>
      </c>
      <c r="L4029">
        <v>0</v>
      </c>
      <c r="M4029">
        <v>0</v>
      </c>
      <c r="N4029">
        <v>0</v>
      </c>
      <c r="P4029">
        <v>2.5</v>
      </c>
      <c r="U4029">
        <v>0</v>
      </c>
      <c r="V4029">
        <v>0</v>
      </c>
      <c r="Y4029">
        <v>0</v>
      </c>
      <c r="AE4029">
        <v>0</v>
      </c>
      <c r="AP4029" t="s">
        <v>56</v>
      </c>
      <c r="AR4029">
        <v>0</v>
      </c>
      <c r="AS4029" t="s">
        <v>73</v>
      </c>
      <c r="AX4029">
        <v>110</v>
      </c>
      <c r="AY4029" t="s">
        <v>58</v>
      </c>
      <c r="AZ4029">
        <v>1642</v>
      </c>
      <c r="BA4029">
        <v>0</v>
      </c>
      <c r="BC4029">
        <v>0</v>
      </c>
      <c r="BD4029" t="s">
        <v>59</v>
      </c>
    </row>
    <row r="4030" spans="1:56" x14ac:dyDescent="0.25">
      <c r="A4030">
        <v>0</v>
      </c>
      <c r="B4030">
        <v>11</v>
      </c>
      <c r="C4030">
        <v>18</v>
      </c>
      <c r="D4030">
        <v>480300800000</v>
      </c>
      <c r="E4030" t="s">
        <v>3350</v>
      </c>
      <c r="G4030">
        <v>649</v>
      </c>
      <c r="H4030">
        <v>11</v>
      </c>
      <c r="I4030">
        <v>20</v>
      </c>
      <c r="J4030" t="str">
        <f t="shared" si="62"/>
        <v>11-18-2020</v>
      </c>
      <c r="K4030">
        <v>289000</v>
      </c>
      <c r="L4030">
        <v>3459</v>
      </c>
      <c r="M4030">
        <v>0</v>
      </c>
      <c r="N4030">
        <v>0</v>
      </c>
      <c r="P4030">
        <v>3.19</v>
      </c>
      <c r="Q4030">
        <v>1</v>
      </c>
      <c r="R4030">
        <v>1</v>
      </c>
      <c r="S4030">
        <v>9681</v>
      </c>
      <c r="T4030" t="s">
        <v>86</v>
      </c>
      <c r="U4030">
        <v>0</v>
      </c>
      <c r="V4030">
        <v>3459</v>
      </c>
      <c r="W4030" t="s">
        <v>71</v>
      </c>
      <c r="X4030" t="s">
        <v>63</v>
      </c>
      <c r="Y4030">
        <v>986</v>
      </c>
      <c r="Z4030" t="s">
        <v>64</v>
      </c>
      <c r="AA4030" t="s">
        <v>519</v>
      </c>
      <c r="AB4030" t="s">
        <v>66</v>
      </c>
      <c r="AC4030" t="s">
        <v>67</v>
      </c>
      <c r="AE4030">
        <v>12</v>
      </c>
      <c r="AF4030" t="s">
        <v>161</v>
      </c>
      <c r="AG4030" t="s">
        <v>69</v>
      </c>
      <c r="AI4030" t="s">
        <v>89</v>
      </c>
      <c r="AK4030" t="s">
        <v>71</v>
      </c>
      <c r="AL4030">
        <v>24</v>
      </c>
      <c r="AN4030" t="s">
        <v>189</v>
      </c>
      <c r="AP4030" t="s">
        <v>56</v>
      </c>
      <c r="AR4030">
        <v>4804</v>
      </c>
      <c r="AS4030" t="s">
        <v>73</v>
      </c>
      <c r="AT4030" t="s">
        <v>74</v>
      </c>
      <c r="AV4030" t="s">
        <v>74</v>
      </c>
      <c r="AX4030">
        <v>510</v>
      </c>
      <c r="AY4030" t="s">
        <v>58</v>
      </c>
      <c r="AZ4030">
        <v>3649</v>
      </c>
      <c r="BA4030">
        <v>20970</v>
      </c>
      <c r="BC4030">
        <v>247030</v>
      </c>
      <c r="BD4030" t="s">
        <v>59</v>
      </c>
    </row>
    <row r="4031" spans="1:56" x14ac:dyDescent="0.25">
      <c r="A4031">
        <v>0</v>
      </c>
      <c r="B4031">
        <v>11</v>
      </c>
      <c r="C4031">
        <v>13</v>
      </c>
      <c r="D4031">
        <v>490460400000</v>
      </c>
      <c r="E4031" t="s">
        <v>3408</v>
      </c>
      <c r="G4031">
        <v>637</v>
      </c>
      <c r="H4031">
        <v>11</v>
      </c>
      <c r="I4031">
        <v>20</v>
      </c>
      <c r="J4031" t="str">
        <f t="shared" si="62"/>
        <v>11-13-2020</v>
      </c>
      <c r="K4031">
        <v>113000</v>
      </c>
      <c r="L4031">
        <v>0</v>
      </c>
      <c r="M4031">
        <v>44</v>
      </c>
      <c r="N4031">
        <v>123</v>
      </c>
      <c r="P4031">
        <v>0</v>
      </c>
      <c r="U4031">
        <v>0</v>
      </c>
      <c r="V4031">
        <v>0</v>
      </c>
      <c r="Y4031">
        <v>0</v>
      </c>
      <c r="AE4031">
        <v>0</v>
      </c>
      <c r="AP4031" t="s">
        <v>56</v>
      </c>
      <c r="AR4031">
        <v>4920</v>
      </c>
      <c r="AS4031" t="s">
        <v>73</v>
      </c>
      <c r="AX4031">
        <v>500</v>
      </c>
      <c r="AY4031" t="s">
        <v>58</v>
      </c>
      <c r="AZ4031">
        <v>6637</v>
      </c>
      <c r="BA4031">
        <v>0</v>
      </c>
      <c r="BC4031">
        <v>0</v>
      </c>
      <c r="BD4031" t="s">
        <v>59</v>
      </c>
    </row>
    <row r="4032" spans="1:56" x14ac:dyDescent="0.25">
      <c r="A4032">
        <v>0</v>
      </c>
      <c r="B4032">
        <v>11</v>
      </c>
      <c r="C4032">
        <v>13</v>
      </c>
      <c r="D4032">
        <v>490460500000</v>
      </c>
      <c r="E4032" t="s">
        <v>3409</v>
      </c>
      <c r="G4032">
        <v>637</v>
      </c>
      <c r="H4032">
        <v>11</v>
      </c>
      <c r="I4032">
        <v>20</v>
      </c>
      <c r="J4032" t="str">
        <f t="shared" si="62"/>
        <v>11-13-2020</v>
      </c>
      <c r="K4032">
        <v>113000</v>
      </c>
      <c r="L4032">
        <v>1808</v>
      </c>
      <c r="M4032">
        <v>70</v>
      </c>
      <c r="N4032">
        <v>123</v>
      </c>
      <c r="P4032">
        <v>0</v>
      </c>
      <c r="Q4032">
        <v>1</v>
      </c>
      <c r="R4032">
        <v>9</v>
      </c>
      <c r="S4032" t="s">
        <v>3410</v>
      </c>
      <c r="T4032" t="s">
        <v>76</v>
      </c>
      <c r="U4032">
        <v>2</v>
      </c>
      <c r="V4032">
        <v>1200</v>
      </c>
      <c r="X4032" t="s">
        <v>63</v>
      </c>
      <c r="Y4032">
        <v>896</v>
      </c>
      <c r="Z4032" t="s">
        <v>64</v>
      </c>
      <c r="AA4032" t="s">
        <v>157</v>
      </c>
      <c r="AB4032" t="s">
        <v>66</v>
      </c>
      <c r="AC4032" t="s">
        <v>67</v>
      </c>
      <c r="AE4032">
        <v>6</v>
      </c>
      <c r="AF4032" t="s">
        <v>309</v>
      </c>
      <c r="AK4032" t="s">
        <v>71</v>
      </c>
      <c r="AL4032">
        <v>20</v>
      </c>
      <c r="AN4032" t="s">
        <v>82</v>
      </c>
      <c r="AP4032" t="s">
        <v>56</v>
      </c>
      <c r="AR4032">
        <v>4920</v>
      </c>
      <c r="AS4032" t="s">
        <v>73</v>
      </c>
      <c r="AT4032" t="s">
        <v>213</v>
      </c>
      <c r="AV4032" t="s">
        <v>213</v>
      </c>
      <c r="AX4032">
        <v>510</v>
      </c>
      <c r="AY4032" t="s">
        <v>982</v>
      </c>
      <c r="AZ4032">
        <v>6637</v>
      </c>
      <c r="BA4032">
        <v>16570</v>
      </c>
      <c r="BC4032">
        <v>113740</v>
      </c>
      <c r="BD4032" t="s">
        <v>59</v>
      </c>
    </row>
    <row r="4033" spans="1:56" x14ac:dyDescent="0.25">
      <c r="A4033">
        <v>0</v>
      </c>
      <c r="B4033">
        <v>11</v>
      </c>
      <c r="C4033">
        <v>2</v>
      </c>
      <c r="D4033">
        <v>500070800000</v>
      </c>
      <c r="E4033" t="s">
        <v>3552</v>
      </c>
      <c r="G4033">
        <v>606</v>
      </c>
      <c r="H4033">
        <v>11</v>
      </c>
      <c r="I4033">
        <v>20</v>
      </c>
      <c r="J4033" t="str">
        <f t="shared" si="62"/>
        <v>11-02-2020</v>
      </c>
      <c r="K4033">
        <v>100000</v>
      </c>
      <c r="L4033">
        <v>1938</v>
      </c>
      <c r="M4033">
        <v>0</v>
      </c>
      <c r="N4033">
        <v>0</v>
      </c>
      <c r="P4033">
        <v>0.32</v>
      </c>
      <c r="Q4033">
        <v>1</v>
      </c>
      <c r="R4033">
        <v>1</v>
      </c>
      <c r="S4033">
        <v>9561</v>
      </c>
      <c r="T4033" t="s">
        <v>76</v>
      </c>
      <c r="U4033">
        <v>2</v>
      </c>
      <c r="V4033">
        <v>800</v>
      </c>
      <c r="Y4033">
        <v>0</v>
      </c>
      <c r="AA4033" t="s">
        <v>653</v>
      </c>
      <c r="AB4033" t="s">
        <v>66</v>
      </c>
      <c r="AC4033" t="s">
        <v>67</v>
      </c>
      <c r="AE4033">
        <v>7</v>
      </c>
      <c r="AF4033" t="s">
        <v>88</v>
      </c>
      <c r="AI4033" t="s">
        <v>89</v>
      </c>
      <c r="AK4033" t="s">
        <v>71</v>
      </c>
      <c r="AL4033">
        <v>42</v>
      </c>
      <c r="AN4033" t="s">
        <v>138</v>
      </c>
      <c r="AP4033" t="s">
        <v>56</v>
      </c>
      <c r="AR4033">
        <v>0</v>
      </c>
      <c r="AS4033" t="s">
        <v>174</v>
      </c>
      <c r="AT4033" t="s">
        <v>74</v>
      </c>
      <c r="AV4033" t="s">
        <v>74</v>
      </c>
      <c r="AX4033">
        <v>111</v>
      </c>
      <c r="AY4033" t="s">
        <v>3553</v>
      </c>
      <c r="AZ4033">
        <v>2606</v>
      </c>
      <c r="BA4033">
        <v>3940</v>
      </c>
      <c r="BC4033">
        <v>74540</v>
      </c>
      <c r="BD4033" t="s">
        <v>59</v>
      </c>
    </row>
    <row r="4034" spans="1:56" x14ac:dyDescent="0.25">
      <c r="A4034">
        <v>0</v>
      </c>
      <c r="B4034">
        <v>11</v>
      </c>
      <c r="C4034">
        <v>2</v>
      </c>
      <c r="D4034">
        <v>500070930000</v>
      </c>
      <c r="E4034" t="s">
        <v>3552</v>
      </c>
      <c r="G4034">
        <v>606</v>
      </c>
      <c r="H4034">
        <v>11</v>
      </c>
      <c r="I4034">
        <v>20</v>
      </c>
      <c r="J4034" t="str">
        <f t="shared" ref="J4034:J4097" si="63">CONCATENATE(TEXT(H4034,"00"),"-",TEXT(C4034,"00"),"-",TEXT(I4034,"2000"))</f>
        <v>11-02-2020</v>
      </c>
      <c r="K4034">
        <v>100000</v>
      </c>
      <c r="L4034">
        <v>0</v>
      </c>
      <c r="M4034">
        <v>0</v>
      </c>
      <c r="N4034">
        <v>0</v>
      </c>
      <c r="P4034">
        <v>13.675000000000001</v>
      </c>
      <c r="U4034">
        <v>0</v>
      </c>
      <c r="V4034">
        <v>0</v>
      </c>
      <c r="Y4034">
        <v>0</v>
      </c>
      <c r="AE4034">
        <v>0</v>
      </c>
      <c r="AP4034" t="s">
        <v>56</v>
      </c>
      <c r="AR4034">
        <v>0</v>
      </c>
      <c r="AS4034" t="s">
        <v>73</v>
      </c>
      <c r="AX4034">
        <v>199</v>
      </c>
      <c r="AY4034" t="s">
        <v>58</v>
      </c>
      <c r="AZ4034">
        <v>2606</v>
      </c>
      <c r="BA4034">
        <v>73860</v>
      </c>
      <c r="BC4034">
        <v>5630</v>
      </c>
      <c r="BD4034" t="s">
        <v>59</v>
      </c>
    </row>
    <row r="4035" spans="1:56" x14ac:dyDescent="0.25">
      <c r="A4035">
        <v>0</v>
      </c>
      <c r="B4035">
        <v>11</v>
      </c>
      <c r="C4035">
        <v>2</v>
      </c>
      <c r="D4035">
        <v>500220300800</v>
      </c>
      <c r="E4035" t="s">
        <v>3611</v>
      </c>
      <c r="G4035">
        <v>604</v>
      </c>
      <c r="H4035">
        <v>11</v>
      </c>
      <c r="I4035">
        <v>20</v>
      </c>
      <c r="J4035" t="str">
        <f t="shared" si="63"/>
        <v>11-02-2020</v>
      </c>
      <c r="K4035">
        <v>251555</v>
      </c>
      <c r="L4035">
        <v>1458</v>
      </c>
      <c r="M4035">
        <v>0</v>
      </c>
      <c r="N4035">
        <v>0</v>
      </c>
      <c r="P4035">
        <v>5.0039999999999996</v>
      </c>
      <c r="Q4035">
        <v>1</v>
      </c>
      <c r="R4035">
        <v>2</v>
      </c>
      <c r="S4035">
        <v>51</v>
      </c>
      <c r="T4035" t="s">
        <v>76</v>
      </c>
      <c r="U4035">
        <v>3</v>
      </c>
      <c r="V4035">
        <v>1458</v>
      </c>
      <c r="X4035" t="s">
        <v>63</v>
      </c>
      <c r="Y4035">
        <v>754</v>
      </c>
      <c r="Z4035" t="s">
        <v>64</v>
      </c>
      <c r="AA4035" t="s">
        <v>205</v>
      </c>
      <c r="AB4035" t="s">
        <v>66</v>
      </c>
      <c r="AC4035" t="s">
        <v>67</v>
      </c>
      <c r="AE4035">
        <v>0</v>
      </c>
      <c r="AF4035" t="s">
        <v>88</v>
      </c>
      <c r="AI4035" t="s">
        <v>70</v>
      </c>
      <c r="AK4035" t="s">
        <v>71</v>
      </c>
      <c r="AL4035">
        <v>11</v>
      </c>
      <c r="AN4035" t="s">
        <v>82</v>
      </c>
      <c r="AP4035" t="s">
        <v>56</v>
      </c>
      <c r="AR4035">
        <v>0</v>
      </c>
      <c r="AS4035" t="s">
        <v>73</v>
      </c>
      <c r="AT4035" t="s">
        <v>74</v>
      </c>
      <c r="AV4035" t="s">
        <v>74</v>
      </c>
      <c r="AX4035">
        <v>111</v>
      </c>
      <c r="AY4035" t="s">
        <v>58</v>
      </c>
      <c r="AZ4035">
        <v>6604</v>
      </c>
      <c r="BA4035">
        <v>39230</v>
      </c>
      <c r="BC4035">
        <v>148060</v>
      </c>
      <c r="BD4035" t="s">
        <v>59</v>
      </c>
    </row>
    <row r="4036" spans="1:56" x14ac:dyDescent="0.25">
      <c r="A4036">
        <v>0</v>
      </c>
      <c r="B4036">
        <v>11</v>
      </c>
      <c r="C4036">
        <v>2</v>
      </c>
      <c r="D4036">
        <v>500261710000</v>
      </c>
      <c r="E4036" t="s">
        <v>3621</v>
      </c>
      <c r="G4036">
        <v>609</v>
      </c>
      <c r="H4036">
        <v>11</v>
      </c>
      <c r="I4036">
        <v>20</v>
      </c>
      <c r="J4036" t="str">
        <f t="shared" si="63"/>
        <v>11-02-2020</v>
      </c>
      <c r="K4036">
        <v>456363</v>
      </c>
      <c r="L4036">
        <v>0</v>
      </c>
      <c r="M4036">
        <v>0</v>
      </c>
      <c r="N4036">
        <v>0</v>
      </c>
      <c r="P4036">
        <v>20</v>
      </c>
      <c r="U4036">
        <v>0</v>
      </c>
      <c r="V4036">
        <v>0</v>
      </c>
      <c r="Y4036">
        <v>0</v>
      </c>
      <c r="AE4036">
        <v>0</v>
      </c>
      <c r="AP4036" t="s">
        <v>56</v>
      </c>
      <c r="AR4036">
        <v>0</v>
      </c>
      <c r="AS4036" t="s">
        <v>73</v>
      </c>
      <c r="AX4036">
        <v>110</v>
      </c>
      <c r="AY4036" t="s">
        <v>423</v>
      </c>
      <c r="AZ4036">
        <v>3609</v>
      </c>
      <c r="BA4036">
        <v>152510</v>
      </c>
      <c r="BC4036">
        <v>0</v>
      </c>
      <c r="BD4036" t="s">
        <v>59</v>
      </c>
    </row>
    <row r="4037" spans="1:56" x14ac:dyDescent="0.25">
      <c r="A4037">
        <v>0</v>
      </c>
      <c r="B4037">
        <v>11</v>
      </c>
      <c r="C4037">
        <v>2</v>
      </c>
      <c r="D4037">
        <v>500261810000</v>
      </c>
      <c r="E4037" t="s">
        <v>3621</v>
      </c>
      <c r="G4037">
        <v>609</v>
      </c>
      <c r="H4037">
        <v>11</v>
      </c>
      <c r="I4037">
        <v>20</v>
      </c>
      <c r="J4037" t="str">
        <f t="shared" si="63"/>
        <v>11-02-2020</v>
      </c>
      <c r="K4037">
        <v>456363</v>
      </c>
      <c r="L4037">
        <v>0</v>
      </c>
      <c r="M4037">
        <v>0</v>
      </c>
      <c r="N4037">
        <v>0</v>
      </c>
      <c r="P4037">
        <v>20</v>
      </c>
      <c r="U4037">
        <v>0</v>
      </c>
      <c r="V4037">
        <v>0</v>
      </c>
      <c r="Y4037">
        <v>0</v>
      </c>
      <c r="AE4037">
        <v>0</v>
      </c>
      <c r="AP4037" t="s">
        <v>56</v>
      </c>
      <c r="AR4037">
        <v>0</v>
      </c>
      <c r="AS4037" t="s">
        <v>73</v>
      </c>
      <c r="AX4037">
        <v>110</v>
      </c>
      <c r="AY4037" t="s">
        <v>423</v>
      </c>
      <c r="AZ4037">
        <v>3609</v>
      </c>
      <c r="BA4037">
        <v>153600</v>
      </c>
      <c r="BC4037">
        <v>0</v>
      </c>
      <c r="BD4037" t="s">
        <v>59</v>
      </c>
    </row>
    <row r="4038" spans="1:56" x14ac:dyDescent="0.25">
      <c r="A4038">
        <v>0</v>
      </c>
      <c r="B4038">
        <v>11</v>
      </c>
      <c r="C4038">
        <v>13</v>
      </c>
      <c r="D4038">
        <v>500271500100</v>
      </c>
      <c r="E4038" t="s">
        <v>3622</v>
      </c>
      <c r="G4038">
        <v>641</v>
      </c>
      <c r="H4038">
        <v>11</v>
      </c>
      <c r="I4038">
        <v>20</v>
      </c>
      <c r="J4038" t="str">
        <f t="shared" si="63"/>
        <v>11-13-2020</v>
      </c>
      <c r="K4038">
        <v>7500</v>
      </c>
      <c r="L4038">
        <v>0</v>
      </c>
      <c r="M4038">
        <v>0</v>
      </c>
      <c r="N4038">
        <v>0</v>
      </c>
      <c r="P4038">
        <v>1.66</v>
      </c>
      <c r="U4038">
        <v>0</v>
      </c>
      <c r="V4038">
        <v>0</v>
      </c>
      <c r="Y4038">
        <v>0</v>
      </c>
      <c r="AE4038">
        <v>0</v>
      </c>
      <c r="AR4038">
        <v>0</v>
      </c>
      <c r="AX4038">
        <v>500</v>
      </c>
      <c r="AY4038" t="s">
        <v>58</v>
      </c>
      <c r="AZ4038">
        <v>2641</v>
      </c>
      <c r="BA4038">
        <v>4310</v>
      </c>
      <c r="BC4038">
        <v>0</v>
      </c>
      <c r="BD4038" t="s">
        <v>59</v>
      </c>
    </row>
    <row r="4039" spans="1:56" x14ac:dyDescent="0.25">
      <c r="A4039">
        <v>0</v>
      </c>
      <c r="B4039">
        <v>11</v>
      </c>
      <c r="C4039">
        <v>3</v>
      </c>
      <c r="D4039">
        <v>530071900000</v>
      </c>
      <c r="E4039" t="s">
        <v>3581</v>
      </c>
      <c r="G4039">
        <v>613</v>
      </c>
      <c r="H4039">
        <v>11</v>
      </c>
      <c r="I4039">
        <v>20</v>
      </c>
      <c r="J4039" t="str">
        <f t="shared" si="63"/>
        <v>11-03-2020</v>
      </c>
      <c r="K4039">
        <v>14000</v>
      </c>
      <c r="L4039">
        <v>0</v>
      </c>
      <c r="M4039">
        <v>0</v>
      </c>
      <c r="N4039">
        <v>0</v>
      </c>
      <c r="P4039">
        <v>3.1850000000000001</v>
      </c>
      <c r="U4039">
        <v>0</v>
      </c>
      <c r="V4039">
        <v>0</v>
      </c>
      <c r="Y4039">
        <v>0</v>
      </c>
      <c r="AE4039">
        <v>0</v>
      </c>
      <c r="AP4039" t="s">
        <v>56</v>
      </c>
      <c r="AR4039">
        <v>0</v>
      </c>
      <c r="AS4039" t="s">
        <v>73</v>
      </c>
      <c r="AX4039">
        <v>100</v>
      </c>
      <c r="AY4039" t="s">
        <v>423</v>
      </c>
      <c r="AZ4039">
        <v>3613</v>
      </c>
      <c r="BA4039">
        <v>16340</v>
      </c>
      <c r="BC4039">
        <v>0</v>
      </c>
      <c r="BD4039" t="s">
        <v>59</v>
      </c>
    </row>
    <row r="4040" spans="1:56" x14ac:dyDescent="0.25">
      <c r="A4040">
        <v>0</v>
      </c>
      <c r="B4040">
        <v>11</v>
      </c>
      <c r="C4040">
        <v>2</v>
      </c>
      <c r="D4040">
        <v>530100600000</v>
      </c>
      <c r="E4040" t="s">
        <v>380</v>
      </c>
      <c r="G4040">
        <v>608</v>
      </c>
      <c r="H4040">
        <v>11</v>
      </c>
      <c r="I4040">
        <v>20</v>
      </c>
      <c r="J4040" t="str">
        <f t="shared" si="63"/>
        <v>11-02-2020</v>
      </c>
      <c r="K4040">
        <v>245454</v>
      </c>
      <c r="L4040">
        <v>0</v>
      </c>
      <c r="M4040">
        <v>0</v>
      </c>
      <c r="N4040">
        <v>0</v>
      </c>
      <c r="P4040">
        <v>21.75</v>
      </c>
      <c r="U4040">
        <v>0</v>
      </c>
      <c r="V4040">
        <v>0</v>
      </c>
      <c r="Y4040">
        <v>0</v>
      </c>
      <c r="AE4040">
        <v>0</v>
      </c>
      <c r="AP4040" t="s">
        <v>56</v>
      </c>
      <c r="AR4040">
        <v>0</v>
      </c>
      <c r="AS4040" t="s">
        <v>73</v>
      </c>
      <c r="AX4040">
        <v>110</v>
      </c>
      <c r="AY4040" t="s">
        <v>423</v>
      </c>
      <c r="AZ4040">
        <v>3608</v>
      </c>
      <c r="BA4040">
        <v>101430</v>
      </c>
      <c r="BC4040">
        <v>0</v>
      </c>
      <c r="BD4040" t="s">
        <v>59</v>
      </c>
    </row>
    <row r="4041" spans="1:56" x14ac:dyDescent="0.25">
      <c r="A4041">
        <v>0</v>
      </c>
      <c r="B4041">
        <v>11</v>
      </c>
      <c r="C4041">
        <v>2</v>
      </c>
      <c r="D4041">
        <v>530231320000</v>
      </c>
      <c r="E4041" t="s">
        <v>2544</v>
      </c>
      <c r="G4041">
        <v>609</v>
      </c>
      <c r="H4041">
        <v>11</v>
      </c>
      <c r="I4041">
        <v>20</v>
      </c>
      <c r="J4041" t="str">
        <f t="shared" si="63"/>
        <v>11-02-2020</v>
      </c>
      <c r="K4041">
        <v>456363</v>
      </c>
      <c r="L4041">
        <v>0</v>
      </c>
      <c r="M4041">
        <v>0</v>
      </c>
      <c r="N4041">
        <v>0</v>
      </c>
      <c r="P4041">
        <v>18</v>
      </c>
      <c r="U4041">
        <v>0</v>
      </c>
      <c r="V4041">
        <v>0</v>
      </c>
      <c r="Y4041">
        <v>0</v>
      </c>
      <c r="AE4041">
        <v>0</v>
      </c>
      <c r="AP4041" t="s">
        <v>56</v>
      </c>
      <c r="AR4041">
        <v>0</v>
      </c>
      <c r="AS4041" t="s">
        <v>73</v>
      </c>
      <c r="AX4041">
        <v>110</v>
      </c>
      <c r="AY4041" t="s">
        <v>423</v>
      </c>
      <c r="AZ4041">
        <v>3609</v>
      </c>
      <c r="BA4041">
        <v>132890</v>
      </c>
      <c r="BC4041">
        <v>0</v>
      </c>
      <c r="BD4041" t="s">
        <v>59</v>
      </c>
    </row>
    <row r="4042" spans="1:56" x14ac:dyDescent="0.25">
      <c r="A4042">
        <v>0</v>
      </c>
      <c r="B4042">
        <v>11</v>
      </c>
      <c r="C4042">
        <v>2</v>
      </c>
      <c r="D4042">
        <v>530250800000</v>
      </c>
      <c r="E4042" t="s">
        <v>445</v>
      </c>
      <c r="G4042">
        <v>607</v>
      </c>
      <c r="H4042">
        <v>11</v>
      </c>
      <c r="I4042">
        <v>20</v>
      </c>
      <c r="J4042" t="str">
        <f t="shared" si="63"/>
        <v>11-02-2020</v>
      </c>
      <c r="K4042">
        <v>149715</v>
      </c>
      <c r="L4042">
        <v>0</v>
      </c>
      <c r="M4042">
        <v>0</v>
      </c>
      <c r="N4042">
        <v>0</v>
      </c>
      <c r="P4042">
        <v>19.375</v>
      </c>
      <c r="U4042">
        <v>0</v>
      </c>
      <c r="V4042">
        <v>0</v>
      </c>
      <c r="Y4042">
        <v>0</v>
      </c>
      <c r="AE4042">
        <v>0</v>
      </c>
      <c r="AP4042" t="s">
        <v>56</v>
      </c>
      <c r="AR4042">
        <v>0</v>
      </c>
      <c r="AS4042" t="s">
        <v>73</v>
      </c>
      <c r="AX4042">
        <v>110</v>
      </c>
      <c r="AY4042" t="s">
        <v>423</v>
      </c>
      <c r="AZ4042">
        <v>3607</v>
      </c>
      <c r="BA4042">
        <v>148830</v>
      </c>
      <c r="BC4042">
        <v>0</v>
      </c>
      <c r="BD4042" t="s">
        <v>59</v>
      </c>
    </row>
    <row r="4043" spans="1:56" x14ac:dyDescent="0.25">
      <c r="A4043">
        <v>0</v>
      </c>
      <c r="B4043">
        <v>11</v>
      </c>
      <c r="C4043">
        <v>2</v>
      </c>
      <c r="D4043">
        <v>530251300100</v>
      </c>
      <c r="E4043" t="s">
        <v>445</v>
      </c>
      <c r="G4043">
        <v>608</v>
      </c>
      <c r="H4043">
        <v>11</v>
      </c>
      <c r="I4043">
        <v>20</v>
      </c>
      <c r="J4043" t="str">
        <f t="shared" si="63"/>
        <v>11-02-2020</v>
      </c>
      <c r="K4043">
        <v>245454</v>
      </c>
      <c r="L4043">
        <v>0</v>
      </c>
      <c r="M4043">
        <v>0</v>
      </c>
      <c r="N4043">
        <v>0</v>
      </c>
      <c r="P4043">
        <v>18.079999999999998</v>
      </c>
      <c r="U4043">
        <v>0</v>
      </c>
      <c r="V4043">
        <v>0</v>
      </c>
      <c r="Y4043">
        <v>0</v>
      </c>
      <c r="AE4043">
        <v>0</v>
      </c>
      <c r="AP4043" t="s">
        <v>56</v>
      </c>
      <c r="AR4043">
        <v>0</v>
      </c>
      <c r="AS4043" t="s">
        <v>73</v>
      </c>
      <c r="AX4043">
        <v>110</v>
      </c>
      <c r="AY4043" t="s">
        <v>423</v>
      </c>
      <c r="AZ4043">
        <v>3608</v>
      </c>
      <c r="BA4043">
        <v>129970</v>
      </c>
      <c r="BC4043">
        <v>0</v>
      </c>
      <c r="BD4043" t="s">
        <v>59</v>
      </c>
    </row>
    <row r="4044" spans="1:56" x14ac:dyDescent="0.25">
      <c r="A4044">
        <v>0</v>
      </c>
      <c r="B4044">
        <v>11</v>
      </c>
      <c r="C4044">
        <v>23</v>
      </c>
      <c r="D4044">
        <v>530270500000</v>
      </c>
      <c r="E4044" t="s">
        <v>474</v>
      </c>
      <c r="G4044">
        <v>664</v>
      </c>
      <c r="H4044">
        <v>11</v>
      </c>
      <c r="I4044">
        <v>20</v>
      </c>
      <c r="J4044" t="str">
        <f t="shared" si="63"/>
        <v>11-23-2020</v>
      </c>
      <c r="K4044">
        <v>40000</v>
      </c>
      <c r="L4044">
        <v>0</v>
      </c>
      <c r="M4044">
        <v>0</v>
      </c>
      <c r="N4044">
        <v>0</v>
      </c>
      <c r="P4044">
        <v>74.989999999999995</v>
      </c>
      <c r="U4044">
        <v>0</v>
      </c>
      <c r="V4044">
        <v>0</v>
      </c>
      <c r="Y4044">
        <v>0</v>
      </c>
      <c r="AE4044">
        <v>0</v>
      </c>
      <c r="AP4044" t="s">
        <v>56</v>
      </c>
      <c r="AR4044">
        <v>0</v>
      </c>
      <c r="AS4044" t="s">
        <v>73</v>
      </c>
      <c r="AT4044" t="s">
        <v>74</v>
      </c>
      <c r="AV4044" t="s">
        <v>74</v>
      </c>
      <c r="AX4044">
        <v>199</v>
      </c>
      <c r="AY4044" t="s">
        <v>58</v>
      </c>
      <c r="AZ4044">
        <v>3664</v>
      </c>
      <c r="BA4044">
        <v>580060</v>
      </c>
      <c r="BC4044">
        <v>109000</v>
      </c>
      <c r="BD4044" t="s">
        <v>59</v>
      </c>
    </row>
    <row r="4045" spans="1:56" x14ac:dyDescent="0.25">
      <c r="A4045">
        <v>0</v>
      </c>
      <c r="B4045">
        <v>11</v>
      </c>
      <c r="C4045">
        <v>17</v>
      </c>
      <c r="D4045">
        <v>530310900000</v>
      </c>
      <c r="E4045" t="s">
        <v>3711</v>
      </c>
      <c r="G4045">
        <v>645</v>
      </c>
      <c r="H4045">
        <v>11</v>
      </c>
      <c r="I4045">
        <v>20</v>
      </c>
      <c r="J4045" t="str">
        <f t="shared" si="63"/>
        <v>11-17-2020</v>
      </c>
      <c r="K4045">
        <v>172900</v>
      </c>
      <c r="L4045">
        <v>1596</v>
      </c>
      <c r="M4045">
        <v>0</v>
      </c>
      <c r="N4045">
        <v>0</v>
      </c>
      <c r="P4045">
        <v>0.75</v>
      </c>
      <c r="Q4045" t="s">
        <v>223</v>
      </c>
      <c r="R4045">
        <v>1</v>
      </c>
      <c r="S4045">
        <v>9781</v>
      </c>
      <c r="T4045" t="s">
        <v>3712</v>
      </c>
      <c r="U4045">
        <v>4</v>
      </c>
      <c r="V4045">
        <v>1596</v>
      </c>
      <c r="W4045" t="s">
        <v>71</v>
      </c>
      <c r="X4045" t="s">
        <v>63</v>
      </c>
      <c r="Y4045">
        <v>825</v>
      </c>
      <c r="Z4045" t="s">
        <v>64</v>
      </c>
      <c r="AA4045" t="s">
        <v>205</v>
      </c>
      <c r="AB4045" t="s">
        <v>66</v>
      </c>
      <c r="AC4045" t="s">
        <v>67</v>
      </c>
      <c r="AE4045">
        <v>11</v>
      </c>
      <c r="AF4045" t="s">
        <v>68</v>
      </c>
      <c r="AG4045" t="s">
        <v>69</v>
      </c>
      <c r="AK4045" t="s">
        <v>71</v>
      </c>
      <c r="AL4045">
        <v>28</v>
      </c>
      <c r="AN4045" t="s">
        <v>138</v>
      </c>
      <c r="AP4045" t="s">
        <v>56</v>
      </c>
      <c r="AR4045">
        <v>0</v>
      </c>
      <c r="AS4045" t="s">
        <v>73</v>
      </c>
      <c r="AT4045" t="s">
        <v>74</v>
      </c>
      <c r="AV4045" t="s">
        <v>74</v>
      </c>
      <c r="AX4045">
        <v>510</v>
      </c>
      <c r="AY4045" t="s">
        <v>58</v>
      </c>
      <c r="AZ4045">
        <v>3645</v>
      </c>
      <c r="BA4045">
        <v>11710</v>
      </c>
      <c r="BC4045">
        <v>129060</v>
      </c>
      <c r="BD4045" t="s">
        <v>59</v>
      </c>
    </row>
    <row r="4046" spans="1:56" x14ac:dyDescent="0.25">
      <c r="A4046">
        <v>0</v>
      </c>
      <c r="B4046">
        <v>11</v>
      </c>
      <c r="C4046">
        <v>13</v>
      </c>
      <c r="D4046">
        <v>560461800000</v>
      </c>
      <c r="E4046" t="s">
        <v>1806</v>
      </c>
      <c r="G4046">
        <v>636</v>
      </c>
      <c r="H4046">
        <v>11</v>
      </c>
      <c r="I4046">
        <v>20</v>
      </c>
      <c r="J4046" t="str">
        <f t="shared" si="63"/>
        <v>11-13-2020</v>
      </c>
      <c r="K4046">
        <v>195000</v>
      </c>
      <c r="L4046">
        <v>0</v>
      </c>
      <c r="M4046">
        <v>0</v>
      </c>
      <c r="N4046">
        <v>0</v>
      </c>
      <c r="P4046">
        <v>0</v>
      </c>
      <c r="U4046">
        <v>0</v>
      </c>
      <c r="V4046">
        <v>0</v>
      </c>
      <c r="Y4046">
        <v>0</v>
      </c>
      <c r="AE4046">
        <v>0</v>
      </c>
      <c r="AP4046" t="s">
        <v>56</v>
      </c>
      <c r="AR4046">
        <v>5616</v>
      </c>
      <c r="AS4046" t="s">
        <v>73</v>
      </c>
      <c r="AX4046">
        <v>599</v>
      </c>
      <c r="AY4046" t="s">
        <v>58</v>
      </c>
      <c r="AZ4046">
        <v>5636</v>
      </c>
      <c r="BA4046">
        <v>0</v>
      </c>
      <c r="BC4046">
        <v>0</v>
      </c>
      <c r="BD4046" t="s">
        <v>59</v>
      </c>
    </row>
    <row r="4047" spans="1:56" x14ac:dyDescent="0.25">
      <c r="A4047">
        <v>0</v>
      </c>
      <c r="B4047">
        <v>11</v>
      </c>
      <c r="C4047">
        <v>13</v>
      </c>
      <c r="D4047">
        <v>560461900000</v>
      </c>
      <c r="E4047" t="s">
        <v>3738</v>
      </c>
      <c r="G4047">
        <v>636</v>
      </c>
      <c r="H4047">
        <v>11</v>
      </c>
      <c r="I4047">
        <v>20</v>
      </c>
      <c r="J4047" t="str">
        <f t="shared" si="63"/>
        <v>11-13-2020</v>
      </c>
      <c r="K4047">
        <v>195000</v>
      </c>
      <c r="L4047">
        <v>1148</v>
      </c>
      <c r="M4047">
        <v>132</v>
      </c>
      <c r="N4047">
        <v>132</v>
      </c>
      <c r="P4047">
        <v>0</v>
      </c>
      <c r="Q4047">
        <v>1</v>
      </c>
      <c r="R4047" t="s">
        <v>116</v>
      </c>
      <c r="S4047" t="s">
        <v>224</v>
      </c>
      <c r="T4047" t="s">
        <v>112</v>
      </c>
      <c r="U4047">
        <v>0</v>
      </c>
      <c r="V4047">
        <v>0</v>
      </c>
      <c r="Y4047">
        <v>720</v>
      </c>
      <c r="Z4047" t="s">
        <v>64</v>
      </c>
      <c r="AA4047" t="s">
        <v>1620</v>
      </c>
      <c r="AB4047" t="s">
        <v>66</v>
      </c>
      <c r="AC4047" t="s">
        <v>77</v>
      </c>
      <c r="AE4047">
        <v>4</v>
      </c>
      <c r="AF4047" t="s">
        <v>81</v>
      </c>
      <c r="AK4047" t="s">
        <v>225</v>
      </c>
      <c r="AL4047">
        <v>45</v>
      </c>
      <c r="AN4047" t="s">
        <v>82</v>
      </c>
      <c r="AP4047" t="s">
        <v>56</v>
      </c>
      <c r="AR4047">
        <v>5616</v>
      </c>
      <c r="AS4047" t="s">
        <v>73</v>
      </c>
      <c r="AT4047" t="s">
        <v>213</v>
      </c>
      <c r="AV4047" t="s">
        <v>213</v>
      </c>
      <c r="AX4047">
        <v>510</v>
      </c>
      <c r="AY4047" t="s">
        <v>58</v>
      </c>
      <c r="AZ4047">
        <v>5636</v>
      </c>
      <c r="BA4047">
        <v>17430</v>
      </c>
      <c r="BC4047">
        <v>81510</v>
      </c>
      <c r="BD4047" t="s">
        <v>59</v>
      </c>
    </row>
    <row r="4048" spans="1:56" x14ac:dyDescent="0.25">
      <c r="A4048">
        <v>0</v>
      </c>
      <c r="B4048">
        <v>11</v>
      </c>
      <c r="C4048">
        <v>12</v>
      </c>
      <c r="D4048">
        <v>560692000000</v>
      </c>
      <c r="E4048" t="s">
        <v>3801</v>
      </c>
      <c r="G4048">
        <v>633</v>
      </c>
      <c r="H4048">
        <v>11</v>
      </c>
      <c r="I4048">
        <v>20</v>
      </c>
      <c r="J4048" t="str">
        <f t="shared" si="63"/>
        <v>11-12-2020</v>
      </c>
      <c r="K4048">
        <v>140000</v>
      </c>
      <c r="L4048">
        <v>1818</v>
      </c>
      <c r="M4048">
        <v>82</v>
      </c>
      <c r="N4048">
        <v>132</v>
      </c>
      <c r="P4048">
        <v>0</v>
      </c>
      <c r="Q4048">
        <v>1</v>
      </c>
      <c r="R4048">
        <v>6</v>
      </c>
      <c r="S4048" t="s">
        <v>128</v>
      </c>
      <c r="T4048" t="s">
        <v>112</v>
      </c>
      <c r="U4048">
        <v>0</v>
      </c>
      <c r="V4048">
        <v>0</v>
      </c>
      <c r="X4048" t="s">
        <v>63</v>
      </c>
      <c r="Y4048">
        <v>720</v>
      </c>
      <c r="Z4048" t="s">
        <v>64</v>
      </c>
      <c r="AA4048" t="s">
        <v>164</v>
      </c>
      <c r="AB4048" t="s">
        <v>66</v>
      </c>
      <c r="AC4048" t="s">
        <v>67</v>
      </c>
      <c r="AE4048">
        <v>5</v>
      </c>
      <c r="AF4048" t="s">
        <v>88</v>
      </c>
      <c r="AK4048" t="s">
        <v>71</v>
      </c>
      <c r="AL4048">
        <v>30</v>
      </c>
      <c r="AN4048" t="s">
        <v>82</v>
      </c>
      <c r="AP4048" t="s">
        <v>56</v>
      </c>
      <c r="AR4048">
        <v>5616</v>
      </c>
      <c r="AS4048" t="s">
        <v>73</v>
      </c>
      <c r="AT4048" t="s">
        <v>213</v>
      </c>
      <c r="AV4048" t="s">
        <v>213</v>
      </c>
      <c r="AX4048">
        <v>510</v>
      </c>
      <c r="AY4048" t="s">
        <v>429</v>
      </c>
      <c r="AZ4048">
        <v>3633</v>
      </c>
      <c r="BA4048">
        <v>10830</v>
      </c>
      <c r="BC4048">
        <v>106200</v>
      </c>
      <c r="BD4048" t="s">
        <v>59</v>
      </c>
    </row>
    <row r="4049" spans="1:56" x14ac:dyDescent="0.25">
      <c r="A4049">
        <v>0</v>
      </c>
      <c r="B4049">
        <v>11</v>
      </c>
      <c r="C4049">
        <v>17</v>
      </c>
      <c r="D4049">
        <v>562150000000</v>
      </c>
      <c r="E4049" t="s">
        <v>3852</v>
      </c>
      <c r="G4049">
        <v>647</v>
      </c>
      <c r="H4049">
        <v>11</v>
      </c>
      <c r="I4049">
        <v>20</v>
      </c>
      <c r="J4049" t="str">
        <f t="shared" si="63"/>
        <v>11-17-2020</v>
      </c>
      <c r="K4049">
        <v>130900</v>
      </c>
      <c r="L4049">
        <v>0</v>
      </c>
      <c r="M4049">
        <v>0</v>
      </c>
      <c r="N4049">
        <v>0</v>
      </c>
      <c r="P4049">
        <v>1.694</v>
      </c>
      <c r="U4049">
        <v>0</v>
      </c>
      <c r="V4049">
        <v>0</v>
      </c>
      <c r="Y4049">
        <v>0</v>
      </c>
      <c r="AE4049">
        <v>0</v>
      </c>
      <c r="AP4049" t="s">
        <v>56</v>
      </c>
      <c r="AR4049">
        <v>5626</v>
      </c>
      <c r="AS4049" t="s">
        <v>73</v>
      </c>
      <c r="AT4049" t="s">
        <v>213</v>
      </c>
      <c r="AV4049" t="s">
        <v>213</v>
      </c>
      <c r="AX4049">
        <v>110</v>
      </c>
      <c r="AY4049" t="s">
        <v>58</v>
      </c>
      <c r="AZ4049">
        <v>1647</v>
      </c>
      <c r="BA4049">
        <v>0</v>
      </c>
      <c r="BC4049">
        <v>0</v>
      </c>
      <c r="BD4049" t="s">
        <v>59</v>
      </c>
    </row>
    <row r="4050" spans="1:56" x14ac:dyDescent="0.25">
      <c r="A4050">
        <v>0</v>
      </c>
      <c r="B4050">
        <v>11</v>
      </c>
      <c r="C4050">
        <v>6</v>
      </c>
      <c r="D4050">
        <v>590151400000</v>
      </c>
      <c r="E4050" t="s">
        <v>3883</v>
      </c>
      <c r="G4050">
        <v>619</v>
      </c>
      <c r="H4050">
        <v>11</v>
      </c>
      <c r="I4050">
        <v>20</v>
      </c>
      <c r="J4050" t="str">
        <f t="shared" si="63"/>
        <v>11-06-2020</v>
      </c>
      <c r="K4050">
        <v>70100</v>
      </c>
      <c r="L4050">
        <v>1688</v>
      </c>
      <c r="M4050">
        <v>0</v>
      </c>
      <c r="N4050">
        <v>0</v>
      </c>
      <c r="P4050">
        <v>1.75</v>
      </c>
      <c r="Q4050">
        <v>1</v>
      </c>
      <c r="R4050">
        <v>6</v>
      </c>
      <c r="S4050" t="s">
        <v>642</v>
      </c>
      <c r="T4050" t="s">
        <v>112</v>
      </c>
      <c r="U4050">
        <v>0</v>
      </c>
      <c r="V4050">
        <v>0</v>
      </c>
      <c r="X4050" t="s">
        <v>63</v>
      </c>
      <c r="Y4050">
        <v>462</v>
      </c>
      <c r="Z4050" t="s">
        <v>64</v>
      </c>
      <c r="AA4050" t="s">
        <v>3884</v>
      </c>
      <c r="AB4050" t="s">
        <v>66</v>
      </c>
      <c r="AC4050" t="s">
        <v>67</v>
      </c>
      <c r="AE4050">
        <v>7</v>
      </c>
      <c r="AF4050" t="s">
        <v>102</v>
      </c>
      <c r="AG4050" t="s">
        <v>69</v>
      </c>
      <c r="AI4050" t="s">
        <v>70</v>
      </c>
      <c r="AK4050" t="s">
        <v>71</v>
      </c>
      <c r="AL4050">
        <v>40</v>
      </c>
      <c r="AN4050" t="s">
        <v>82</v>
      </c>
      <c r="AP4050" t="s">
        <v>56</v>
      </c>
      <c r="AR4050">
        <v>0</v>
      </c>
      <c r="AS4050" t="s">
        <v>73</v>
      </c>
      <c r="AT4050" t="s">
        <v>74</v>
      </c>
      <c r="AV4050" t="s">
        <v>74</v>
      </c>
      <c r="AX4050">
        <v>510</v>
      </c>
      <c r="AY4050" t="s">
        <v>58</v>
      </c>
      <c r="AZ4050">
        <v>1619</v>
      </c>
      <c r="BA4050">
        <v>15540</v>
      </c>
      <c r="BC4050">
        <v>83400</v>
      </c>
      <c r="BD4050" t="s">
        <v>59</v>
      </c>
    </row>
    <row r="4051" spans="1:56" x14ac:dyDescent="0.25">
      <c r="A4051">
        <v>0</v>
      </c>
      <c r="B4051">
        <v>11</v>
      </c>
      <c r="C4051">
        <v>24</v>
      </c>
      <c r="D4051">
        <v>590171100000</v>
      </c>
      <c r="E4051" t="s">
        <v>105</v>
      </c>
      <c r="G4051">
        <v>668</v>
      </c>
      <c r="H4051">
        <v>11</v>
      </c>
      <c r="I4051">
        <v>20</v>
      </c>
      <c r="J4051" t="str">
        <f t="shared" si="63"/>
        <v>11-24-2020</v>
      </c>
      <c r="K4051">
        <v>479190</v>
      </c>
      <c r="L4051">
        <v>0</v>
      </c>
      <c r="M4051">
        <v>0</v>
      </c>
      <c r="N4051">
        <v>0</v>
      </c>
      <c r="P4051">
        <v>79.510000000000005</v>
      </c>
      <c r="U4051">
        <v>0</v>
      </c>
      <c r="V4051">
        <v>0</v>
      </c>
      <c r="Y4051">
        <v>0</v>
      </c>
      <c r="AE4051">
        <v>0</v>
      </c>
      <c r="AP4051" t="s">
        <v>56</v>
      </c>
      <c r="AR4051">
        <v>0</v>
      </c>
      <c r="AS4051" t="s">
        <v>73</v>
      </c>
      <c r="AT4051" t="s">
        <v>74</v>
      </c>
      <c r="AV4051" t="s">
        <v>74</v>
      </c>
      <c r="AX4051">
        <v>110</v>
      </c>
      <c r="AY4051" t="s">
        <v>58</v>
      </c>
      <c r="AZ4051">
        <v>3668</v>
      </c>
      <c r="BA4051">
        <v>570260</v>
      </c>
      <c r="BC4051">
        <v>0</v>
      </c>
      <c r="BD4051" t="s">
        <v>59</v>
      </c>
    </row>
    <row r="4052" spans="1:56" x14ac:dyDescent="0.25">
      <c r="A4052">
        <v>0</v>
      </c>
      <c r="B4052">
        <v>11</v>
      </c>
      <c r="C4052">
        <v>24</v>
      </c>
      <c r="D4052">
        <v>590171700000</v>
      </c>
      <c r="E4052" t="s">
        <v>105</v>
      </c>
      <c r="G4052">
        <v>668</v>
      </c>
      <c r="H4052">
        <v>11</v>
      </c>
      <c r="I4052">
        <v>20</v>
      </c>
      <c r="J4052" t="str">
        <f t="shared" si="63"/>
        <v>11-24-2020</v>
      </c>
      <c r="K4052">
        <v>479190</v>
      </c>
      <c r="L4052">
        <v>0</v>
      </c>
      <c r="M4052">
        <v>0</v>
      </c>
      <c r="N4052">
        <v>0</v>
      </c>
      <c r="P4052">
        <v>80.22</v>
      </c>
      <c r="U4052">
        <v>0</v>
      </c>
      <c r="V4052">
        <v>0</v>
      </c>
      <c r="Y4052">
        <v>0</v>
      </c>
      <c r="AE4052">
        <v>0</v>
      </c>
      <c r="AP4052" t="s">
        <v>56</v>
      </c>
      <c r="AR4052">
        <v>0</v>
      </c>
      <c r="AS4052" t="s">
        <v>73</v>
      </c>
      <c r="AX4052">
        <v>110</v>
      </c>
      <c r="AY4052" t="s">
        <v>423</v>
      </c>
      <c r="AZ4052">
        <v>4668</v>
      </c>
      <c r="BA4052">
        <v>539260</v>
      </c>
      <c r="BC4052">
        <v>0</v>
      </c>
      <c r="BD4052" t="s">
        <v>59</v>
      </c>
    </row>
    <row r="4053" spans="1:56" x14ac:dyDescent="0.25">
      <c r="A4053">
        <v>0</v>
      </c>
      <c r="B4053">
        <v>11</v>
      </c>
      <c r="C4053">
        <v>20</v>
      </c>
      <c r="D4053">
        <v>610670900000</v>
      </c>
      <c r="E4053" t="s">
        <v>4022</v>
      </c>
      <c r="G4053">
        <v>656</v>
      </c>
      <c r="H4053">
        <v>11</v>
      </c>
      <c r="I4053">
        <v>20</v>
      </c>
      <c r="J4053" t="str">
        <f t="shared" si="63"/>
        <v>11-20-2020</v>
      </c>
      <c r="K4053">
        <v>64000</v>
      </c>
      <c r="L4053">
        <v>1120</v>
      </c>
      <c r="M4053">
        <v>179</v>
      </c>
      <c r="N4053">
        <v>133</v>
      </c>
      <c r="P4053">
        <v>0</v>
      </c>
      <c r="Q4053">
        <v>1</v>
      </c>
      <c r="R4053">
        <v>1</v>
      </c>
      <c r="S4053">
        <v>9701</v>
      </c>
      <c r="T4053" t="s">
        <v>112</v>
      </c>
      <c r="U4053">
        <v>2</v>
      </c>
      <c r="V4053">
        <v>0</v>
      </c>
      <c r="X4053" t="s">
        <v>63</v>
      </c>
      <c r="Y4053">
        <v>384</v>
      </c>
      <c r="Z4053" t="s">
        <v>64</v>
      </c>
      <c r="AA4053" t="s">
        <v>152</v>
      </c>
      <c r="AB4053" t="s">
        <v>66</v>
      </c>
      <c r="AC4053" t="s">
        <v>67</v>
      </c>
      <c r="AE4053">
        <v>6</v>
      </c>
      <c r="AF4053" t="s">
        <v>81</v>
      </c>
      <c r="AK4053" t="s">
        <v>71</v>
      </c>
      <c r="AL4053">
        <v>35</v>
      </c>
      <c r="AN4053" t="s">
        <v>138</v>
      </c>
      <c r="AP4053" t="s">
        <v>56</v>
      </c>
      <c r="AR4053">
        <v>6121</v>
      </c>
      <c r="AS4053" t="s">
        <v>73</v>
      </c>
      <c r="AT4053" t="s">
        <v>213</v>
      </c>
      <c r="AV4053" t="s">
        <v>213</v>
      </c>
      <c r="AX4053">
        <v>510</v>
      </c>
      <c r="AY4053" t="s">
        <v>58</v>
      </c>
      <c r="AZ4053">
        <v>3656</v>
      </c>
      <c r="BA4053">
        <v>21910</v>
      </c>
      <c r="BC4053">
        <v>47170</v>
      </c>
      <c r="BD4053" t="s">
        <v>59</v>
      </c>
    </row>
    <row r="4054" spans="1:56" x14ac:dyDescent="0.25">
      <c r="A4054">
        <v>0</v>
      </c>
      <c r="B4054">
        <v>11</v>
      </c>
      <c r="C4054">
        <v>20</v>
      </c>
      <c r="D4054">
        <v>610671000000</v>
      </c>
      <c r="E4054" t="s">
        <v>4023</v>
      </c>
      <c r="G4054">
        <v>656</v>
      </c>
      <c r="H4054">
        <v>11</v>
      </c>
      <c r="I4054">
        <v>20</v>
      </c>
      <c r="J4054" t="str">
        <f t="shared" si="63"/>
        <v>11-20-2020</v>
      </c>
      <c r="K4054">
        <v>64000</v>
      </c>
      <c r="L4054">
        <v>0</v>
      </c>
      <c r="M4054">
        <v>83</v>
      </c>
      <c r="N4054">
        <v>135</v>
      </c>
      <c r="P4054">
        <v>0</v>
      </c>
      <c r="U4054">
        <v>0</v>
      </c>
      <c r="V4054">
        <v>0</v>
      </c>
      <c r="Y4054">
        <v>0</v>
      </c>
      <c r="AE4054">
        <v>0</v>
      </c>
      <c r="AP4054" t="s">
        <v>56</v>
      </c>
      <c r="AR4054">
        <v>6121</v>
      </c>
      <c r="AS4054" t="s">
        <v>73</v>
      </c>
      <c r="AX4054">
        <v>500</v>
      </c>
      <c r="AY4054" t="s">
        <v>58</v>
      </c>
      <c r="AZ4054">
        <v>3656</v>
      </c>
      <c r="BA4054">
        <v>0</v>
      </c>
      <c r="BC4054">
        <v>0</v>
      </c>
      <c r="BD4054" t="s">
        <v>59</v>
      </c>
    </row>
    <row r="4055" spans="1:56" x14ac:dyDescent="0.25">
      <c r="A4055">
        <v>0</v>
      </c>
      <c r="B4055">
        <v>11</v>
      </c>
      <c r="C4055">
        <v>20</v>
      </c>
      <c r="D4055">
        <v>610671100000</v>
      </c>
      <c r="E4055" t="s">
        <v>4023</v>
      </c>
      <c r="G4055">
        <v>656</v>
      </c>
      <c r="H4055">
        <v>11</v>
      </c>
      <c r="I4055">
        <v>20</v>
      </c>
      <c r="J4055" t="str">
        <f t="shared" si="63"/>
        <v>11-20-2020</v>
      </c>
      <c r="K4055">
        <v>64000</v>
      </c>
      <c r="L4055">
        <v>0</v>
      </c>
      <c r="M4055">
        <v>33</v>
      </c>
      <c r="N4055">
        <v>136</v>
      </c>
      <c r="P4055">
        <v>0</v>
      </c>
      <c r="U4055">
        <v>0</v>
      </c>
      <c r="V4055">
        <v>0</v>
      </c>
      <c r="Y4055">
        <v>0</v>
      </c>
      <c r="AE4055">
        <v>0</v>
      </c>
      <c r="AP4055" t="s">
        <v>56</v>
      </c>
      <c r="AR4055">
        <v>6121</v>
      </c>
      <c r="AS4055" t="s">
        <v>73</v>
      </c>
      <c r="AX4055">
        <v>500</v>
      </c>
      <c r="AY4055" t="s">
        <v>58</v>
      </c>
      <c r="AZ4055">
        <v>3656</v>
      </c>
      <c r="BA4055">
        <v>4400</v>
      </c>
      <c r="BC4055">
        <v>0</v>
      </c>
      <c r="BD4055" t="s">
        <v>59</v>
      </c>
    </row>
    <row r="4056" spans="1:56" x14ac:dyDescent="0.25">
      <c r="A4056">
        <v>0</v>
      </c>
      <c r="B4056">
        <v>11</v>
      </c>
      <c r="C4056">
        <v>20</v>
      </c>
      <c r="D4056">
        <v>610710900000</v>
      </c>
      <c r="E4056" t="s">
        <v>4050</v>
      </c>
      <c r="G4056">
        <v>655</v>
      </c>
      <c r="H4056">
        <v>11</v>
      </c>
      <c r="I4056">
        <v>20</v>
      </c>
      <c r="J4056" t="str">
        <f t="shared" si="63"/>
        <v>11-20-2020</v>
      </c>
      <c r="K4056">
        <v>90000</v>
      </c>
      <c r="L4056">
        <v>1642</v>
      </c>
      <c r="M4056">
        <v>50</v>
      </c>
      <c r="N4056">
        <v>175</v>
      </c>
      <c r="P4056">
        <v>0</v>
      </c>
      <c r="Q4056" t="s">
        <v>61</v>
      </c>
      <c r="R4056" t="s">
        <v>116</v>
      </c>
      <c r="S4056" t="s">
        <v>135</v>
      </c>
      <c r="T4056" t="s">
        <v>143</v>
      </c>
      <c r="U4056">
        <v>1</v>
      </c>
      <c r="V4056">
        <v>0</v>
      </c>
      <c r="Y4056">
        <v>576</v>
      </c>
      <c r="Z4056" t="s">
        <v>92</v>
      </c>
      <c r="AA4056" t="s">
        <v>164</v>
      </c>
      <c r="AB4056" t="s">
        <v>66</v>
      </c>
      <c r="AC4056" t="s">
        <v>67</v>
      </c>
      <c r="AE4056">
        <v>7</v>
      </c>
      <c r="AF4056" t="s">
        <v>81</v>
      </c>
      <c r="AK4056" t="s">
        <v>90</v>
      </c>
      <c r="AL4056">
        <v>40</v>
      </c>
      <c r="AN4056" t="s">
        <v>82</v>
      </c>
      <c r="AP4056" t="s">
        <v>56</v>
      </c>
      <c r="AR4056">
        <v>6119</v>
      </c>
      <c r="AS4056" t="s">
        <v>73</v>
      </c>
      <c r="AT4056" t="s">
        <v>213</v>
      </c>
      <c r="AV4056" t="s">
        <v>213</v>
      </c>
      <c r="AX4056">
        <v>510</v>
      </c>
      <c r="AY4056" t="s">
        <v>429</v>
      </c>
      <c r="AZ4056">
        <v>3655</v>
      </c>
      <c r="BA4056">
        <v>7540</v>
      </c>
      <c r="BC4056">
        <v>70660</v>
      </c>
      <c r="BD4056" t="s">
        <v>59</v>
      </c>
    </row>
    <row r="4057" spans="1:56" x14ac:dyDescent="0.25">
      <c r="A4057">
        <v>0</v>
      </c>
      <c r="B4057">
        <v>11</v>
      </c>
      <c r="C4057">
        <v>4</v>
      </c>
      <c r="D4057">
        <v>610740300000</v>
      </c>
      <c r="E4057" t="s">
        <v>4069</v>
      </c>
      <c r="G4057">
        <v>615</v>
      </c>
      <c r="H4057">
        <v>11</v>
      </c>
      <c r="I4057">
        <v>20</v>
      </c>
      <c r="J4057" t="str">
        <f t="shared" si="63"/>
        <v>11-04-2020</v>
      </c>
      <c r="K4057">
        <v>10000</v>
      </c>
      <c r="L4057">
        <v>0</v>
      </c>
      <c r="M4057">
        <v>261</v>
      </c>
      <c r="N4057">
        <v>129</v>
      </c>
      <c r="P4057">
        <v>0</v>
      </c>
      <c r="U4057">
        <v>0</v>
      </c>
      <c r="V4057">
        <v>0</v>
      </c>
      <c r="Y4057">
        <v>11576</v>
      </c>
      <c r="Z4057" t="s">
        <v>92</v>
      </c>
      <c r="AE4057">
        <v>0</v>
      </c>
      <c r="AF4057" t="s">
        <v>81</v>
      </c>
      <c r="AP4057" t="s">
        <v>56</v>
      </c>
      <c r="AR4057">
        <v>7611</v>
      </c>
      <c r="AS4057" t="s">
        <v>73</v>
      </c>
      <c r="AT4057" t="s">
        <v>213</v>
      </c>
      <c r="AV4057" t="s">
        <v>213</v>
      </c>
      <c r="AX4057">
        <v>455</v>
      </c>
      <c r="AY4057" t="s">
        <v>58</v>
      </c>
      <c r="AZ4057">
        <v>5615</v>
      </c>
      <c r="BA4057">
        <v>43600</v>
      </c>
      <c r="BC4057">
        <v>16400</v>
      </c>
      <c r="BD4057" t="s">
        <v>59</v>
      </c>
    </row>
    <row r="4058" spans="1:56" x14ac:dyDescent="0.25">
      <c r="A4058">
        <v>0</v>
      </c>
      <c r="B4058">
        <v>11</v>
      </c>
      <c r="C4058">
        <v>17</v>
      </c>
      <c r="D4058">
        <v>610911300000</v>
      </c>
      <c r="E4058" t="s">
        <v>4133</v>
      </c>
      <c r="G4058">
        <v>648</v>
      </c>
      <c r="H4058">
        <v>11</v>
      </c>
      <c r="I4058">
        <v>20</v>
      </c>
      <c r="J4058" t="str">
        <f t="shared" si="63"/>
        <v>11-17-2020</v>
      </c>
      <c r="K4058">
        <v>118500</v>
      </c>
      <c r="L4058">
        <v>1288</v>
      </c>
      <c r="M4058">
        <v>130</v>
      </c>
      <c r="N4058">
        <v>108</v>
      </c>
      <c r="P4058">
        <v>0</v>
      </c>
      <c r="Q4058">
        <v>1</v>
      </c>
      <c r="R4058">
        <v>1</v>
      </c>
      <c r="S4058">
        <v>9861</v>
      </c>
      <c r="T4058" t="s">
        <v>112</v>
      </c>
      <c r="U4058">
        <v>3</v>
      </c>
      <c r="V4058">
        <v>0</v>
      </c>
      <c r="X4058" t="s">
        <v>63</v>
      </c>
      <c r="Y4058">
        <v>672</v>
      </c>
      <c r="Z4058" t="s">
        <v>64</v>
      </c>
      <c r="AA4058" t="s">
        <v>152</v>
      </c>
      <c r="AB4058" t="s">
        <v>66</v>
      </c>
      <c r="AC4058" t="s">
        <v>67</v>
      </c>
      <c r="AE4058">
        <v>5</v>
      </c>
      <c r="AF4058" t="s">
        <v>88</v>
      </c>
      <c r="AL4058">
        <v>26</v>
      </c>
      <c r="AN4058" t="s">
        <v>138</v>
      </c>
      <c r="AP4058" t="s">
        <v>56</v>
      </c>
      <c r="AR4058">
        <v>6119</v>
      </c>
      <c r="AS4058" t="s">
        <v>73</v>
      </c>
      <c r="AX4058">
        <v>510</v>
      </c>
      <c r="AY4058" t="s">
        <v>58</v>
      </c>
      <c r="AZ4058">
        <v>4648</v>
      </c>
      <c r="BA4058">
        <v>15340</v>
      </c>
      <c r="BC4058">
        <v>52800</v>
      </c>
      <c r="BD4058" t="s">
        <v>59</v>
      </c>
    </row>
    <row r="4059" spans="1:56" x14ac:dyDescent="0.25">
      <c r="A4059">
        <v>0</v>
      </c>
      <c r="B4059">
        <v>10</v>
      </c>
      <c r="C4059">
        <v>23</v>
      </c>
      <c r="D4059">
        <v>10340400000</v>
      </c>
      <c r="E4059" t="s">
        <v>217</v>
      </c>
      <c r="G4059">
        <v>584</v>
      </c>
      <c r="H4059">
        <v>10</v>
      </c>
      <c r="I4059">
        <v>20</v>
      </c>
      <c r="J4059" t="str">
        <f t="shared" si="63"/>
        <v>10-23-2020</v>
      </c>
      <c r="K4059">
        <v>77918</v>
      </c>
      <c r="L4059">
        <v>0</v>
      </c>
      <c r="M4059">
        <v>0</v>
      </c>
      <c r="N4059">
        <v>0</v>
      </c>
      <c r="P4059">
        <v>0.99</v>
      </c>
      <c r="U4059">
        <v>0</v>
      </c>
      <c r="V4059">
        <v>0</v>
      </c>
      <c r="Y4059">
        <v>0</v>
      </c>
      <c r="AE4059">
        <v>0</v>
      </c>
      <c r="AP4059" t="s">
        <v>56</v>
      </c>
      <c r="AR4059">
        <v>0</v>
      </c>
      <c r="AS4059" t="s">
        <v>73</v>
      </c>
      <c r="AT4059" t="s">
        <v>74</v>
      </c>
      <c r="AV4059" t="s">
        <v>74</v>
      </c>
      <c r="AX4059">
        <v>510</v>
      </c>
      <c r="AY4059" t="s">
        <v>58</v>
      </c>
      <c r="AZ4059">
        <v>3584</v>
      </c>
      <c r="BA4059">
        <v>13200</v>
      </c>
      <c r="BC4059">
        <v>75860</v>
      </c>
      <c r="BD4059" t="s">
        <v>59</v>
      </c>
    </row>
    <row r="4060" spans="1:56" x14ac:dyDescent="0.25">
      <c r="A4060">
        <v>0</v>
      </c>
      <c r="B4060">
        <v>10</v>
      </c>
      <c r="C4060">
        <v>13</v>
      </c>
      <c r="D4060">
        <v>80161410400</v>
      </c>
      <c r="E4060" t="s">
        <v>121</v>
      </c>
      <c r="G4060">
        <v>561</v>
      </c>
      <c r="H4060">
        <v>10</v>
      </c>
      <c r="I4060">
        <v>20</v>
      </c>
      <c r="J4060" t="str">
        <f t="shared" si="63"/>
        <v>10-13-2020</v>
      </c>
      <c r="K4060">
        <v>4000</v>
      </c>
      <c r="L4060">
        <v>0</v>
      </c>
      <c r="M4060">
        <v>0</v>
      </c>
      <c r="N4060">
        <v>0</v>
      </c>
      <c r="P4060">
        <v>0.4</v>
      </c>
      <c r="U4060">
        <v>0</v>
      </c>
      <c r="V4060">
        <v>0</v>
      </c>
      <c r="Y4060">
        <v>0</v>
      </c>
      <c r="AE4060">
        <v>0</v>
      </c>
      <c r="AP4060" t="s">
        <v>56</v>
      </c>
      <c r="AR4060">
        <v>0</v>
      </c>
      <c r="AS4060" t="s">
        <v>73</v>
      </c>
      <c r="AX4060">
        <v>110</v>
      </c>
      <c r="AY4060" t="s">
        <v>58</v>
      </c>
      <c r="AZ4060">
        <v>1561</v>
      </c>
      <c r="BA4060">
        <v>0</v>
      </c>
      <c r="BC4060">
        <v>0</v>
      </c>
      <c r="BD4060" t="s">
        <v>59</v>
      </c>
    </row>
    <row r="4061" spans="1:56" x14ac:dyDescent="0.25">
      <c r="A4061">
        <v>0</v>
      </c>
      <c r="B4061">
        <v>10</v>
      </c>
      <c r="C4061">
        <v>16</v>
      </c>
      <c r="D4061">
        <v>80201800000</v>
      </c>
      <c r="E4061" t="s">
        <v>333</v>
      </c>
      <c r="G4061">
        <v>572</v>
      </c>
      <c r="H4061">
        <v>10</v>
      </c>
      <c r="I4061">
        <v>20</v>
      </c>
      <c r="J4061" t="str">
        <f t="shared" si="63"/>
        <v>10-16-2020</v>
      </c>
      <c r="K4061">
        <v>317000</v>
      </c>
      <c r="L4061">
        <v>0</v>
      </c>
      <c r="M4061">
        <v>0</v>
      </c>
      <c r="N4061">
        <v>0</v>
      </c>
      <c r="P4061">
        <v>40.735999999999997</v>
      </c>
      <c r="U4061">
        <v>0</v>
      </c>
      <c r="V4061">
        <v>0</v>
      </c>
      <c r="Y4061">
        <v>0</v>
      </c>
      <c r="AE4061">
        <v>0</v>
      </c>
      <c r="AP4061" t="s">
        <v>56</v>
      </c>
      <c r="AR4061">
        <v>0</v>
      </c>
      <c r="AS4061" t="s">
        <v>73</v>
      </c>
      <c r="AX4061">
        <v>110</v>
      </c>
      <c r="AY4061" t="s">
        <v>58</v>
      </c>
      <c r="AZ4061">
        <v>9572</v>
      </c>
      <c r="BA4061">
        <v>278660</v>
      </c>
      <c r="BC4061">
        <v>0</v>
      </c>
      <c r="BD4061" t="s">
        <v>59</v>
      </c>
    </row>
    <row r="4062" spans="1:56" x14ac:dyDescent="0.25">
      <c r="A4062">
        <v>0</v>
      </c>
      <c r="B4062">
        <v>10</v>
      </c>
      <c r="C4062">
        <v>15</v>
      </c>
      <c r="D4062">
        <v>80261500100</v>
      </c>
      <c r="E4062" t="s">
        <v>194</v>
      </c>
      <c r="G4062">
        <v>569</v>
      </c>
      <c r="H4062">
        <v>10</v>
      </c>
      <c r="I4062">
        <v>20</v>
      </c>
      <c r="J4062" t="str">
        <f t="shared" si="63"/>
        <v>10-15-2020</v>
      </c>
      <c r="K4062">
        <v>160000</v>
      </c>
      <c r="L4062">
        <v>0</v>
      </c>
      <c r="M4062">
        <v>0</v>
      </c>
      <c r="N4062">
        <v>0</v>
      </c>
      <c r="P4062">
        <v>27.552</v>
      </c>
      <c r="U4062">
        <v>0</v>
      </c>
      <c r="V4062">
        <v>0</v>
      </c>
      <c r="Y4062">
        <v>0</v>
      </c>
      <c r="AE4062">
        <v>0</v>
      </c>
      <c r="AP4062" t="s">
        <v>56</v>
      </c>
      <c r="AR4062">
        <v>0</v>
      </c>
      <c r="AS4062" t="s">
        <v>73</v>
      </c>
      <c r="AX4062">
        <v>199</v>
      </c>
      <c r="AY4062" t="s">
        <v>58</v>
      </c>
      <c r="AZ4062">
        <v>7569</v>
      </c>
      <c r="BA4062">
        <v>77000</v>
      </c>
      <c r="BC4062">
        <v>10660</v>
      </c>
      <c r="BD4062" t="s">
        <v>59</v>
      </c>
    </row>
    <row r="4063" spans="1:56" x14ac:dyDescent="0.25">
      <c r="A4063">
        <v>0</v>
      </c>
      <c r="B4063">
        <v>10</v>
      </c>
      <c r="C4063">
        <v>15</v>
      </c>
      <c r="D4063">
        <v>80261500200</v>
      </c>
      <c r="E4063" t="s">
        <v>356</v>
      </c>
      <c r="G4063">
        <v>570</v>
      </c>
      <c r="H4063">
        <v>10</v>
      </c>
      <c r="I4063">
        <v>20</v>
      </c>
      <c r="J4063" t="str">
        <f t="shared" si="63"/>
        <v>10-15-2020</v>
      </c>
      <c r="K4063">
        <v>100000</v>
      </c>
      <c r="L4063">
        <v>2400</v>
      </c>
      <c r="M4063">
        <v>0</v>
      </c>
      <c r="N4063">
        <v>0</v>
      </c>
      <c r="P4063">
        <v>1</v>
      </c>
      <c r="Q4063">
        <v>2</v>
      </c>
      <c r="R4063">
        <v>2</v>
      </c>
      <c r="S4063">
        <v>202</v>
      </c>
      <c r="T4063" t="s">
        <v>76</v>
      </c>
      <c r="U4063">
        <v>4</v>
      </c>
      <c r="V4063">
        <v>1224</v>
      </c>
      <c r="X4063" t="s">
        <v>63</v>
      </c>
      <c r="Y4063">
        <v>676</v>
      </c>
      <c r="Z4063" t="s">
        <v>64</v>
      </c>
      <c r="AA4063" t="s">
        <v>157</v>
      </c>
      <c r="AB4063" t="s">
        <v>66</v>
      </c>
      <c r="AC4063" t="s">
        <v>67</v>
      </c>
      <c r="AE4063">
        <v>9</v>
      </c>
      <c r="AF4063" t="s">
        <v>88</v>
      </c>
      <c r="AN4063" t="s">
        <v>189</v>
      </c>
      <c r="AP4063" t="s">
        <v>56</v>
      </c>
      <c r="AR4063">
        <v>0</v>
      </c>
      <c r="AS4063" t="s">
        <v>73</v>
      </c>
      <c r="AT4063" t="s">
        <v>74</v>
      </c>
      <c r="AV4063" t="s">
        <v>74</v>
      </c>
      <c r="AX4063">
        <v>510</v>
      </c>
      <c r="AY4063" t="s">
        <v>58</v>
      </c>
      <c r="AZ4063">
        <v>8570</v>
      </c>
      <c r="BA4063">
        <v>13690</v>
      </c>
      <c r="BC4063">
        <v>88140</v>
      </c>
      <c r="BD4063" t="s">
        <v>59</v>
      </c>
    </row>
    <row r="4064" spans="1:56" x14ac:dyDescent="0.25">
      <c r="A4064">
        <v>0</v>
      </c>
      <c r="B4064">
        <v>10</v>
      </c>
      <c r="C4064">
        <v>9</v>
      </c>
      <c r="D4064">
        <v>93311870000</v>
      </c>
      <c r="E4064" t="s">
        <v>393</v>
      </c>
      <c r="G4064">
        <v>558</v>
      </c>
      <c r="H4064">
        <v>10</v>
      </c>
      <c r="I4064">
        <v>20</v>
      </c>
      <c r="J4064" t="str">
        <f t="shared" si="63"/>
        <v>10-09-2020</v>
      </c>
      <c r="K4064">
        <v>227000</v>
      </c>
      <c r="L4064">
        <v>2464</v>
      </c>
      <c r="M4064">
        <v>150</v>
      </c>
      <c r="N4064">
        <v>170</v>
      </c>
      <c r="P4064">
        <v>0</v>
      </c>
      <c r="Q4064">
        <v>2</v>
      </c>
      <c r="R4064">
        <v>1</v>
      </c>
      <c r="S4064">
        <v>9782</v>
      </c>
      <c r="T4064" t="s">
        <v>394</v>
      </c>
      <c r="U4064">
        <v>0</v>
      </c>
      <c r="V4064">
        <v>0</v>
      </c>
      <c r="X4064" t="s">
        <v>63</v>
      </c>
      <c r="Y4064">
        <v>784</v>
      </c>
      <c r="Z4064" t="s">
        <v>64</v>
      </c>
      <c r="AA4064" t="s">
        <v>164</v>
      </c>
      <c r="AB4064" t="s">
        <v>66</v>
      </c>
      <c r="AC4064" t="s">
        <v>67</v>
      </c>
      <c r="AE4064">
        <v>7</v>
      </c>
      <c r="AF4064" t="s">
        <v>88</v>
      </c>
      <c r="AI4064" t="s">
        <v>70</v>
      </c>
      <c r="AK4064" t="s">
        <v>71</v>
      </c>
      <c r="AL4064">
        <v>26</v>
      </c>
      <c r="AN4064" t="s">
        <v>72</v>
      </c>
      <c r="AP4064" t="s">
        <v>56</v>
      </c>
      <c r="AR4064">
        <v>900</v>
      </c>
      <c r="AS4064" t="s">
        <v>73</v>
      </c>
      <c r="AT4064" t="s">
        <v>74</v>
      </c>
      <c r="AV4064" t="s">
        <v>213</v>
      </c>
      <c r="AX4064">
        <v>510</v>
      </c>
      <c r="AY4064" t="s">
        <v>58</v>
      </c>
      <c r="AZ4064">
        <v>3558</v>
      </c>
      <c r="BA4064">
        <v>17540</v>
      </c>
      <c r="BC4064">
        <v>143310</v>
      </c>
      <c r="BD4064" t="s">
        <v>59</v>
      </c>
    </row>
    <row r="4065" spans="1:56" x14ac:dyDescent="0.25">
      <c r="A4065">
        <v>0</v>
      </c>
      <c r="B4065">
        <v>10</v>
      </c>
      <c r="C4065">
        <v>14</v>
      </c>
      <c r="D4065">
        <v>140032000200</v>
      </c>
      <c r="E4065" t="s">
        <v>503</v>
      </c>
      <c r="G4065">
        <v>562</v>
      </c>
      <c r="H4065">
        <v>10</v>
      </c>
      <c r="I4065">
        <v>20</v>
      </c>
      <c r="J4065" t="str">
        <f t="shared" si="63"/>
        <v>10-14-2020</v>
      </c>
      <c r="K4065">
        <v>9999</v>
      </c>
      <c r="L4065">
        <v>0</v>
      </c>
      <c r="M4065">
        <v>0</v>
      </c>
      <c r="N4065">
        <v>0</v>
      </c>
      <c r="P4065">
        <v>2.9590000000000001</v>
      </c>
      <c r="U4065">
        <v>0</v>
      </c>
      <c r="V4065">
        <v>0</v>
      </c>
      <c r="Y4065">
        <v>0</v>
      </c>
      <c r="AE4065">
        <v>0</v>
      </c>
      <c r="AR4065">
        <v>0</v>
      </c>
      <c r="AS4065" t="s">
        <v>73</v>
      </c>
      <c r="AX4065">
        <v>599</v>
      </c>
      <c r="AY4065" t="s">
        <v>58</v>
      </c>
      <c r="AZ4065">
        <v>2562</v>
      </c>
      <c r="BA4065">
        <v>20000</v>
      </c>
      <c r="BC4065">
        <v>0</v>
      </c>
      <c r="BD4065" t="s">
        <v>59</v>
      </c>
    </row>
    <row r="4066" spans="1:56" x14ac:dyDescent="0.25">
      <c r="A4066">
        <v>0</v>
      </c>
      <c r="B4066">
        <v>10</v>
      </c>
      <c r="C4066">
        <v>23</v>
      </c>
      <c r="D4066">
        <v>140040600000</v>
      </c>
      <c r="E4066" t="s">
        <v>506</v>
      </c>
      <c r="G4066">
        <v>589</v>
      </c>
      <c r="H4066">
        <v>10</v>
      </c>
      <c r="I4066">
        <v>20</v>
      </c>
      <c r="J4066" t="str">
        <f t="shared" si="63"/>
        <v>10-23-2020</v>
      </c>
      <c r="K4066">
        <v>40000</v>
      </c>
      <c r="L4066">
        <v>1574</v>
      </c>
      <c r="M4066">
        <v>0</v>
      </c>
      <c r="N4066">
        <v>0</v>
      </c>
      <c r="P4066">
        <v>1.38</v>
      </c>
      <c r="Q4066">
        <v>1</v>
      </c>
      <c r="R4066">
        <v>1</v>
      </c>
      <c r="S4066">
        <v>9581</v>
      </c>
      <c r="T4066" t="s">
        <v>76</v>
      </c>
      <c r="U4066">
        <v>3</v>
      </c>
      <c r="V4066">
        <v>1574</v>
      </c>
      <c r="X4066" t="s">
        <v>63</v>
      </c>
      <c r="Y4066">
        <v>528</v>
      </c>
      <c r="Z4066" t="s">
        <v>64</v>
      </c>
      <c r="AA4066" t="s">
        <v>308</v>
      </c>
      <c r="AB4066" t="s">
        <v>66</v>
      </c>
      <c r="AC4066" t="s">
        <v>67</v>
      </c>
      <c r="AE4066">
        <v>6</v>
      </c>
      <c r="AF4066" t="s">
        <v>81</v>
      </c>
      <c r="AI4066" t="s">
        <v>70</v>
      </c>
      <c r="AK4066" t="s">
        <v>71</v>
      </c>
      <c r="AL4066">
        <v>40</v>
      </c>
      <c r="AN4066" t="s">
        <v>82</v>
      </c>
      <c r="AP4066" t="s">
        <v>56</v>
      </c>
      <c r="AR4066">
        <v>0</v>
      </c>
      <c r="AS4066" t="s">
        <v>73</v>
      </c>
      <c r="AT4066" t="s">
        <v>74</v>
      </c>
      <c r="AV4066" t="s">
        <v>74</v>
      </c>
      <c r="AX4066">
        <v>510</v>
      </c>
      <c r="AY4066" t="s">
        <v>473</v>
      </c>
      <c r="AZ4066">
        <v>5589</v>
      </c>
      <c r="BA4066">
        <v>12370</v>
      </c>
      <c r="BC4066">
        <v>94740</v>
      </c>
      <c r="BD4066" t="s">
        <v>59</v>
      </c>
    </row>
    <row r="4067" spans="1:56" x14ac:dyDescent="0.25">
      <c r="A4067">
        <v>0</v>
      </c>
      <c r="B4067">
        <v>10</v>
      </c>
      <c r="C4067">
        <v>28</v>
      </c>
      <c r="D4067">
        <v>179570620000</v>
      </c>
      <c r="E4067" t="s">
        <v>704</v>
      </c>
      <c r="G4067">
        <v>597</v>
      </c>
      <c r="H4067">
        <v>10</v>
      </c>
      <c r="I4067">
        <v>20</v>
      </c>
      <c r="J4067" t="str">
        <f t="shared" si="63"/>
        <v>10-28-2020</v>
      </c>
      <c r="K4067">
        <v>75000</v>
      </c>
      <c r="L4067">
        <v>0</v>
      </c>
      <c r="M4067">
        <v>0</v>
      </c>
      <c r="N4067">
        <v>0</v>
      </c>
      <c r="P4067">
        <v>0.78800000000000003</v>
      </c>
      <c r="U4067">
        <v>0</v>
      </c>
      <c r="V4067">
        <v>0</v>
      </c>
      <c r="Y4067">
        <v>0</v>
      </c>
      <c r="AE4067">
        <v>0</v>
      </c>
      <c r="AF4067" t="s">
        <v>81</v>
      </c>
      <c r="AR4067">
        <v>7171</v>
      </c>
      <c r="AX4067">
        <v>499</v>
      </c>
      <c r="AY4067" t="s">
        <v>58</v>
      </c>
      <c r="AZ4067">
        <v>3597</v>
      </c>
      <c r="BA4067">
        <v>8770</v>
      </c>
      <c r="BC4067">
        <v>35370</v>
      </c>
      <c r="BD4067" t="s">
        <v>59</v>
      </c>
    </row>
    <row r="4068" spans="1:56" x14ac:dyDescent="0.25">
      <c r="A4068">
        <v>0</v>
      </c>
      <c r="B4068">
        <v>10</v>
      </c>
      <c r="C4068">
        <v>26</v>
      </c>
      <c r="D4068">
        <v>180140300000</v>
      </c>
      <c r="E4068" t="s">
        <v>759</v>
      </c>
      <c r="G4068">
        <v>593</v>
      </c>
      <c r="H4068">
        <v>10</v>
      </c>
      <c r="I4068">
        <v>20</v>
      </c>
      <c r="J4068" t="str">
        <f t="shared" si="63"/>
        <v>10-26-2020</v>
      </c>
      <c r="K4068">
        <v>412000</v>
      </c>
      <c r="L4068">
        <v>0</v>
      </c>
      <c r="M4068">
        <v>0</v>
      </c>
      <c r="N4068">
        <v>0</v>
      </c>
      <c r="P4068">
        <v>37.86</v>
      </c>
      <c r="U4068">
        <v>0</v>
      </c>
      <c r="V4068">
        <v>0</v>
      </c>
      <c r="Y4068">
        <v>0</v>
      </c>
      <c r="AE4068">
        <v>0</v>
      </c>
      <c r="AP4068" t="s">
        <v>56</v>
      </c>
      <c r="AR4068">
        <v>0</v>
      </c>
      <c r="AS4068" t="s">
        <v>73</v>
      </c>
      <c r="AX4068">
        <v>110</v>
      </c>
      <c r="AY4068" t="s">
        <v>58</v>
      </c>
      <c r="AZ4068">
        <v>4593</v>
      </c>
      <c r="BA4068">
        <v>250770</v>
      </c>
      <c r="BC4068">
        <v>0</v>
      </c>
      <c r="BD4068" t="s">
        <v>59</v>
      </c>
    </row>
    <row r="4069" spans="1:56" x14ac:dyDescent="0.25">
      <c r="A4069">
        <v>0</v>
      </c>
      <c r="B4069">
        <v>10</v>
      </c>
      <c r="C4069">
        <v>26</v>
      </c>
      <c r="D4069">
        <v>180140600000</v>
      </c>
      <c r="E4069" t="s">
        <v>759</v>
      </c>
      <c r="G4069">
        <v>593</v>
      </c>
      <c r="H4069">
        <v>10</v>
      </c>
      <c r="I4069">
        <v>20</v>
      </c>
      <c r="J4069" t="str">
        <f t="shared" si="63"/>
        <v>10-26-2020</v>
      </c>
      <c r="K4069">
        <v>412000</v>
      </c>
      <c r="L4069">
        <v>0</v>
      </c>
      <c r="M4069">
        <v>0</v>
      </c>
      <c r="N4069">
        <v>0</v>
      </c>
      <c r="P4069">
        <v>8</v>
      </c>
      <c r="U4069">
        <v>0</v>
      </c>
      <c r="V4069">
        <v>0</v>
      </c>
      <c r="Y4069">
        <v>0</v>
      </c>
      <c r="AE4069">
        <v>0</v>
      </c>
      <c r="AP4069" t="s">
        <v>56</v>
      </c>
      <c r="AR4069">
        <v>0</v>
      </c>
      <c r="AS4069" t="s">
        <v>73</v>
      </c>
      <c r="AX4069">
        <v>110</v>
      </c>
      <c r="AY4069" t="s">
        <v>736</v>
      </c>
      <c r="AZ4069">
        <v>4593</v>
      </c>
      <c r="BA4069">
        <v>51910</v>
      </c>
      <c r="BC4069">
        <v>0</v>
      </c>
      <c r="BD4069" t="s">
        <v>59</v>
      </c>
    </row>
    <row r="4070" spans="1:56" x14ac:dyDescent="0.25">
      <c r="A4070">
        <v>0</v>
      </c>
      <c r="B4070">
        <v>10</v>
      </c>
      <c r="C4070">
        <v>8</v>
      </c>
      <c r="D4070">
        <v>190241200100</v>
      </c>
      <c r="E4070" t="s">
        <v>728</v>
      </c>
      <c r="G4070">
        <v>552</v>
      </c>
      <c r="H4070">
        <v>10</v>
      </c>
      <c r="I4070">
        <v>20</v>
      </c>
      <c r="J4070" t="str">
        <f t="shared" si="63"/>
        <v>10-08-2020</v>
      </c>
      <c r="K4070">
        <v>50000</v>
      </c>
      <c r="L4070">
        <v>0</v>
      </c>
      <c r="M4070">
        <v>0</v>
      </c>
      <c r="N4070">
        <v>0</v>
      </c>
      <c r="P4070">
        <v>0.5</v>
      </c>
      <c r="U4070">
        <v>0</v>
      </c>
      <c r="V4070">
        <v>0</v>
      </c>
      <c r="Y4070">
        <v>0</v>
      </c>
      <c r="AE4070">
        <v>0</v>
      </c>
      <c r="AR4070">
        <v>0</v>
      </c>
      <c r="AX4070">
        <v>500</v>
      </c>
      <c r="AY4070" t="s">
        <v>755</v>
      </c>
      <c r="AZ4070">
        <v>5552</v>
      </c>
      <c r="BA4070">
        <v>0</v>
      </c>
      <c r="BC4070">
        <v>0</v>
      </c>
      <c r="BD4070" t="s">
        <v>59</v>
      </c>
    </row>
    <row r="4071" spans="1:56" x14ac:dyDescent="0.25">
      <c r="A4071">
        <v>0</v>
      </c>
      <c r="B4071">
        <v>10</v>
      </c>
      <c r="C4071">
        <v>8</v>
      </c>
      <c r="D4071">
        <v>190241300000</v>
      </c>
      <c r="E4071" t="s">
        <v>790</v>
      </c>
      <c r="G4071">
        <v>552</v>
      </c>
      <c r="H4071">
        <v>10</v>
      </c>
      <c r="I4071">
        <v>20</v>
      </c>
      <c r="J4071" t="str">
        <f t="shared" si="63"/>
        <v>10-08-2020</v>
      </c>
      <c r="K4071">
        <v>50000</v>
      </c>
      <c r="L4071">
        <v>956</v>
      </c>
      <c r="M4071">
        <v>0</v>
      </c>
      <c r="N4071">
        <v>0</v>
      </c>
      <c r="P4071">
        <v>0.94</v>
      </c>
      <c r="Q4071">
        <v>1</v>
      </c>
      <c r="R4071">
        <v>1</v>
      </c>
      <c r="S4071">
        <v>9581</v>
      </c>
      <c r="T4071" t="s">
        <v>112</v>
      </c>
      <c r="U4071">
        <v>2</v>
      </c>
      <c r="V4071">
        <v>0</v>
      </c>
      <c r="Y4071">
        <v>432</v>
      </c>
      <c r="Z4071" t="s">
        <v>64</v>
      </c>
      <c r="AA4071" t="s">
        <v>702</v>
      </c>
      <c r="AB4071" t="s">
        <v>66</v>
      </c>
      <c r="AC4071" t="s">
        <v>67</v>
      </c>
      <c r="AE4071">
        <v>6</v>
      </c>
      <c r="AF4071" t="s">
        <v>81</v>
      </c>
      <c r="AK4071" t="s">
        <v>71</v>
      </c>
      <c r="AL4071">
        <v>40</v>
      </c>
      <c r="AN4071" t="s">
        <v>82</v>
      </c>
      <c r="AP4071" t="s">
        <v>56</v>
      </c>
      <c r="AR4071">
        <v>0</v>
      </c>
      <c r="AS4071" t="s">
        <v>73</v>
      </c>
      <c r="AT4071" t="s">
        <v>74</v>
      </c>
      <c r="AV4071" t="s">
        <v>74</v>
      </c>
      <c r="AX4071">
        <v>510</v>
      </c>
      <c r="AY4071" t="s">
        <v>58</v>
      </c>
      <c r="AZ4071">
        <v>5552</v>
      </c>
      <c r="BA4071">
        <v>11200</v>
      </c>
      <c r="BC4071">
        <v>68460</v>
      </c>
      <c r="BD4071" t="s">
        <v>59</v>
      </c>
    </row>
    <row r="4072" spans="1:56" x14ac:dyDescent="0.25">
      <c r="A4072">
        <v>0</v>
      </c>
      <c r="B4072">
        <v>10</v>
      </c>
      <c r="C4072">
        <v>23</v>
      </c>
      <c r="D4072">
        <v>220241400000</v>
      </c>
      <c r="E4072" t="s">
        <v>969</v>
      </c>
      <c r="G4072">
        <v>590</v>
      </c>
      <c r="H4072">
        <v>10</v>
      </c>
      <c r="I4072">
        <v>20</v>
      </c>
      <c r="J4072" t="str">
        <f t="shared" si="63"/>
        <v>10-23-2020</v>
      </c>
      <c r="K4072">
        <v>161500</v>
      </c>
      <c r="L4072">
        <v>1339</v>
      </c>
      <c r="M4072">
        <v>0</v>
      </c>
      <c r="N4072">
        <v>0</v>
      </c>
      <c r="P4072">
        <v>1.071</v>
      </c>
      <c r="Q4072">
        <v>1</v>
      </c>
      <c r="R4072">
        <v>1</v>
      </c>
      <c r="S4072">
        <v>9571</v>
      </c>
      <c r="T4072" t="s">
        <v>112</v>
      </c>
      <c r="U4072">
        <v>0</v>
      </c>
      <c r="V4072">
        <v>0</v>
      </c>
      <c r="Y4072">
        <v>644</v>
      </c>
      <c r="Z4072" t="s">
        <v>64</v>
      </c>
      <c r="AA4072" t="s">
        <v>245</v>
      </c>
      <c r="AB4072" t="s">
        <v>66</v>
      </c>
      <c r="AC4072" t="s">
        <v>67</v>
      </c>
      <c r="AE4072">
        <v>6</v>
      </c>
      <c r="AF4072" t="s">
        <v>81</v>
      </c>
      <c r="AK4072" t="s">
        <v>71</v>
      </c>
      <c r="AL4072">
        <v>40</v>
      </c>
      <c r="AN4072" t="s">
        <v>82</v>
      </c>
      <c r="AP4072" t="s">
        <v>56</v>
      </c>
      <c r="AR4072">
        <v>0</v>
      </c>
      <c r="AS4072" t="s">
        <v>73</v>
      </c>
      <c r="AT4072" t="s">
        <v>74</v>
      </c>
      <c r="AV4072" t="s">
        <v>74</v>
      </c>
      <c r="AX4072">
        <v>111</v>
      </c>
      <c r="AY4072" t="s">
        <v>473</v>
      </c>
      <c r="AZ4072">
        <v>6590</v>
      </c>
      <c r="BA4072">
        <v>22510</v>
      </c>
      <c r="BC4072">
        <v>57460</v>
      </c>
      <c r="BD4072" t="s">
        <v>59</v>
      </c>
    </row>
    <row r="4073" spans="1:56" x14ac:dyDescent="0.25">
      <c r="A4073">
        <v>0</v>
      </c>
      <c r="B4073">
        <v>10</v>
      </c>
      <c r="C4073">
        <v>15</v>
      </c>
      <c r="D4073">
        <v>220380430000</v>
      </c>
      <c r="E4073" t="s">
        <v>990</v>
      </c>
      <c r="G4073">
        <v>568</v>
      </c>
      <c r="H4073">
        <v>10</v>
      </c>
      <c r="I4073">
        <v>20</v>
      </c>
      <c r="J4073" t="str">
        <f t="shared" si="63"/>
        <v>10-15-2020</v>
      </c>
      <c r="K4073">
        <v>61000</v>
      </c>
      <c r="L4073">
        <v>1620</v>
      </c>
      <c r="M4073">
        <v>0</v>
      </c>
      <c r="N4073">
        <v>0</v>
      </c>
      <c r="P4073">
        <v>2.0419999999999998</v>
      </c>
      <c r="Q4073">
        <v>1</v>
      </c>
      <c r="R4073">
        <v>2</v>
      </c>
      <c r="S4073">
        <v>11</v>
      </c>
      <c r="T4073" t="s">
        <v>112</v>
      </c>
      <c r="U4073">
        <v>3</v>
      </c>
      <c r="V4073">
        <v>0</v>
      </c>
      <c r="Y4073">
        <v>0</v>
      </c>
      <c r="AA4073" t="s">
        <v>157</v>
      </c>
      <c r="AB4073" t="s">
        <v>66</v>
      </c>
      <c r="AC4073" t="s">
        <v>67</v>
      </c>
      <c r="AE4073">
        <v>6</v>
      </c>
      <c r="AF4073" t="s">
        <v>88</v>
      </c>
      <c r="AL4073">
        <v>25</v>
      </c>
      <c r="AN4073" t="s">
        <v>252</v>
      </c>
      <c r="AP4073" t="s">
        <v>56</v>
      </c>
      <c r="AR4073">
        <v>0</v>
      </c>
      <c r="AX4073">
        <v>510</v>
      </c>
      <c r="AY4073" t="s">
        <v>58</v>
      </c>
      <c r="AZ4073">
        <v>2568</v>
      </c>
      <c r="BA4073">
        <v>11860</v>
      </c>
      <c r="BC4073">
        <v>47060</v>
      </c>
      <c r="BD4073" t="s">
        <v>59</v>
      </c>
    </row>
    <row r="4074" spans="1:56" x14ac:dyDescent="0.25">
      <c r="A4074">
        <v>0</v>
      </c>
      <c r="B4074">
        <v>10</v>
      </c>
      <c r="C4074">
        <v>26</v>
      </c>
      <c r="D4074">
        <v>240581000000</v>
      </c>
      <c r="E4074" t="s">
        <v>1075</v>
      </c>
      <c r="G4074">
        <v>595</v>
      </c>
      <c r="H4074">
        <v>10</v>
      </c>
      <c r="I4074">
        <v>20</v>
      </c>
      <c r="J4074" t="str">
        <f t="shared" si="63"/>
        <v>10-26-2020</v>
      </c>
      <c r="K4074">
        <v>145000</v>
      </c>
      <c r="L4074">
        <v>0</v>
      </c>
      <c r="M4074">
        <v>55</v>
      </c>
      <c r="N4074">
        <v>83</v>
      </c>
      <c r="P4074">
        <v>0</v>
      </c>
      <c r="U4074">
        <v>0</v>
      </c>
      <c r="V4074">
        <v>0</v>
      </c>
      <c r="Y4074">
        <v>0</v>
      </c>
      <c r="AE4074">
        <v>0</v>
      </c>
      <c r="AP4074" t="s">
        <v>56</v>
      </c>
      <c r="AR4074">
        <v>2415</v>
      </c>
      <c r="AS4074" t="s">
        <v>73</v>
      </c>
      <c r="AX4074">
        <v>500</v>
      </c>
      <c r="AY4074" t="s">
        <v>755</v>
      </c>
      <c r="AZ4074">
        <v>4595</v>
      </c>
      <c r="BA4074">
        <v>0</v>
      </c>
      <c r="BC4074">
        <v>0</v>
      </c>
      <c r="BD4074" t="s">
        <v>59</v>
      </c>
    </row>
    <row r="4075" spans="1:56" x14ac:dyDescent="0.25">
      <c r="A4075">
        <v>0</v>
      </c>
      <c r="B4075">
        <v>10</v>
      </c>
      <c r="C4075">
        <v>26</v>
      </c>
      <c r="D4075">
        <v>240581010000</v>
      </c>
      <c r="E4075" t="s">
        <v>1075</v>
      </c>
      <c r="G4075">
        <v>595</v>
      </c>
      <c r="H4075">
        <v>10</v>
      </c>
      <c r="I4075">
        <v>20</v>
      </c>
      <c r="J4075" t="str">
        <f t="shared" si="63"/>
        <v>10-26-2020</v>
      </c>
      <c r="K4075">
        <v>145000</v>
      </c>
      <c r="L4075">
        <v>0</v>
      </c>
      <c r="M4075">
        <v>55</v>
      </c>
      <c r="N4075">
        <v>83</v>
      </c>
      <c r="P4075">
        <v>0</v>
      </c>
      <c r="U4075">
        <v>0</v>
      </c>
      <c r="V4075">
        <v>0</v>
      </c>
      <c r="Y4075">
        <v>0</v>
      </c>
      <c r="AE4075">
        <v>0</v>
      </c>
      <c r="AP4075" t="s">
        <v>56</v>
      </c>
      <c r="AR4075">
        <v>2415</v>
      </c>
      <c r="AS4075" t="s">
        <v>73</v>
      </c>
      <c r="AX4075">
        <v>500</v>
      </c>
      <c r="AY4075" t="s">
        <v>755</v>
      </c>
      <c r="AZ4075">
        <v>3595</v>
      </c>
      <c r="BA4075">
        <v>0</v>
      </c>
      <c r="BC4075">
        <v>0</v>
      </c>
      <c r="BD4075" t="s">
        <v>59</v>
      </c>
    </row>
    <row r="4076" spans="1:56" x14ac:dyDescent="0.25">
      <c r="A4076">
        <v>0</v>
      </c>
      <c r="B4076">
        <v>10</v>
      </c>
      <c r="C4076">
        <v>26</v>
      </c>
      <c r="D4076">
        <v>240581100000</v>
      </c>
      <c r="E4076" t="s">
        <v>1075</v>
      </c>
      <c r="G4076">
        <v>595</v>
      </c>
      <c r="H4076">
        <v>10</v>
      </c>
      <c r="I4076">
        <v>20</v>
      </c>
      <c r="J4076" t="str">
        <f t="shared" si="63"/>
        <v>10-26-2020</v>
      </c>
      <c r="K4076">
        <v>145000</v>
      </c>
      <c r="L4076">
        <v>0</v>
      </c>
      <c r="M4076">
        <v>55</v>
      </c>
      <c r="N4076">
        <v>83</v>
      </c>
      <c r="P4076">
        <v>0</v>
      </c>
      <c r="U4076">
        <v>0</v>
      </c>
      <c r="V4076">
        <v>0</v>
      </c>
      <c r="Y4076">
        <v>0</v>
      </c>
      <c r="AE4076">
        <v>0</v>
      </c>
      <c r="AP4076" t="s">
        <v>56</v>
      </c>
      <c r="AR4076">
        <v>2415</v>
      </c>
      <c r="AS4076" t="s">
        <v>73</v>
      </c>
      <c r="AX4076">
        <v>500</v>
      </c>
      <c r="AY4076" t="s">
        <v>755</v>
      </c>
      <c r="AZ4076">
        <v>3595</v>
      </c>
      <c r="BA4076">
        <v>0</v>
      </c>
      <c r="BC4076">
        <v>0</v>
      </c>
      <c r="BD4076" t="s">
        <v>59</v>
      </c>
    </row>
    <row r="4077" spans="1:56" x14ac:dyDescent="0.25">
      <c r="A4077">
        <v>0</v>
      </c>
      <c r="B4077">
        <v>10</v>
      </c>
      <c r="C4077">
        <v>26</v>
      </c>
      <c r="D4077">
        <v>240581600000</v>
      </c>
      <c r="E4077" t="s">
        <v>1076</v>
      </c>
      <c r="G4077">
        <v>595</v>
      </c>
      <c r="H4077">
        <v>10</v>
      </c>
      <c r="I4077">
        <v>20</v>
      </c>
      <c r="J4077" t="str">
        <f t="shared" si="63"/>
        <v>10-26-2020</v>
      </c>
      <c r="K4077">
        <v>145000</v>
      </c>
      <c r="L4077">
        <v>0</v>
      </c>
      <c r="M4077">
        <v>55</v>
      </c>
      <c r="N4077">
        <v>198</v>
      </c>
      <c r="P4077">
        <v>0</v>
      </c>
      <c r="U4077">
        <v>0</v>
      </c>
      <c r="V4077">
        <v>0</v>
      </c>
      <c r="Y4077">
        <v>768</v>
      </c>
      <c r="Z4077" t="s">
        <v>92</v>
      </c>
      <c r="AE4077">
        <v>0</v>
      </c>
      <c r="AP4077" t="s">
        <v>56</v>
      </c>
      <c r="AR4077">
        <v>2415</v>
      </c>
      <c r="AS4077" t="s">
        <v>73</v>
      </c>
      <c r="AT4077" t="s">
        <v>213</v>
      </c>
      <c r="AV4077" t="s">
        <v>213</v>
      </c>
      <c r="AX4077">
        <v>599</v>
      </c>
      <c r="AY4077" t="s">
        <v>58</v>
      </c>
      <c r="AZ4077">
        <v>4595</v>
      </c>
      <c r="BA4077">
        <v>4340</v>
      </c>
      <c r="BC4077">
        <v>6600</v>
      </c>
      <c r="BD4077" t="s">
        <v>59</v>
      </c>
    </row>
    <row r="4078" spans="1:56" x14ac:dyDescent="0.25">
      <c r="A4078">
        <v>0</v>
      </c>
      <c r="B4078">
        <v>10</v>
      </c>
      <c r="C4078">
        <v>26</v>
      </c>
      <c r="D4078">
        <v>240581700000</v>
      </c>
      <c r="E4078" t="s">
        <v>1077</v>
      </c>
      <c r="G4078">
        <v>595</v>
      </c>
      <c r="H4078">
        <v>10</v>
      </c>
      <c r="I4078">
        <v>20</v>
      </c>
      <c r="J4078" t="str">
        <f t="shared" si="63"/>
        <v>10-26-2020</v>
      </c>
      <c r="K4078">
        <v>145000</v>
      </c>
      <c r="L4078">
        <v>1400</v>
      </c>
      <c r="M4078">
        <v>110</v>
      </c>
      <c r="N4078">
        <v>198</v>
      </c>
      <c r="P4078">
        <v>0</v>
      </c>
      <c r="Q4078">
        <v>1</v>
      </c>
      <c r="R4078">
        <v>2</v>
      </c>
      <c r="S4078">
        <v>31</v>
      </c>
      <c r="T4078" t="s">
        <v>112</v>
      </c>
      <c r="U4078">
        <v>2</v>
      </c>
      <c r="V4078">
        <v>0</v>
      </c>
      <c r="X4078" t="s">
        <v>63</v>
      </c>
      <c r="Y4078">
        <v>528</v>
      </c>
      <c r="Z4078" t="s">
        <v>64</v>
      </c>
      <c r="AA4078" t="s">
        <v>157</v>
      </c>
      <c r="AB4078" t="s">
        <v>66</v>
      </c>
      <c r="AC4078" t="s">
        <v>67</v>
      </c>
      <c r="AE4078">
        <v>6</v>
      </c>
      <c r="AF4078" t="s">
        <v>68</v>
      </c>
      <c r="AG4078" t="s">
        <v>69</v>
      </c>
      <c r="AL4078">
        <v>16</v>
      </c>
      <c r="AN4078" t="s">
        <v>170</v>
      </c>
      <c r="AP4078" t="s">
        <v>56</v>
      </c>
      <c r="AR4078">
        <v>2415</v>
      </c>
      <c r="AS4078" t="s">
        <v>73</v>
      </c>
      <c r="AT4078" t="s">
        <v>213</v>
      </c>
      <c r="AV4078" t="s">
        <v>213</v>
      </c>
      <c r="AX4078">
        <v>510</v>
      </c>
      <c r="AY4078" t="s">
        <v>58</v>
      </c>
      <c r="AZ4078">
        <v>3595</v>
      </c>
      <c r="BA4078">
        <v>9140</v>
      </c>
      <c r="BC4078">
        <v>104140</v>
      </c>
      <c r="BD4078" t="s">
        <v>59</v>
      </c>
    </row>
    <row r="4079" spans="1:56" x14ac:dyDescent="0.25">
      <c r="A4079">
        <v>0</v>
      </c>
      <c r="B4079">
        <v>10</v>
      </c>
      <c r="C4079">
        <v>26</v>
      </c>
      <c r="D4079">
        <v>240581800000</v>
      </c>
      <c r="E4079" t="s">
        <v>1078</v>
      </c>
      <c r="G4079">
        <v>595</v>
      </c>
      <c r="H4079">
        <v>10</v>
      </c>
      <c r="I4079">
        <v>20</v>
      </c>
      <c r="J4079" t="str">
        <f t="shared" si="63"/>
        <v>10-26-2020</v>
      </c>
      <c r="K4079">
        <v>145000</v>
      </c>
      <c r="L4079">
        <v>0</v>
      </c>
      <c r="M4079">
        <v>55</v>
      </c>
      <c r="N4079">
        <v>198</v>
      </c>
      <c r="P4079">
        <v>0</v>
      </c>
      <c r="U4079">
        <v>0</v>
      </c>
      <c r="V4079">
        <v>0</v>
      </c>
      <c r="Y4079">
        <v>0</v>
      </c>
      <c r="AE4079">
        <v>0</v>
      </c>
      <c r="AP4079" t="s">
        <v>56</v>
      </c>
      <c r="AR4079">
        <v>2415</v>
      </c>
      <c r="AS4079" t="s">
        <v>73</v>
      </c>
      <c r="AT4079" t="s">
        <v>213</v>
      </c>
      <c r="AV4079" t="s">
        <v>213</v>
      </c>
      <c r="AX4079">
        <v>500</v>
      </c>
      <c r="AY4079" t="s">
        <v>58</v>
      </c>
      <c r="AZ4079">
        <v>2595</v>
      </c>
      <c r="BA4079">
        <v>0</v>
      </c>
      <c r="BC4079">
        <v>0</v>
      </c>
      <c r="BD4079" t="s">
        <v>59</v>
      </c>
    </row>
    <row r="4080" spans="1:56" x14ac:dyDescent="0.25">
      <c r="A4080">
        <v>0</v>
      </c>
      <c r="B4080">
        <v>10</v>
      </c>
      <c r="C4080">
        <v>21</v>
      </c>
      <c r="D4080">
        <v>240620100000</v>
      </c>
      <c r="E4080" t="s">
        <v>1090</v>
      </c>
      <c r="G4080">
        <v>581</v>
      </c>
      <c r="H4080">
        <v>10</v>
      </c>
      <c r="I4080">
        <v>20</v>
      </c>
      <c r="J4080" t="str">
        <f t="shared" si="63"/>
        <v>10-21-2020</v>
      </c>
      <c r="K4080">
        <v>60000</v>
      </c>
      <c r="L4080">
        <v>912</v>
      </c>
      <c r="M4080">
        <v>50</v>
      </c>
      <c r="N4080">
        <v>65</v>
      </c>
      <c r="P4080">
        <v>0</v>
      </c>
      <c r="Q4080">
        <v>1</v>
      </c>
      <c r="R4080">
        <v>5</v>
      </c>
      <c r="S4080" t="s">
        <v>1091</v>
      </c>
      <c r="T4080" t="s">
        <v>112</v>
      </c>
      <c r="U4080">
        <v>2</v>
      </c>
      <c r="V4080">
        <v>0</v>
      </c>
      <c r="X4080" t="s">
        <v>63</v>
      </c>
      <c r="Y4080">
        <v>320</v>
      </c>
      <c r="Z4080" t="s">
        <v>64</v>
      </c>
      <c r="AA4080" t="s">
        <v>432</v>
      </c>
      <c r="AB4080" t="s">
        <v>66</v>
      </c>
      <c r="AC4080" t="s">
        <v>67</v>
      </c>
      <c r="AE4080">
        <v>4</v>
      </c>
      <c r="AF4080" t="s">
        <v>102</v>
      </c>
      <c r="AG4080" t="s">
        <v>69</v>
      </c>
      <c r="AK4080" t="s">
        <v>225</v>
      </c>
      <c r="AL4080">
        <v>38</v>
      </c>
      <c r="AN4080" t="s">
        <v>170</v>
      </c>
      <c r="AP4080" t="s">
        <v>56</v>
      </c>
      <c r="AR4080">
        <v>2405</v>
      </c>
      <c r="AS4080" t="s">
        <v>73</v>
      </c>
      <c r="AT4080" t="s">
        <v>213</v>
      </c>
      <c r="AV4080" t="s">
        <v>213</v>
      </c>
      <c r="AX4080">
        <v>510</v>
      </c>
      <c r="AY4080" t="s">
        <v>58</v>
      </c>
      <c r="AZ4080">
        <v>10581</v>
      </c>
      <c r="BA4080">
        <v>3310</v>
      </c>
      <c r="BC4080">
        <v>37940</v>
      </c>
      <c r="BD4080" t="s">
        <v>59</v>
      </c>
    </row>
    <row r="4081" spans="1:56" x14ac:dyDescent="0.25">
      <c r="A4081">
        <v>0</v>
      </c>
      <c r="B4081">
        <v>10</v>
      </c>
      <c r="C4081">
        <v>21</v>
      </c>
      <c r="D4081">
        <v>240620300000</v>
      </c>
      <c r="E4081" t="s">
        <v>1093</v>
      </c>
      <c r="G4081">
        <v>581</v>
      </c>
      <c r="H4081">
        <v>10</v>
      </c>
      <c r="I4081">
        <v>20</v>
      </c>
      <c r="J4081" t="str">
        <f t="shared" si="63"/>
        <v>10-21-2020</v>
      </c>
      <c r="K4081">
        <v>60000</v>
      </c>
      <c r="L4081">
        <v>0</v>
      </c>
      <c r="M4081">
        <v>25</v>
      </c>
      <c r="N4081">
        <v>65</v>
      </c>
      <c r="P4081">
        <v>0</v>
      </c>
      <c r="U4081">
        <v>0</v>
      </c>
      <c r="V4081">
        <v>0</v>
      </c>
      <c r="Y4081">
        <v>0</v>
      </c>
      <c r="AE4081">
        <v>0</v>
      </c>
      <c r="AP4081" t="s">
        <v>56</v>
      </c>
      <c r="AR4081">
        <v>2405</v>
      </c>
      <c r="AS4081" t="s">
        <v>73</v>
      </c>
      <c r="AX4081">
        <v>500</v>
      </c>
      <c r="AY4081" t="s">
        <v>755</v>
      </c>
      <c r="AZ4081">
        <v>10581</v>
      </c>
      <c r="BA4081">
        <v>0</v>
      </c>
      <c r="BC4081">
        <v>0</v>
      </c>
      <c r="BD4081" t="s">
        <v>59</v>
      </c>
    </row>
    <row r="4082" spans="1:56" x14ac:dyDescent="0.25">
      <c r="A4082">
        <v>0</v>
      </c>
      <c r="B4082">
        <v>10</v>
      </c>
      <c r="C4082">
        <v>16</v>
      </c>
      <c r="D4082">
        <v>240744300000</v>
      </c>
      <c r="E4082" t="s">
        <v>1149</v>
      </c>
      <c r="G4082">
        <v>575</v>
      </c>
      <c r="H4082">
        <v>10</v>
      </c>
      <c r="I4082">
        <v>20</v>
      </c>
      <c r="J4082" t="str">
        <f t="shared" si="63"/>
        <v>10-16-2020</v>
      </c>
      <c r="K4082">
        <v>74000</v>
      </c>
      <c r="L4082">
        <v>0</v>
      </c>
      <c r="M4082">
        <v>0</v>
      </c>
      <c r="N4082">
        <v>0</v>
      </c>
      <c r="P4082">
        <v>0.56000000000000005</v>
      </c>
      <c r="U4082">
        <v>0</v>
      </c>
      <c r="V4082">
        <v>0</v>
      </c>
      <c r="Y4082">
        <v>0</v>
      </c>
      <c r="AE4082">
        <v>0</v>
      </c>
      <c r="AP4082" t="s">
        <v>56</v>
      </c>
      <c r="AR4082">
        <v>0</v>
      </c>
      <c r="AS4082" t="s">
        <v>73</v>
      </c>
      <c r="AT4082" t="s">
        <v>74</v>
      </c>
      <c r="AV4082" t="s">
        <v>74</v>
      </c>
      <c r="AX4082">
        <v>510</v>
      </c>
      <c r="AY4082" t="s">
        <v>58</v>
      </c>
      <c r="AZ4082">
        <v>1575</v>
      </c>
      <c r="BA4082">
        <v>0</v>
      </c>
      <c r="BC4082">
        <v>0</v>
      </c>
      <c r="BD4082" t="s">
        <v>59</v>
      </c>
    </row>
    <row r="4083" spans="1:56" x14ac:dyDescent="0.25">
      <c r="A4083">
        <v>0</v>
      </c>
      <c r="B4083">
        <v>10</v>
      </c>
      <c r="C4083">
        <v>16</v>
      </c>
      <c r="D4083">
        <v>250041600300</v>
      </c>
      <c r="E4083" t="s">
        <v>1221</v>
      </c>
      <c r="G4083">
        <v>573</v>
      </c>
      <c r="H4083">
        <v>10</v>
      </c>
      <c r="I4083">
        <v>20</v>
      </c>
      <c r="J4083" t="str">
        <f t="shared" si="63"/>
        <v>10-16-2020</v>
      </c>
      <c r="K4083">
        <v>11875</v>
      </c>
      <c r="L4083">
        <v>0</v>
      </c>
      <c r="M4083">
        <v>0</v>
      </c>
      <c r="N4083">
        <v>0</v>
      </c>
      <c r="P4083">
        <v>1.75</v>
      </c>
      <c r="U4083">
        <v>0</v>
      </c>
      <c r="V4083">
        <v>0</v>
      </c>
      <c r="Y4083">
        <v>0</v>
      </c>
      <c r="AE4083">
        <v>0</v>
      </c>
      <c r="AP4083" t="s">
        <v>56</v>
      </c>
      <c r="AR4083">
        <v>0</v>
      </c>
      <c r="AS4083" t="s">
        <v>174</v>
      </c>
      <c r="AX4083">
        <v>110</v>
      </c>
      <c r="AY4083" t="s">
        <v>58</v>
      </c>
      <c r="AZ4083">
        <v>1573</v>
      </c>
      <c r="BA4083">
        <v>0</v>
      </c>
      <c r="BC4083">
        <v>0</v>
      </c>
      <c r="BD4083" t="s">
        <v>59</v>
      </c>
    </row>
    <row r="4084" spans="1:56" x14ac:dyDescent="0.25">
      <c r="A4084">
        <v>0</v>
      </c>
      <c r="B4084">
        <v>10</v>
      </c>
      <c r="C4084">
        <v>16</v>
      </c>
      <c r="D4084">
        <v>250041600400</v>
      </c>
      <c r="E4084" t="s">
        <v>1221</v>
      </c>
      <c r="G4084">
        <v>573</v>
      </c>
      <c r="H4084">
        <v>10</v>
      </c>
      <c r="I4084">
        <v>20</v>
      </c>
      <c r="J4084" t="str">
        <f t="shared" si="63"/>
        <v>10-16-2020</v>
      </c>
      <c r="K4084">
        <v>11875</v>
      </c>
      <c r="L4084">
        <v>0</v>
      </c>
      <c r="M4084">
        <v>0</v>
      </c>
      <c r="N4084">
        <v>0</v>
      </c>
      <c r="P4084">
        <v>0.25</v>
      </c>
      <c r="U4084">
        <v>0</v>
      </c>
      <c r="V4084">
        <v>0</v>
      </c>
      <c r="Y4084">
        <v>0</v>
      </c>
      <c r="AE4084">
        <v>0</v>
      </c>
      <c r="AP4084" t="s">
        <v>56</v>
      </c>
      <c r="AR4084">
        <v>0</v>
      </c>
      <c r="AS4084" t="s">
        <v>174</v>
      </c>
      <c r="AX4084">
        <v>110</v>
      </c>
      <c r="AY4084" t="s">
        <v>58</v>
      </c>
      <c r="AZ4084">
        <v>1573</v>
      </c>
      <c r="BA4084">
        <v>0</v>
      </c>
      <c r="BC4084">
        <v>0</v>
      </c>
      <c r="BD4084" t="s">
        <v>59</v>
      </c>
    </row>
    <row r="4085" spans="1:56" x14ac:dyDescent="0.25">
      <c r="A4085">
        <v>0</v>
      </c>
      <c r="B4085">
        <v>10</v>
      </c>
      <c r="C4085">
        <v>20</v>
      </c>
      <c r="D4085">
        <v>270330900000</v>
      </c>
      <c r="E4085" t="s">
        <v>1307</v>
      </c>
      <c r="G4085">
        <v>580</v>
      </c>
      <c r="H4085">
        <v>10</v>
      </c>
      <c r="I4085">
        <v>20</v>
      </c>
      <c r="J4085" t="str">
        <f t="shared" si="63"/>
        <v>10-20-2020</v>
      </c>
      <c r="K4085">
        <v>190000</v>
      </c>
      <c r="L4085">
        <v>0</v>
      </c>
      <c r="M4085">
        <v>26</v>
      </c>
      <c r="N4085">
        <v>100</v>
      </c>
      <c r="P4085">
        <v>0</v>
      </c>
      <c r="U4085">
        <v>0</v>
      </c>
      <c r="V4085">
        <v>0</v>
      </c>
      <c r="Y4085">
        <v>0</v>
      </c>
      <c r="AE4085">
        <v>0</v>
      </c>
      <c r="AF4085" t="s">
        <v>81</v>
      </c>
      <c r="AR4085">
        <v>7271</v>
      </c>
      <c r="AX4085">
        <v>447</v>
      </c>
      <c r="AY4085" t="s">
        <v>1308</v>
      </c>
      <c r="AZ4085">
        <v>7580</v>
      </c>
      <c r="BA4085">
        <v>1910</v>
      </c>
      <c r="BC4085">
        <v>66230</v>
      </c>
      <c r="BD4085" t="s">
        <v>59</v>
      </c>
    </row>
    <row r="4086" spans="1:56" x14ac:dyDescent="0.25">
      <c r="A4086">
        <v>0</v>
      </c>
      <c r="B4086">
        <v>10</v>
      </c>
      <c r="C4086">
        <v>28</v>
      </c>
      <c r="D4086">
        <v>270351800000</v>
      </c>
      <c r="E4086" t="s">
        <v>1333</v>
      </c>
      <c r="G4086">
        <v>598</v>
      </c>
      <c r="H4086">
        <v>10</v>
      </c>
      <c r="I4086">
        <v>20</v>
      </c>
      <c r="J4086" t="str">
        <f t="shared" si="63"/>
        <v>10-28-2020</v>
      </c>
      <c r="K4086">
        <v>234220</v>
      </c>
      <c r="L4086">
        <v>0</v>
      </c>
      <c r="M4086">
        <v>100</v>
      </c>
      <c r="N4086">
        <v>120</v>
      </c>
      <c r="P4086">
        <v>0.27500000000000002</v>
      </c>
      <c r="U4086">
        <v>0</v>
      </c>
      <c r="V4086">
        <v>0</v>
      </c>
      <c r="Y4086">
        <v>432</v>
      </c>
      <c r="Z4086" t="s">
        <v>92</v>
      </c>
      <c r="AE4086">
        <v>0</v>
      </c>
      <c r="AF4086" t="s">
        <v>81</v>
      </c>
      <c r="AR4086">
        <v>7271</v>
      </c>
      <c r="AX4086">
        <v>435</v>
      </c>
      <c r="AY4086" t="s">
        <v>1334</v>
      </c>
      <c r="AZ4086">
        <v>5598</v>
      </c>
      <c r="BA4086">
        <v>8000</v>
      </c>
      <c r="BC4086">
        <v>84400</v>
      </c>
      <c r="BD4086" t="s">
        <v>59</v>
      </c>
    </row>
    <row r="4087" spans="1:56" x14ac:dyDescent="0.25">
      <c r="A4087">
        <v>0</v>
      </c>
      <c r="B4087">
        <v>10</v>
      </c>
      <c r="C4087">
        <v>14</v>
      </c>
      <c r="D4087">
        <v>270561300000</v>
      </c>
      <c r="E4087" t="s">
        <v>1360</v>
      </c>
      <c r="G4087">
        <v>564</v>
      </c>
      <c r="H4087">
        <v>10</v>
      </c>
      <c r="I4087">
        <v>20</v>
      </c>
      <c r="J4087" t="str">
        <f t="shared" si="63"/>
        <v>10-14-2020</v>
      </c>
      <c r="K4087">
        <v>170000</v>
      </c>
      <c r="L4087">
        <v>0</v>
      </c>
      <c r="M4087">
        <v>38</v>
      </c>
      <c r="N4087">
        <v>132</v>
      </c>
      <c r="P4087">
        <v>0</v>
      </c>
      <c r="U4087">
        <v>0</v>
      </c>
      <c r="V4087">
        <v>0</v>
      </c>
      <c r="Y4087">
        <v>0</v>
      </c>
      <c r="AE4087">
        <v>0</v>
      </c>
      <c r="AR4087">
        <v>2716</v>
      </c>
      <c r="AX4087">
        <v>500</v>
      </c>
      <c r="AY4087" t="s">
        <v>439</v>
      </c>
      <c r="AZ4087">
        <v>5564</v>
      </c>
      <c r="BA4087">
        <v>0</v>
      </c>
      <c r="BC4087">
        <v>0</v>
      </c>
      <c r="BD4087" t="s">
        <v>59</v>
      </c>
    </row>
    <row r="4088" spans="1:56" x14ac:dyDescent="0.25">
      <c r="A4088">
        <v>0</v>
      </c>
      <c r="B4088">
        <v>10</v>
      </c>
      <c r="C4088">
        <v>14</v>
      </c>
      <c r="D4088">
        <v>270561400000</v>
      </c>
      <c r="E4088" t="s">
        <v>1360</v>
      </c>
      <c r="G4088">
        <v>564</v>
      </c>
      <c r="H4088">
        <v>10</v>
      </c>
      <c r="I4088">
        <v>20</v>
      </c>
      <c r="J4088" t="str">
        <f t="shared" si="63"/>
        <v>10-14-2020</v>
      </c>
      <c r="K4088">
        <v>170000</v>
      </c>
      <c r="L4088">
        <v>0</v>
      </c>
      <c r="M4088">
        <v>76</v>
      </c>
      <c r="N4088">
        <v>75</v>
      </c>
      <c r="P4088">
        <v>0</v>
      </c>
      <c r="U4088">
        <v>0</v>
      </c>
      <c r="V4088">
        <v>0</v>
      </c>
      <c r="Y4088">
        <v>0</v>
      </c>
      <c r="AE4088">
        <v>0</v>
      </c>
      <c r="AR4088">
        <v>2716</v>
      </c>
      <c r="AX4088">
        <v>500</v>
      </c>
      <c r="AY4088" t="s">
        <v>58</v>
      </c>
      <c r="AZ4088">
        <v>5564</v>
      </c>
      <c r="BA4088">
        <v>5940</v>
      </c>
      <c r="BC4088">
        <v>0</v>
      </c>
      <c r="BD4088" t="s">
        <v>59</v>
      </c>
    </row>
    <row r="4089" spans="1:56" x14ac:dyDescent="0.25">
      <c r="A4089">
        <v>0</v>
      </c>
      <c r="B4089">
        <v>10</v>
      </c>
      <c r="C4089">
        <v>14</v>
      </c>
      <c r="D4089">
        <v>270561700000</v>
      </c>
      <c r="E4089" t="s">
        <v>1440</v>
      </c>
      <c r="G4089">
        <v>564</v>
      </c>
      <c r="H4089">
        <v>10</v>
      </c>
      <c r="I4089">
        <v>20</v>
      </c>
      <c r="J4089" t="str">
        <f t="shared" si="63"/>
        <v>10-14-2020</v>
      </c>
      <c r="K4089">
        <v>170000</v>
      </c>
      <c r="L4089">
        <v>1752</v>
      </c>
      <c r="M4089">
        <v>113</v>
      </c>
      <c r="N4089">
        <v>132</v>
      </c>
      <c r="P4089">
        <v>0.23</v>
      </c>
      <c r="Q4089">
        <v>1</v>
      </c>
      <c r="R4089">
        <v>5</v>
      </c>
      <c r="S4089" t="s">
        <v>1377</v>
      </c>
      <c r="T4089" t="s">
        <v>76</v>
      </c>
      <c r="U4089">
        <v>0</v>
      </c>
      <c r="V4089">
        <v>504</v>
      </c>
      <c r="X4089" t="s">
        <v>63</v>
      </c>
      <c r="Y4089">
        <v>720</v>
      </c>
      <c r="Z4089" t="s">
        <v>92</v>
      </c>
      <c r="AA4089" t="s">
        <v>441</v>
      </c>
      <c r="AB4089" t="s">
        <v>66</v>
      </c>
      <c r="AC4089" t="s">
        <v>67</v>
      </c>
      <c r="AE4089">
        <v>8</v>
      </c>
      <c r="AF4089" t="s">
        <v>88</v>
      </c>
      <c r="AK4089" t="s">
        <v>71</v>
      </c>
      <c r="AL4089">
        <v>35</v>
      </c>
      <c r="AN4089" t="s">
        <v>82</v>
      </c>
      <c r="AP4089" t="s">
        <v>56</v>
      </c>
      <c r="AR4089">
        <v>2716</v>
      </c>
      <c r="AS4089" t="s">
        <v>73</v>
      </c>
      <c r="AT4089" t="s">
        <v>213</v>
      </c>
      <c r="AV4089" t="s">
        <v>213</v>
      </c>
      <c r="AX4089">
        <v>510</v>
      </c>
      <c r="AY4089" t="s">
        <v>1441</v>
      </c>
      <c r="AZ4089">
        <v>5564</v>
      </c>
      <c r="BA4089">
        <v>11630</v>
      </c>
      <c r="BC4089">
        <v>100030</v>
      </c>
      <c r="BD4089" t="s">
        <v>59</v>
      </c>
    </row>
    <row r="4090" spans="1:56" x14ac:dyDescent="0.25">
      <c r="A4090">
        <v>0</v>
      </c>
      <c r="B4090">
        <v>10</v>
      </c>
      <c r="C4090">
        <v>26</v>
      </c>
      <c r="D4090">
        <v>280010300000</v>
      </c>
      <c r="E4090" t="s">
        <v>1474</v>
      </c>
      <c r="G4090">
        <v>594</v>
      </c>
      <c r="H4090">
        <v>10</v>
      </c>
      <c r="I4090">
        <v>20</v>
      </c>
      <c r="J4090" t="str">
        <f t="shared" si="63"/>
        <v>10-26-2020</v>
      </c>
      <c r="K4090">
        <v>520000</v>
      </c>
      <c r="L4090">
        <v>0</v>
      </c>
      <c r="M4090">
        <v>0</v>
      </c>
      <c r="N4090">
        <v>0</v>
      </c>
      <c r="P4090">
        <v>34.299999999999997</v>
      </c>
      <c r="U4090">
        <v>0</v>
      </c>
      <c r="V4090">
        <v>0</v>
      </c>
      <c r="Y4090">
        <v>0</v>
      </c>
      <c r="AE4090">
        <v>0</v>
      </c>
      <c r="AR4090">
        <v>0</v>
      </c>
      <c r="AS4090" t="s">
        <v>73</v>
      </c>
      <c r="AX4090">
        <v>110</v>
      </c>
      <c r="AY4090" t="s">
        <v>480</v>
      </c>
      <c r="AZ4090">
        <v>3594</v>
      </c>
      <c r="BA4090">
        <v>233030</v>
      </c>
      <c r="BC4090">
        <v>0</v>
      </c>
      <c r="BD4090" t="s">
        <v>59</v>
      </c>
    </row>
    <row r="4091" spans="1:56" x14ac:dyDescent="0.25">
      <c r="A4091">
        <v>0</v>
      </c>
      <c r="B4091">
        <v>10</v>
      </c>
      <c r="C4091">
        <v>26</v>
      </c>
      <c r="D4091">
        <v>280011000000</v>
      </c>
      <c r="E4091" t="s">
        <v>775</v>
      </c>
      <c r="G4091">
        <v>594</v>
      </c>
      <c r="H4091">
        <v>10</v>
      </c>
      <c r="I4091">
        <v>20</v>
      </c>
      <c r="J4091" t="str">
        <f t="shared" si="63"/>
        <v>10-26-2020</v>
      </c>
      <c r="K4091">
        <v>520000</v>
      </c>
      <c r="L4091">
        <v>0</v>
      </c>
      <c r="M4091">
        <v>0</v>
      </c>
      <c r="N4091">
        <v>0</v>
      </c>
      <c r="P4091">
        <v>37.75</v>
      </c>
      <c r="U4091">
        <v>0</v>
      </c>
      <c r="V4091">
        <v>0</v>
      </c>
      <c r="Y4091">
        <v>0</v>
      </c>
      <c r="AE4091">
        <v>0</v>
      </c>
      <c r="AP4091" t="s">
        <v>56</v>
      </c>
      <c r="AR4091">
        <v>0</v>
      </c>
      <c r="AS4091" t="s">
        <v>174</v>
      </c>
      <c r="AT4091" t="s">
        <v>74</v>
      </c>
      <c r="AV4091" t="s">
        <v>74</v>
      </c>
      <c r="AX4091">
        <v>110</v>
      </c>
      <c r="AY4091" t="s">
        <v>480</v>
      </c>
      <c r="AZ4091">
        <v>3594</v>
      </c>
      <c r="BA4091">
        <v>267370</v>
      </c>
      <c r="BC4091">
        <v>0</v>
      </c>
      <c r="BD4091" t="s">
        <v>59</v>
      </c>
    </row>
    <row r="4092" spans="1:56" x14ac:dyDescent="0.25">
      <c r="A4092">
        <v>0</v>
      </c>
      <c r="B4092">
        <v>10</v>
      </c>
      <c r="C4092">
        <v>16</v>
      </c>
      <c r="D4092">
        <v>280011100100</v>
      </c>
      <c r="E4092" t="s">
        <v>1475</v>
      </c>
      <c r="G4092">
        <v>571</v>
      </c>
      <c r="H4092">
        <v>10</v>
      </c>
      <c r="I4092">
        <v>20</v>
      </c>
      <c r="J4092" t="str">
        <f t="shared" si="63"/>
        <v>10-16-2020</v>
      </c>
      <c r="K4092">
        <v>227500</v>
      </c>
      <c r="L4092">
        <v>1428</v>
      </c>
      <c r="M4092">
        <v>0</v>
      </c>
      <c r="N4092">
        <v>0</v>
      </c>
      <c r="P4092">
        <v>3.9740000000000002</v>
      </c>
      <c r="Q4092">
        <v>1</v>
      </c>
      <c r="R4092">
        <v>1</v>
      </c>
      <c r="S4092">
        <v>9691</v>
      </c>
      <c r="T4092" t="s">
        <v>86</v>
      </c>
      <c r="U4092">
        <v>0</v>
      </c>
      <c r="V4092">
        <v>1428</v>
      </c>
      <c r="W4092" t="s">
        <v>71</v>
      </c>
      <c r="X4092" t="s">
        <v>63</v>
      </c>
      <c r="Y4092">
        <v>900</v>
      </c>
      <c r="Z4092" t="s">
        <v>64</v>
      </c>
      <c r="AA4092" t="s">
        <v>205</v>
      </c>
      <c r="AB4092" t="s">
        <v>66</v>
      </c>
      <c r="AC4092" t="s">
        <v>67</v>
      </c>
      <c r="AE4092">
        <v>5</v>
      </c>
      <c r="AF4092" t="s">
        <v>68</v>
      </c>
      <c r="AG4092" t="s">
        <v>69</v>
      </c>
      <c r="AI4092" t="s">
        <v>70</v>
      </c>
      <c r="AK4092" t="s">
        <v>71</v>
      </c>
      <c r="AL4092">
        <v>35</v>
      </c>
      <c r="AN4092" t="s">
        <v>72</v>
      </c>
      <c r="AP4092" t="s">
        <v>56</v>
      </c>
      <c r="AR4092">
        <v>0</v>
      </c>
      <c r="AS4092" t="s">
        <v>73</v>
      </c>
      <c r="AT4092" t="s">
        <v>74</v>
      </c>
      <c r="AV4092" t="s">
        <v>74</v>
      </c>
      <c r="AX4092">
        <v>510</v>
      </c>
      <c r="AY4092" t="s">
        <v>489</v>
      </c>
      <c r="AZ4092">
        <v>7571</v>
      </c>
      <c r="BA4092">
        <v>22890</v>
      </c>
      <c r="BC4092">
        <v>121370</v>
      </c>
      <c r="BD4092" t="s">
        <v>59</v>
      </c>
    </row>
    <row r="4093" spans="1:56" x14ac:dyDescent="0.25">
      <c r="A4093">
        <v>0</v>
      </c>
      <c r="B4093">
        <v>10</v>
      </c>
      <c r="C4093">
        <v>23</v>
      </c>
      <c r="D4093">
        <v>280030100000</v>
      </c>
      <c r="E4093" t="s">
        <v>104</v>
      </c>
      <c r="G4093">
        <v>586</v>
      </c>
      <c r="H4093">
        <v>10</v>
      </c>
      <c r="I4093">
        <v>20</v>
      </c>
      <c r="J4093" t="str">
        <f t="shared" si="63"/>
        <v>10-23-2020</v>
      </c>
      <c r="K4093">
        <v>342396</v>
      </c>
      <c r="L4093">
        <v>0</v>
      </c>
      <c r="M4093">
        <v>0</v>
      </c>
      <c r="N4093">
        <v>0</v>
      </c>
      <c r="P4093">
        <v>47.555</v>
      </c>
      <c r="U4093">
        <v>0</v>
      </c>
      <c r="V4093">
        <v>0</v>
      </c>
      <c r="Y4093">
        <v>0</v>
      </c>
      <c r="AE4093">
        <v>0</v>
      </c>
      <c r="AP4093" t="s">
        <v>56</v>
      </c>
      <c r="AR4093">
        <v>0</v>
      </c>
      <c r="AS4093" t="s">
        <v>73</v>
      </c>
      <c r="AT4093" t="s">
        <v>74</v>
      </c>
      <c r="AV4093" t="s">
        <v>74</v>
      </c>
      <c r="AX4093">
        <v>110</v>
      </c>
      <c r="AY4093" t="s">
        <v>58</v>
      </c>
      <c r="AZ4093">
        <v>5586</v>
      </c>
      <c r="BA4093">
        <v>326200</v>
      </c>
      <c r="BC4093">
        <v>0</v>
      </c>
      <c r="BD4093" t="s">
        <v>59</v>
      </c>
    </row>
    <row r="4094" spans="1:56" x14ac:dyDescent="0.25">
      <c r="A4094">
        <v>0</v>
      </c>
      <c r="B4094">
        <v>10</v>
      </c>
      <c r="C4094">
        <v>2</v>
      </c>
      <c r="D4094">
        <v>300430800000</v>
      </c>
      <c r="E4094" t="s">
        <v>1579</v>
      </c>
      <c r="G4094">
        <v>547</v>
      </c>
      <c r="H4094">
        <v>10</v>
      </c>
      <c r="I4094">
        <v>20</v>
      </c>
      <c r="J4094" t="str">
        <f t="shared" si="63"/>
        <v>10-02-2020</v>
      </c>
      <c r="K4094">
        <v>171000</v>
      </c>
      <c r="L4094">
        <v>2080</v>
      </c>
      <c r="M4094">
        <v>110</v>
      </c>
      <c r="N4094">
        <v>150</v>
      </c>
      <c r="P4094">
        <v>0.54300000000000004</v>
      </c>
      <c r="Q4094">
        <v>1</v>
      </c>
      <c r="R4094">
        <v>5</v>
      </c>
      <c r="S4094" t="s">
        <v>1553</v>
      </c>
      <c r="T4094" t="s">
        <v>112</v>
      </c>
      <c r="U4094">
        <v>0</v>
      </c>
      <c r="V4094">
        <v>0</v>
      </c>
      <c r="X4094" t="s">
        <v>63</v>
      </c>
      <c r="Y4094">
        <v>484</v>
      </c>
      <c r="Z4094" t="s">
        <v>64</v>
      </c>
      <c r="AA4094" t="s">
        <v>259</v>
      </c>
      <c r="AB4094" t="s">
        <v>66</v>
      </c>
      <c r="AC4094" t="s">
        <v>77</v>
      </c>
      <c r="AE4094">
        <v>6</v>
      </c>
      <c r="AF4094" t="s">
        <v>81</v>
      </c>
      <c r="AK4094" t="s">
        <v>71</v>
      </c>
      <c r="AL4094">
        <v>30</v>
      </c>
      <c r="AN4094" t="s">
        <v>82</v>
      </c>
      <c r="AP4094" t="s">
        <v>56</v>
      </c>
      <c r="AR4094">
        <v>3085</v>
      </c>
      <c r="AS4094" t="s">
        <v>73</v>
      </c>
      <c r="AT4094" t="s">
        <v>74</v>
      </c>
      <c r="AV4094" t="s">
        <v>213</v>
      </c>
      <c r="AX4094">
        <v>510</v>
      </c>
      <c r="AY4094" t="s">
        <v>58</v>
      </c>
      <c r="AZ4094">
        <v>5547</v>
      </c>
      <c r="BA4094">
        <v>19800</v>
      </c>
      <c r="BC4094">
        <v>129940</v>
      </c>
      <c r="BD4094" t="s">
        <v>59</v>
      </c>
    </row>
    <row r="4095" spans="1:56" x14ac:dyDescent="0.25">
      <c r="A4095">
        <v>0</v>
      </c>
      <c r="B4095">
        <v>10</v>
      </c>
      <c r="C4095">
        <v>30</v>
      </c>
      <c r="D4095">
        <v>300561400100</v>
      </c>
      <c r="E4095" t="s">
        <v>1625</v>
      </c>
      <c r="G4095">
        <v>603</v>
      </c>
      <c r="H4095">
        <v>10</v>
      </c>
      <c r="I4095">
        <v>20</v>
      </c>
      <c r="J4095" t="str">
        <f t="shared" si="63"/>
        <v>10-30-2020</v>
      </c>
      <c r="K4095">
        <v>199900</v>
      </c>
      <c r="L4095">
        <v>2715</v>
      </c>
      <c r="M4095">
        <v>0</v>
      </c>
      <c r="N4095">
        <v>0</v>
      </c>
      <c r="P4095">
        <v>2.9489999999999998</v>
      </c>
      <c r="Q4095" t="s">
        <v>279</v>
      </c>
      <c r="R4095" t="s">
        <v>116</v>
      </c>
      <c r="S4095" t="s">
        <v>269</v>
      </c>
      <c r="T4095" t="s">
        <v>280</v>
      </c>
      <c r="U4095">
        <v>0</v>
      </c>
      <c r="V4095">
        <v>1590</v>
      </c>
      <c r="X4095" t="s">
        <v>63</v>
      </c>
      <c r="Y4095">
        <v>676</v>
      </c>
      <c r="Z4095" t="s">
        <v>64</v>
      </c>
      <c r="AA4095" t="s">
        <v>359</v>
      </c>
      <c r="AB4095" t="s">
        <v>80</v>
      </c>
      <c r="AC4095" t="s">
        <v>67</v>
      </c>
      <c r="AE4095">
        <v>11</v>
      </c>
      <c r="AF4095" t="s">
        <v>88</v>
      </c>
      <c r="AK4095" t="s">
        <v>71</v>
      </c>
      <c r="AL4095">
        <v>45</v>
      </c>
      <c r="AN4095" t="s">
        <v>82</v>
      </c>
      <c r="AP4095" t="s">
        <v>56</v>
      </c>
      <c r="AR4095">
        <v>0</v>
      </c>
      <c r="AS4095" t="s">
        <v>73</v>
      </c>
      <c r="AT4095" t="s">
        <v>74</v>
      </c>
      <c r="AV4095" t="s">
        <v>74</v>
      </c>
      <c r="AX4095">
        <v>510</v>
      </c>
      <c r="AY4095" t="s">
        <v>1626</v>
      </c>
      <c r="AZ4095">
        <v>6603</v>
      </c>
      <c r="BA4095">
        <v>20570</v>
      </c>
      <c r="BC4095">
        <v>129570</v>
      </c>
      <c r="BD4095" t="s">
        <v>59</v>
      </c>
    </row>
    <row r="4096" spans="1:56" x14ac:dyDescent="0.25">
      <c r="A4096">
        <v>0</v>
      </c>
      <c r="B4096">
        <v>10</v>
      </c>
      <c r="C4096">
        <v>9</v>
      </c>
      <c r="D4096">
        <v>300610700000</v>
      </c>
      <c r="E4096" t="s">
        <v>1647</v>
      </c>
      <c r="G4096">
        <v>555</v>
      </c>
      <c r="H4096">
        <v>10</v>
      </c>
      <c r="I4096">
        <v>20</v>
      </c>
      <c r="J4096" t="str">
        <f t="shared" si="63"/>
        <v>10-09-2020</v>
      </c>
      <c r="K4096">
        <v>130000</v>
      </c>
      <c r="L4096">
        <v>1630</v>
      </c>
      <c r="M4096">
        <v>0</v>
      </c>
      <c r="N4096">
        <v>0</v>
      </c>
      <c r="P4096">
        <v>1.2</v>
      </c>
      <c r="Q4096">
        <v>1</v>
      </c>
      <c r="R4096">
        <v>1</v>
      </c>
      <c r="S4096">
        <v>9541</v>
      </c>
      <c r="T4096" t="s">
        <v>76</v>
      </c>
      <c r="U4096">
        <v>0</v>
      </c>
      <c r="V4096">
        <v>850</v>
      </c>
      <c r="Y4096">
        <v>726</v>
      </c>
      <c r="Z4096" t="s">
        <v>64</v>
      </c>
      <c r="AA4096" t="s">
        <v>1648</v>
      </c>
      <c r="AB4096" t="s">
        <v>66</v>
      </c>
      <c r="AC4096" t="s">
        <v>67</v>
      </c>
      <c r="AE4096">
        <v>8</v>
      </c>
      <c r="AF4096" t="s">
        <v>88</v>
      </c>
      <c r="AI4096" t="s">
        <v>70</v>
      </c>
      <c r="AK4096" t="s">
        <v>71</v>
      </c>
      <c r="AL4096">
        <v>42</v>
      </c>
      <c r="AN4096" t="s">
        <v>82</v>
      </c>
      <c r="AP4096" t="s">
        <v>56</v>
      </c>
      <c r="AR4096">
        <v>0</v>
      </c>
      <c r="AS4096" t="s">
        <v>73</v>
      </c>
      <c r="AT4096" t="s">
        <v>74</v>
      </c>
      <c r="AV4096" t="s">
        <v>74</v>
      </c>
      <c r="AX4096">
        <v>510</v>
      </c>
      <c r="AY4096" t="s">
        <v>58</v>
      </c>
      <c r="AZ4096">
        <v>3555</v>
      </c>
      <c r="BA4096">
        <v>14630</v>
      </c>
      <c r="BC4096">
        <v>89600</v>
      </c>
      <c r="BD4096" t="s">
        <v>59</v>
      </c>
    </row>
    <row r="4097" spans="1:56" x14ac:dyDescent="0.25">
      <c r="A4097">
        <v>0</v>
      </c>
      <c r="B4097">
        <v>10</v>
      </c>
      <c r="C4097">
        <v>20</v>
      </c>
      <c r="D4097">
        <v>320791600000</v>
      </c>
      <c r="E4097" t="s">
        <v>2211</v>
      </c>
      <c r="G4097">
        <v>579</v>
      </c>
      <c r="H4097">
        <v>10</v>
      </c>
      <c r="I4097">
        <v>20</v>
      </c>
      <c r="J4097" t="str">
        <f t="shared" si="63"/>
        <v>10-20-2020</v>
      </c>
      <c r="K4097">
        <v>268500</v>
      </c>
      <c r="L4097">
        <v>3129</v>
      </c>
      <c r="M4097">
        <v>276</v>
      </c>
      <c r="N4097">
        <v>142</v>
      </c>
      <c r="P4097">
        <v>0</v>
      </c>
      <c r="Q4097">
        <v>2</v>
      </c>
      <c r="R4097">
        <v>1</v>
      </c>
      <c r="S4097">
        <v>9792</v>
      </c>
      <c r="T4097" t="s">
        <v>86</v>
      </c>
      <c r="U4097">
        <v>0</v>
      </c>
      <c r="V4097">
        <v>2301</v>
      </c>
      <c r="W4097" t="s">
        <v>71</v>
      </c>
      <c r="X4097" t="s">
        <v>63</v>
      </c>
      <c r="Y4097">
        <v>754</v>
      </c>
      <c r="Z4097" t="s">
        <v>64</v>
      </c>
      <c r="AA4097" t="s">
        <v>87</v>
      </c>
      <c r="AB4097" t="s">
        <v>66</v>
      </c>
      <c r="AC4097" t="s">
        <v>67</v>
      </c>
      <c r="AE4097">
        <v>9</v>
      </c>
      <c r="AF4097" t="s">
        <v>309</v>
      </c>
      <c r="AI4097" t="s">
        <v>89</v>
      </c>
      <c r="AK4097" t="s">
        <v>71</v>
      </c>
      <c r="AL4097">
        <v>20</v>
      </c>
      <c r="AN4097" t="s">
        <v>189</v>
      </c>
      <c r="AP4097" t="s">
        <v>56</v>
      </c>
      <c r="AR4097">
        <v>3248</v>
      </c>
      <c r="AS4097" t="s">
        <v>73</v>
      </c>
      <c r="AT4097" t="s">
        <v>213</v>
      </c>
      <c r="AV4097" t="s">
        <v>213</v>
      </c>
      <c r="AX4097">
        <v>510</v>
      </c>
      <c r="AY4097" t="s">
        <v>58</v>
      </c>
      <c r="AZ4097">
        <v>3579</v>
      </c>
      <c r="BA4097">
        <v>31510</v>
      </c>
      <c r="BC4097">
        <v>225630</v>
      </c>
      <c r="BD4097" t="s">
        <v>59</v>
      </c>
    </row>
    <row r="4098" spans="1:56" x14ac:dyDescent="0.25">
      <c r="A4098">
        <v>0</v>
      </c>
      <c r="B4098">
        <v>10</v>
      </c>
      <c r="C4098">
        <v>20</v>
      </c>
      <c r="D4098">
        <v>320791610000</v>
      </c>
      <c r="E4098" t="s">
        <v>2212</v>
      </c>
      <c r="G4098">
        <v>579</v>
      </c>
      <c r="H4098">
        <v>10</v>
      </c>
      <c r="I4098">
        <v>20</v>
      </c>
      <c r="J4098" t="str">
        <f t="shared" ref="J4098:J4161" si="64">CONCATENATE(TEXT(H4098,"00"),"-",TEXT(C4098,"00"),"-",TEXT(I4098,"2000"))</f>
        <v>10-20-2020</v>
      </c>
      <c r="K4098">
        <v>268500</v>
      </c>
      <c r="L4098">
        <v>0</v>
      </c>
      <c r="M4098">
        <v>0</v>
      </c>
      <c r="N4098">
        <v>0</v>
      </c>
      <c r="P4098">
        <v>0</v>
      </c>
      <c r="U4098">
        <v>0</v>
      </c>
      <c r="V4098">
        <v>0</v>
      </c>
      <c r="Y4098">
        <v>0</v>
      </c>
      <c r="AE4098">
        <v>0</v>
      </c>
      <c r="AR4098">
        <v>3248</v>
      </c>
      <c r="AX4098">
        <v>500</v>
      </c>
      <c r="AY4098" t="s">
        <v>755</v>
      </c>
      <c r="AZ4098">
        <v>3579</v>
      </c>
      <c r="BA4098">
        <v>0</v>
      </c>
      <c r="BC4098">
        <v>0</v>
      </c>
      <c r="BD4098" t="s">
        <v>59</v>
      </c>
    </row>
    <row r="4099" spans="1:56" x14ac:dyDescent="0.25">
      <c r="A4099">
        <v>0</v>
      </c>
      <c r="B4099">
        <v>10</v>
      </c>
      <c r="C4099">
        <v>9</v>
      </c>
      <c r="D4099">
        <v>320791823300</v>
      </c>
      <c r="E4099" t="s">
        <v>2226</v>
      </c>
      <c r="G4099">
        <v>557</v>
      </c>
      <c r="H4099">
        <v>10</v>
      </c>
      <c r="I4099">
        <v>20</v>
      </c>
      <c r="J4099" t="str">
        <f t="shared" si="64"/>
        <v>10-09-2020</v>
      </c>
      <c r="K4099">
        <v>300000</v>
      </c>
      <c r="L4099">
        <v>2238</v>
      </c>
      <c r="M4099">
        <v>104</v>
      </c>
      <c r="N4099">
        <v>110</v>
      </c>
      <c r="P4099">
        <v>0</v>
      </c>
      <c r="Q4099">
        <v>1</v>
      </c>
      <c r="R4099">
        <v>1</v>
      </c>
      <c r="S4099">
        <v>9931</v>
      </c>
      <c r="T4099" t="s">
        <v>2227</v>
      </c>
      <c r="U4099">
        <v>0</v>
      </c>
      <c r="V4099">
        <v>0</v>
      </c>
      <c r="X4099" t="s">
        <v>63</v>
      </c>
      <c r="Y4099">
        <v>1064</v>
      </c>
      <c r="Z4099" t="s">
        <v>64</v>
      </c>
      <c r="AA4099" t="s">
        <v>152</v>
      </c>
      <c r="AB4099" t="s">
        <v>66</v>
      </c>
      <c r="AC4099" t="s">
        <v>67</v>
      </c>
      <c r="AE4099">
        <v>5</v>
      </c>
      <c r="AF4099" t="s">
        <v>68</v>
      </c>
      <c r="AG4099" t="s">
        <v>69</v>
      </c>
      <c r="AI4099" t="s">
        <v>70</v>
      </c>
      <c r="AK4099" t="s">
        <v>71</v>
      </c>
      <c r="AL4099">
        <v>15</v>
      </c>
      <c r="AN4099" t="s">
        <v>158</v>
      </c>
      <c r="AP4099" t="s">
        <v>56</v>
      </c>
      <c r="AR4099">
        <v>3235</v>
      </c>
      <c r="AS4099" t="s">
        <v>73</v>
      </c>
      <c r="AT4099" t="s">
        <v>213</v>
      </c>
      <c r="AV4099" t="s">
        <v>213</v>
      </c>
      <c r="AX4099">
        <v>510</v>
      </c>
      <c r="AY4099" t="s">
        <v>2228</v>
      </c>
      <c r="AZ4099">
        <v>3557</v>
      </c>
      <c r="BA4099">
        <v>19460</v>
      </c>
      <c r="BC4099">
        <v>201460</v>
      </c>
      <c r="BD4099" t="s">
        <v>59</v>
      </c>
    </row>
    <row r="4100" spans="1:56" x14ac:dyDescent="0.25">
      <c r="A4100">
        <v>0</v>
      </c>
      <c r="B4100">
        <v>10</v>
      </c>
      <c r="C4100">
        <v>9</v>
      </c>
      <c r="D4100">
        <v>320821400000</v>
      </c>
      <c r="E4100" t="s">
        <v>1928</v>
      </c>
      <c r="G4100">
        <v>556</v>
      </c>
      <c r="H4100">
        <v>10</v>
      </c>
      <c r="I4100">
        <v>20</v>
      </c>
      <c r="J4100" t="str">
        <f t="shared" si="64"/>
        <v>10-09-2020</v>
      </c>
      <c r="K4100">
        <v>292700</v>
      </c>
      <c r="L4100">
        <v>0</v>
      </c>
      <c r="M4100">
        <v>0</v>
      </c>
      <c r="N4100">
        <v>0</v>
      </c>
      <c r="P4100">
        <v>0</v>
      </c>
      <c r="U4100">
        <v>0</v>
      </c>
      <c r="V4100">
        <v>0</v>
      </c>
      <c r="Y4100">
        <v>0</v>
      </c>
      <c r="AE4100">
        <v>0</v>
      </c>
      <c r="AR4100">
        <v>3248</v>
      </c>
      <c r="AS4100" t="s">
        <v>73</v>
      </c>
      <c r="AX4100">
        <v>500</v>
      </c>
      <c r="AY4100" t="s">
        <v>1046</v>
      </c>
      <c r="AZ4100">
        <v>3556</v>
      </c>
      <c r="BA4100">
        <v>0</v>
      </c>
      <c r="BC4100">
        <v>0</v>
      </c>
      <c r="BD4100" t="s">
        <v>59</v>
      </c>
    </row>
    <row r="4101" spans="1:56" x14ac:dyDescent="0.25">
      <c r="A4101">
        <v>0</v>
      </c>
      <c r="B4101">
        <v>10</v>
      </c>
      <c r="C4101">
        <v>9</v>
      </c>
      <c r="D4101">
        <v>320821500000</v>
      </c>
      <c r="E4101" t="s">
        <v>2252</v>
      </c>
      <c r="G4101">
        <v>556</v>
      </c>
      <c r="H4101">
        <v>10</v>
      </c>
      <c r="I4101">
        <v>20</v>
      </c>
      <c r="J4101" t="str">
        <f t="shared" si="64"/>
        <v>10-09-2020</v>
      </c>
      <c r="K4101">
        <v>292700</v>
      </c>
      <c r="L4101">
        <v>2496</v>
      </c>
      <c r="M4101">
        <v>200</v>
      </c>
      <c r="N4101">
        <v>190</v>
      </c>
      <c r="P4101">
        <v>0</v>
      </c>
      <c r="Q4101">
        <v>2</v>
      </c>
      <c r="R4101">
        <v>7</v>
      </c>
      <c r="S4101" t="s">
        <v>2253</v>
      </c>
      <c r="T4101" t="s">
        <v>76</v>
      </c>
      <c r="U4101">
        <v>0</v>
      </c>
      <c r="V4101">
        <v>1248</v>
      </c>
      <c r="W4101" t="s">
        <v>71</v>
      </c>
      <c r="X4101" t="s">
        <v>63</v>
      </c>
      <c r="Y4101">
        <v>864</v>
      </c>
      <c r="Z4101" t="s">
        <v>64</v>
      </c>
      <c r="AA4101" t="s">
        <v>96</v>
      </c>
      <c r="AB4101" t="s">
        <v>66</v>
      </c>
      <c r="AC4101" t="s">
        <v>67</v>
      </c>
      <c r="AE4101">
        <v>15</v>
      </c>
      <c r="AF4101" t="s">
        <v>68</v>
      </c>
      <c r="AG4101" t="s">
        <v>324</v>
      </c>
      <c r="AI4101" t="s">
        <v>89</v>
      </c>
      <c r="AK4101" t="s">
        <v>64</v>
      </c>
      <c r="AL4101">
        <v>17</v>
      </c>
      <c r="AN4101" t="s">
        <v>310</v>
      </c>
      <c r="AP4101" t="s">
        <v>56</v>
      </c>
      <c r="AR4101">
        <v>3248</v>
      </c>
      <c r="AS4101" t="s">
        <v>73</v>
      </c>
      <c r="AT4101" t="s">
        <v>213</v>
      </c>
      <c r="AV4101" t="s">
        <v>213</v>
      </c>
      <c r="AX4101">
        <v>510</v>
      </c>
      <c r="AY4101" t="s">
        <v>429</v>
      </c>
      <c r="AZ4101">
        <v>3556</v>
      </c>
      <c r="BA4101">
        <v>41490</v>
      </c>
      <c r="BC4101">
        <v>128370</v>
      </c>
      <c r="BD4101" t="s">
        <v>59</v>
      </c>
    </row>
    <row r="4102" spans="1:56" x14ac:dyDescent="0.25">
      <c r="A4102">
        <v>0</v>
      </c>
      <c r="B4102">
        <v>10</v>
      </c>
      <c r="C4102">
        <v>19</v>
      </c>
      <c r="D4102">
        <v>321724000000</v>
      </c>
      <c r="E4102" t="s">
        <v>2424</v>
      </c>
      <c r="G4102">
        <v>576</v>
      </c>
      <c r="H4102">
        <v>10</v>
      </c>
      <c r="I4102">
        <v>20</v>
      </c>
      <c r="J4102" t="str">
        <f t="shared" si="64"/>
        <v>10-19-2020</v>
      </c>
      <c r="K4102">
        <v>172000</v>
      </c>
      <c r="L4102">
        <v>1020</v>
      </c>
      <c r="M4102">
        <v>55</v>
      </c>
      <c r="N4102">
        <v>136</v>
      </c>
      <c r="P4102">
        <v>0</v>
      </c>
      <c r="Q4102" t="s">
        <v>98</v>
      </c>
      <c r="R4102">
        <v>1</v>
      </c>
      <c r="S4102">
        <v>9341</v>
      </c>
      <c r="T4102" t="s">
        <v>100</v>
      </c>
      <c r="U4102">
        <v>0</v>
      </c>
      <c r="V4102">
        <v>1020</v>
      </c>
      <c r="X4102" t="s">
        <v>63</v>
      </c>
      <c r="Y4102">
        <v>368</v>
      </c>
      <c r="Z4102" t="s">
        <v>92</v>
      </c>
      <c r="AA4102" t="s">
        <v>152</v>
      </c>
      <c r="AB4102" t="s">
        <v>66</v>
      </c>
      <c r="AC4102" t="s">
        <v>67</v>
      </c>
      <c r="AE4102">
        <v>10</v>
      </c>
      <c r="AF4102" t="s">
        <v>81</v>
      </c>
      <c r="AK4102" t="s">
        <v>225</v>
      </c>
      <c r="AL4102">
        <v>40</v>
      </c>
      <c r="AN4102" t="s">
        <v>82</v>
      </c>
      <c r="AP4102" t="s">
        <v>56</v>
      </c>
      <c r="AR4102">
        <v>3254</v>
      </c>
      <c r="AS4102" t="s">
        <v>73</v>
      </c>
      <c r="AT4102" t="s">
        <v>213</v>
      </c>
      <c r="AV4102" t="s">
        <v>213</v>
      </c>
      <c r="AX4102">
        <v>510</v>
      </c>
      <c r="AY4102" t="s">
        <v>2425</v>
      </c>
      <c r="AZ4102">
        <v>2576</v>
      </c>
      <c r="BA4102">
        <v>8030</v>
      </c>
      <c r="BC4102">
        <v>67510</v>
      </c>
      <c r="BD4102" t="s">
        <v>59</v>
      </c>
    </row>
    <row r="4103" spans="1:56" x14ac:dyDescent="0.25">
      <c r="A4103">
        <v>0</v>
      </c>
      <c r="B4103">
        <v>10</v>
      </c>
      <c r="C4103">
        <v>23</v>
      </c>
      <c r="D4103">
        <v>321805000000</v>
      </c>
      <c r="E4103" t="s">
        <v>2445</v>
      </c>
      <c r="G4103">
        <v>585</v>
      </c>
      <c r="H4103">
        <v>10</v>
      </c>
      <c r="I4103">
        <v>20</v>
      </c>
      <c r="J4103" t="str">
        <f t="shared" si="64"/>
        <v>10-23-2020</v>
      </c>
      <c r="K4103">
        <v>348025</v>
      </c>
      <c r="L4103">
        <v>0</v>
      </c>
      <c r="M4103">
        <v>0</v>
      </c>
      <c r="N4103">
        <v>0</v>
      </c>
      <c r="P4103">
        <v>0</v>
      </c>
      <c r="U4103">
        <v>0</v>
      </c>
      <c r="V4103">
        <v>0</v>
      </c>
      <c r="Y4103">
        <v>0</v>
      </c>
      <c r="AE4103">
        <v>0</v>
      </c>
      <c r="AP4103" t="s">
        <v>56</v>
      </c>
      <c r="AR4103">
        <v>3256</v>
      </c>
      <c r="AS4103" t="s">
        <v>73</v>
      </c>
      <c r="AT4103" t="s">
        <v>213</v>
      </c>
      <c r="AV4103" t="s">
        <v>213</v>
      </c>
      <c r="AX4103">
        <v>550</v>
      </c>
      <c r="AY4103" t="s">
        <v>58</v>
      </c>
      <c r="AZ4103">
        <v>1585</v>
      </c>
      <c r="BA4103">
        <v>4910</v>
      </c>
      <c r="BC4103">
        <v>0</v>
      </c>
      <c r="BD4103" t="s">
        <v>59</v>
      </c>
    </row>
    <row r="4104" spans="1:56" x14ac:dyDescent="0.25">
      <c r="A4104">
        <v>0</v>
      </c>
      <c r="B4104">
        <v>10</v>
      </c>
      <c r="C4104">
        <v>9</v>
      </c>
      <c r="D4104">
        <v>323430000000</v>
      </c>
      <c r="E4104" t="s">
        <v>1564</v>
      </c>
      <c r="G4104">
        <v>559</v>
      </c>
      <c r="H4104">
        <v>10</v>
      </c>
      <c r="I4104">
        <v>20</v>
      </c>
      <c r="J4104" t="str">
        <f t="shared" si="64"/>
        <v>10-09-2020</v>
      </c>
      <c r="K4104">
        <v>81000</v>
      </c>
      <c r="L4104">
        <v>0</v>
      </c>
      <c r="M4104">
        <v>0</v>
      </c>
      <c r="N4104">
        <v>0</v>
      </c>
      <c r="P4104">
        <v>0.78700000000000003</v>
      </c>
      <c r="U4104">
        <v>0</v>
      </c>
      <c r="V4104">
        <v>0</v>
      </c>
      <c r="Y4104">
        <v>0</v>
      </c>
      <c r="AE4104">
        <v>0</v>
      </c>
      <c r="AP4104" t="s">
        <v>56</v>
      </c>
      <c r="AR4104">
        <v>3223</v>
      </c>
      <c r="AS4104" t="s">
        <v>73</v>
      </c>
      <c r="AT4104" t="s">
        <v>213</v>
      </c>
      <c r="AV4104" t="s">
        <v>213</v>
      </c>
      <c r="AX4104">
        <v>111</v>
      </c>
      <c r="AY4104" t="s">
        <v>58</v>
      </c>
      <c r="AZ4104">
        <v>2559</v>
      </c>
      <c r="BA4104">
        <v>0</v>
      </c>
      <c r="BC4104">
        <v>0</v>
      </c>
      <c r="BD4104" t="s">
        <v>59</v>
      </c>
    </row>
    <row r="4105" spans="1:56" x14ac:dyDescent="0.25">
      <c r="A4105">
        <v>0</v>
      </c>
      <c r="B4105">
        <v>10</v>
      </c>
      <c r="C4105">
        <v>9</v>
      </c>
      <c r="D4105">
        <v>323450000000</v>
      </c>
      <c r="E4105" t="s">
        <v>2474</v>
      </c>
      <c r="G4105">
        <v>559</v>
      </c>
      <c r="H4105">
        <v>10</v>
      </c>
      <c r="I4105">
        <v>20</v>
      </c>
      <c r="J4105" t="str">
        <f t="shared" si="64"/>
        <v>10-09-2020</v>
      </c>
      <c r="K4105">
        <v>81000</v>
      </c>
      <c r="L4105">
        <v>0</v>
      </c>
      <c r="M4105">
        <v>0</v>
      </c>
      <c r="N4105">
        <v>0</v>
      </c>
      <c r="P4105">
        <v>10.891999999999999</v>
      </c>
      <c r="U4105">
        <v>0</v>
      </c>
      <c r="V4105">
        <v>0</v>
      </c>
      <c r="Y4105">
        <v>0</v>
      </c>
      <c r="AE4105">
        <v>0</v>
      </c>
      <c r="AP4105" t="s">
        <v>56</v>
      </c>
      <c r="AR4105">
        <v>0</v>
      </c>
      <c r="AS4105" t="s">
        <v>73</v>
      </c>
      <c r="AX4105">
        <v>111</v>
      </c>
      <c r="AY4105" t="s">
        <v>2475</v>
      </c>
      <c r="AZ4105">
        <v>2559</v>
      </c>
      <c r="BA4105">
        <v>0</v>
      </c>
      <c r="BC4105">
        <v>0</v>
      </c>
      <c r="BD4105" t="s">
        <v>59</v>
      </c>
    </row>
    <row r="4106" spans="1:56" x14ac:dyDescent="0.25">
      <c r="A4106">
        <v>0</v>
      </c>
      <c r="B4106">
        <v>10</v>
      </c>
      <c r="C4106">
        <v>22</v>
      </c>
      <c r="D4106">
        <v>330100200300</v>
      </c>
      <c r="E4106" t="s">
        <v>801</v>
      </c>
      <c r="G4106">
        <v>583</v>
      </c>
      <c r="H4106">
        <v>10</v>
      </c>
      <c r="I4106">
        <v>20</v>
      </c>
      <c r="J4106" t="str">
        <f t="shared" si="64"/>
        <v>10-22-2020</v>
      </c>
      <c r="K4106">
        <v>3600</v>
      </c>
      <c r="L4106">
        <v>0</v>
      </c>
      <c r="M4106">
        <v>0</v>
      </c>
      <c r="N4106">
        <v>0</v>
      </c>
      <c r="P4106">
        <v>0.25</v>
      </c>
      <c r="U4106">
        <v>0</v>
      </c>
      <c r="V4106">
        <v>0</v>
      </c>
      <c r="Y4106">
        <v>0</v>
      </c>
      <c r="AE4106">
        <v>0</v>
      </c>
      <c r="AP4106" t="s">
        <v>56</v>
      </c>
      <c r="AR4106">
        <v>0</v>
      </c>
      <c r="AS4106" t="s">
        <v>73</v>
      </c>
      <c r="AX4106">
        <v>111</v>
      </c>
      <c r="AY4106" t="s">
        <v>58</v>
      </c>
      <c r="AZ4106">
        <v>1583</v>
      </c>
      <c r="BA4106">
        <v>0</v>
      </c>
      <c r="BC4106">
        <v>0</v>
      </c>
      <c r="BD4106" t="s">
        <v>59</v>
      </c>
    </row>
    <row r="4107" spans="1:56" x14ac:dyDescent="0.25">
      <c r="A4107">
        <v>0</v>
      </c>
      <c r="B4107">
        <v>10</v>
      </c>
      <c r="C4107">
        <v>16</v>
      </c>
      <c r="D4107">
        <v>360480700000</v>
      </c>
      <c r="E4107" t="s">
        <v>2593</v>
      </c>
      <c r="G4107">
        <v>574</v>
      </c>
      <c r="H4107">
        <v>10</v>
      </c>
      <c r="I4107">
        <v>20</v>
      </c>
      <c r="J4107" t="str">
        <f t="shared" si="64"/>
        <v>10-16-2020</v>
      </c>
      <c r="K4107">
        <v>58000</v>
      </c>
      <c r="L4107">
        <v>1116</v>
      </c>
      <c r="M4107">
        <v>50</v>
      </c>
      <c r="N4107">
        <v>150</v>
      </c>
      <c r="P4107">
        <v>0</v>
      </c>
      <c r="Q4107" t="s">
        <v>61</v>
      </c>
      <c r="R4107" t="s">
        <v>116</v>
      </c>
      <c r="S4107" t="s">
        <v>224</v>
      </c>
      <c r="T4107" t="s">
        <v>143</v>
      </c>
      <c r="U4107">
        <v>0</v>
      </c>
      <c r="V4107">
        <v>0</v>
      </c>
      <c r="X4107" t="s">
        <v>63</v>
      </c>
      <c r="Y4107">
        <v>576</v>
      </c>
      <c r="Z4107" t="s">
        <v>64</v>
      </c>
      <c r="AA4107" t="s">
        <v>101</v>
      </c>
      <c r="AB4107" t="s">
        <v>66</v>
      </c>
      <c r="AC4107" t="s">
        <v>67</v>
      </c>
      <c r="AE4107">
        <v>6</v>
      </c>
      <c r="AF4107" t="s">
        <v>81</v>
      </c>
      <c r="AK4107" t="s">
        <v>71</v>
      </c>
      <c r="AL4107">
        <v>50</v>
      </c>
      <c r="AN4107" t="s">
        <v>170</v>
      </c>
      <c r="AP4107" t="s">
        <v>56</v>
      </c>
      <c r="AR4107">
        <v>3600</v>
      </c>
      <c r="AS4107" t="s">
        <v>73</v>
      </c>
      <c r="AT4107" t="s">
        <v>74</v>
      </c>
      <c r="AV4107" t="s">
        <v>74</v>
      </c>
      <c r="AX4107">
        <v>510</v>
      </c>
      <c r="AY4107" t="s">
        <v>58</v>
      </c>
      <c r="AZ4107">
        <v>4574</v>
      </c>
      <c r="BA4107">
        <v>3510</v>
      </c>
      <c r="BC4107">
        <v>32200</v>
      </c>
      <c r="BD4107" t="s">
        <v>59</v>
      </c>
    </row>
    <row r="4108" spans="1:56" x14ac:dyDescent="0.25">
      <c r="A4108">
        <v>0</v>
      </c>
      <c r="B4108">
        <v>10</v>
      </c>
      <c r="C4108">
        <v>23</v>
      </c>
      <c r="D4108">
        <v>370072000100</v>
      </c>
      <c r="E4108" t="s">
        <v>2631</v>
      </c>
      <c r="G4108">
        <v>591</v>
      </c>
      <c r="H4108">
        <v>10</v>
      </c>
      <c r="I4108">
        <v>20</v>
      </c>
      <c r="J4108" t="str">
        <f t="shared" si="64"/>
        <v>10-23-2020</v>
      </c>
      <c r="K4108">
        <v>125000</v>
      </c>
      <c r="L4108">
        <v>1954</v>
      </c>
      <c r="M4108">
        <v>0</v>
      </c>
      <c r="N4108">
        <v>0</v>
      </c>
      <c r="P4108">
        <v>1</v>
      </c>
      <c r="Q4108">
        <v>2</v>
      </c>
      <c r="R4108" t="s">
        <v>116</v>
      </c>
      <c r="S4108" t="s">
        <v>123</v>
      </c>
      <c r="T4108" t="s">
        <v>76</v>
      </c>
      <c r="U4108">
        <v>2</v>
      </c>
      <c r="V4108">
        <v>418</v>
      </c>
      <c r="X4108" t="s">
        <v>63</v>
      </c>
      <c r="Y4108">
        <v>576</v>
      </c>
      <c r="Z4108" t="s">
        <v>92</v>
      </c>
      <c r="AA4108" t="s">
        <v>229</v>
      </c>
      <c r="AB4108" t="s">
        <v>137</v>
      </c>
      <c r="AC4108" t="s">
        <v>67</v>
      </c>
      <c r="AE4108">
        <v>7</v>
      </c>
      <c r="AF4108" t="s">
        <v>88</v>
      </c>
      <c r="AK4108" t="s">
        <v>71</v>
      </c>
      <c r="AL4108">
        <v>40</v>
      </c>
      <c r="AN4108" t="s">
        <v>138</v>
      </c>
      <c r="AP4108" t="s">
        <v>56</v>
      </c>
      <c r="AR4108">
        <v>0</v>
      </c>
      <c r="AS4108" t="s">
        <v>73</v>
      </c>
      <c r="AT4108" t="s">
        <v>74</v>
      </c>
      <c r="AV4108" t="s">
        <v>74</v>
      </c>
      <c r="AX4108">
        <v>510</v>
      </c>
      <c r="AY4108" t="s">
        <v>58</v>
      </c>
      <c r="AZ4108">
        <v>4591</v>
      </c>
      <c r="BA4108">
        <v>8540</v>
      </c>
      <c r="BC4108">
        <v>56400</v>
      </c>
      <c r="BD4108" t="s">
        <v>59</v>
      </c>
    </row>
    <row r="4109" spans="1:56" x14ac:dyDescent="0.25">
      <c r="A4109">
        <v>0</v>
      </c>
      <c r="B4109">
        <v>10</v>
      </c>
      <c r="C4109">
        <v>22</v>
      </c>
      <c r="D4109">
        <v>370121400300</v>
      </c>
      <c r="E4109" t="s">
        <v>2641</v>
      </c>
      <c r="G4109">
        <v>582</v>
      </c>
      <c r="H4109">
        <v>10</v>
      </c>
      <c r="I4109">
        <v>20</v>
      </c>
      <c r="J4109" t="str">
        <f t="shared" si="64"/>
        <v>10-22-2020</v>
      </c>
      <c r="K4109">
        <v>125000</v>
      </c>
      <c r="L4109">
        <v>2114</v>
      </c>
      <c r="M4109">
        <v>0</v>
      </c>
      <c r="N4109">
        <v>0</v>
      </c>
      <c r="P4109">
        <v>3.1669999999999998</v>
      </c>
      <c r="Q4109">
        <v>1</v>
      </c>
      <c r="R4109">
        <v>8</v>
      </c>
      <c r="S4109" t="s">
        <v>1098</v>
      </c>
      <c r="T4109" t="s">
        <v>112</v>
      </c>
      <c r="U4109">
        <v>4</v>
      </c>
      <c r="V4109">
        <v>0</v>
      </c>
      <c r="X4109" t="s">
        <v>63</v>
      </c>
      <c r="Y4109">
        <v>676</v>
      </c>
      <c r="Z4109" t="s">
        <v>64</v>
      </c>
      <c r="AA4109" t="s">
        <v>133</v>
      </c>
      <c r="AB4109" t="s">
        <v>66</v>
      </c>
      <c r="AC4109" t="s">
        <v>67</v>
      </c>
      <c r="AE4109">
        <v>5</v>
      </c>
      <c r="AF4109" t="s">
        <v>88</v>
      </c>
      <c r="AK4109" t="s">
        <v>71</v>
      </c>
      <c r="AL4109">
        <v>16</v>
      </c>
      <c r="AN4109" t="s">
        <v>82</v>
      </c>
      <c r="AP4109" t="s">
        <v>56</v>
      </c>
      <c r="AR4109">
        <v>0</v>
      </c>
      <c r="AS4109" t="s">
        <v>73</v>
      </c>
      <c r="AT4109" t="s">
        <v>74</v>
      </c>
      <c r="AV4109" t="s">
        <v>74</v>
      </c>
      <c r="AX4109">
        <v>510</v>
      </c>
      <c r="AY4109" t="s">
        <v>58</v>
      </c>
      <c r="AZ4109">
        <v>3582</v>
      </c>
      <c r="BA4109">
        <v>15630</v>
      </c>
      <c r="BC4109">
        <v>149030</v>
      </c>
      <c r="BD4109" t="s">
        <v>59</v>
      </c>
    </row>
    <row r="4110" spans="1:56" x14ac:dyDescent="0.25">
      <c r="A4110">
        <v>0</v>
      </c>
      <c r="B4110">
        <v>10</v>
      </c>
      <c r="C4110">
        <v>30</v>
      </c>
      <c r="D4110">
        <v>460332000000</v>
      </c>
      <c r="E4110" t="s">
        <v>2875</v>
      </c>
      <c r="G4110">
        <v>601</v>
      </c>
      <c r="H4110">
        <v>10</v>
      </c>
      <c r="I4110">
        <v>20</v>
      </c>
      <c r="J4110" t="str">
        <f t="shared" si="64"/>
        <v>10-30-2020</v>
      </c>
      <c r="K4110">
        <v>140000</v>
      </c>
      <c r="L4110">
        <v>2326</v>
      </c>
      <c r="M4110">
        <v>0</v>
      </c>
      <c r="N4110">
        <v>0</v>
      </c>
      <c r="P4110">
        <v>1.0409999999999999</v>
      </c>
      <c r="Q4110">
        <v>2</v>
      </c>
      <c r="R4110">
        <v>1</v>
      </c>
      <c r="S4110">
        <v>9712</v>
      </c>
      <c r="T4110" t="s">
        <v>400</v>
      </c>
      <c r="U4110">
        <v>0</v>
      </c>
      <c r="V4110">
        <v>1338</v>
      </c>
      <c r="X4110" t="s">
        <v>63</v>
      </c>
      <c r="Y4110">
        <v>462</v>
      </c>
      <c r="Z4110" t="s">
        <v>64</v>
      </c>
      <c r="AA4110" t="s">
        <v>133</v>
      </c>
      <c r="AB4110" t="s">
        <v>66</v>
      </c>
      <c r="AC4110" t="s">
        <v>67</v>
      </c>
      <c r="AE4110">
        <v>9</v>
      </c>
      <c r="AF4110" t="s">
        <v>68</v>
      </c>
      <c r="AG4110" t="s">
        <v>69</v>
      </c>
      <c r="AK4110" t="s">
        <v>71</v>
      </c>
      <c r="AL4110">
        <v>35</v>
      </c>
      <c r="AN4110" t="s">
        <v>72</v>
      </c>
      <c r="AP4110" t="s">
        <v>56</v>
      </c>
      <c r="AR4110">
        <v>0</v>
      </c>
      <c r="AS4110" t="s">
        <v>73</v>
      </c>
      <c r="AT4110" t="s">
        <v>74</v>
      </c>
      <c r="AV4110" t="s">
        <v>74</v>
      </c>
      <c r="AX4110">
        <v>510</v>
      </c>
      <c r="AY4110" t="s">
        <v>429</v>
      </c>
      <c r="AZ4110">
        <v>3601</v>
      </c>
      <c r="BA4110">
        <v>15400</v>
      </c>
      <c r="BC4110">
        <v>135740</v>
      </c>
      <c r="BD4110" t="s">
        <v>59</v>
      </c>
    </row>
    <row r="4111" spans="1:56" x14ac:dyDescent="0.25">
      <c r="A4111">
        <v>0</v>
      </c>
      <c r="B4111">
        <v>10</v>
      </c>
      <c r="C4111">
        <v>30</v>
      </c>
      <c r="D4111">
        <v>460470400000</v>
      </c>
      <c r="E4111" t="s">
        <v>2834</v>
      </c>
      <c r="G4111">
        <v>600</v>
      </c>
      <c r="H4111">
        <v>10</v>
      </c>
      <c r="I4111">
        <v>20</v>
      </c>
      <c r="J4111" t="str">
        <f t="shared" si="64"/>
        <v>10-30-2020</v>
      </c>
      <c r="K4111">
        <v>100000</v>
      </c>
      <c r="L4111">
        <v>0</v>
      </c>
      <c r="M4111">
        <v>0</v>
      </c>
      <c r="N4111">
        <v>0</v>
      </c>
      <c r="P4111">
        <v>8.2200000000000006</v>
      </c>
      <c r="U4111">
        <v>0</v>
      </c>
      <c r="V4111">
        <v>0</v>
      </c>
      <c r="Y4111">
        <v>0</v>
      </c>
      <c r="AE4111">
        <v>0</v>
      </c>
      <c r="AP4111" t="s">
        <v>56</v>
      </c>
      <c r="AR4111">
        <v>0</v>
      </c>
      <c r="AS4111" t="s">
        <v>73</v>
      </c>
      <c r="AX4111">
        <v>110</v>
      </c>
      <c r="AY4111" t="s">
        <v>480</v>
      </c>
      <c r="AZ4111">
        <v>5600</v>
      </c>
      <c r="BA4111">
        <v>69910</v>
      </c>
      <c r="BC4111">
        <v>0</v>
      </c>
      <c r="BD4111" t="s">
        <v>59</v>
      </c>
    </row>
    <row r="4112" spans="1:56" x14ac:dyDescent="0.25">
      <c r="A4112">
        <v>0</v>
      </c>
      <c r="B4112">
        <v>10</v>
      </c>
      <c r="C4112">
        <v>23</v>
      </c>
      <c r="D4112">
        <v>460491800000</v>
      </c>
      <c r="E4112" t="s">
        <v>2834</v>
      </c>
      <c r="G4112">
        <v>592</v>
      </c>
      <c r="H4112">
        <v>10</v>
      </c>
      <c r="I4112">
        <v>20</v>
      </c>
      <c r="J4112" t="str">
        <f t="shared" si="64"/>
        <v>10-23-2020</v>
      </c>
      <c r="K4112">
        <v>625000</v>
      </c>
      <c r="L4112">
        <v>0</v>
      </c>
      <c r="M4112">
        <v>0</v>
      </c>
      <c r="N4112">
        <v>0</v>
      </c>
      <c r="P4112">
        <v>60.113999999999997</v>
      </c>
      <c r="U4112">
        <v>0</v>
      </c>
      <c r="V4112">
        <v>0</v>
      </c>
      <c r="Y4112">
        <v>0</v>
      </c>
      <c r="AE4112">
        <v>0</v>
      </c>
      <c r="AP4112" t="s">
        <v>56</v>
      </c>
      <c r="AR4112">
        <v>0</v>
      </c>
      <c r="AS4112" t="s">
        <v>73</v>
      </c>
      <c r="AX4112">
        <v>110</v>
      </c>
      <c r="AY4112" t="s">
        <v>58</v>
      </c>
      <c r="AZ4112">
        <v>2592</v>
      </c>
      <c r="BA4112">
        <v>297660</v>
      </c>
      <c r="BC4112">
        <v>0</v>
      </c>
      <c r="BD4112" t="s">
        <v>59</v>
      </c>
    </row>
    <row r="4113" spans="1:56" x14ac:dyDescent="0.25">
      <c r="A4113">
        <v>0</v>
      </c>
      <c r="B4113">
        <v>10</v>
      </c>
      <c r="C4113">
        <v>7</v>
      </c>
      <c r="D4113">
        <v>470551800000</v>
      </c>
      <c r="E4113" t="s">
        <v>2945</v>
      </c>
      <c r="G4113">
        <v>549</v>
      </c>
      <c r="H4113">
        <v>10</v>
      </c>
      <c r="I4113">
        <v>20</v>
      </c>
      <c r="J4113" t="str">
        <f t="shared" si="64"/>
        <v>10-07-2020</v>
      </c>
      <c r="K4113">
        <v>5000</v>
      </c>
      <c r="L4113">
        <v>0</v>
      </c>
      <c r="M4113">
        <v>83</v>
      </c>
      <c r="N4113">
        <v>79</v>
      </c>
      <c r="P4113">
        <v>0</v>
      </c>
      <c r="U4113">
        <v>0</v>
      </c>
      <c r="V4113">
        <v>0</v>
      </c>
      <c r="Y4113">
        <v>0</v>
      </c>
      <c r="AE4113">
        <v>0</v>
      </c>
      <c r="AR4113">
        <v>7471</v>
      </c>
      <c r="AX4113">
        <v>456</v>
      </c>
      <c r="AY4113" t="s">
        <v>2946</v>
      </c>
      <c r="AZ4113">
        <v>1549</v>
      </c>
      <c r="BA4113">
        <v>6630</v>
      </c>
      <c r="BC4113">
        <v>0</v>
      </c>
      <c r="BD4113" t="s">
        <v>59</v>
      </c>
    </row>
    <row r="4114" spans="1:56" x14ac:dyDescent="0.25">
      <c r="A4114">
        <v>0</v>
      </c>
      <c r="B4114">
        <v>10</v>
      </c>
      <c r="C4114">
        <v>7</v>
      </c>
      <c r="D4114">
        <v>470551900000</v>
      </c>
      <c r="E4114" t="s">
        <v>2947</v>
      </c>
      <c r="G4114">
        <v>550</v>
      </c>
      <c r="H4114">
        <v>10</v>
      </c>
      <c r="I4114">
        <v>20</v>
      </c>
      <c r="J4114" t="str">
        <f t="shared" si="64"/>
        <v>10-07-2020</v>
      </c>
      <c r="K4114">
        <v>135000</v>
      </c>
      <c r="L4114">
        <v>1872</v>
      </c>
      <c r="M4114">
        <v>44</v>
      </c>
      <c r="N4114">
        <v>115</v>
      </c>
      <c r="P4114">
        <v>0</v>
      </c>
      <c r="Q4114">
        <v>2</v>
      </c>
      <c r="R4114" t="s">
        <v>116</v>
      </c>
      <c r="S4114" t="s">
        <v>123</v>
      </c>
      <c r="T4114" t="s">
        <v>76</v>
      </c>
      <c r="U4114">
        <v>0</v>
      </c>
      <c r="V4114">
        <v>720</v>
      </c>
      <c r="X4114" t="s">
        <v>63</v>
      </c>
      <c r="Y4114">
        <v>576</v>
      </c>
      <c r="Z4114" t="s">
        <v>92</v>
      </c>
      <c r="AA4114" t="s">
        <v>133</v>
      </c>
      <c r="AB4114" t="s">
        <v>66</v>
      </c>
      <c r="AC4114" t="s">
        <v>385</v>
      </c>
      <c r="AE4114">
        <v>8</v>
      </c>
      <c r="AF4114" t="s">
        <v>88</v>
      </c>
      <c r="AK4114" t="s">
        <v>90</v>
      </c>
      <c r="AL4114">
        <v>40</v>
      </c>
      <c r="AN4114" t="s">
        <v>82</v>
      </c>
      <c r="AP4114" t="s">
        <v>56</v>
      </c>
      <c r="AR4114">
        <v>4793</v>
      </c>
      <c r="AS4114" t="s">
        <v>73</v>
      </c>
      <c r="AT4114" t="s">
        <v>213</v>
      </c>
      <c r="AV4114" t="s">
        <v>213</v>
      </c>
      <c r="AX4114">
        <v>510</v>
      </c>
      <c r="AY4114" t="s">
        <v>2948</v>
      </c>
      <c r="AZ4114">
        <v>4550</v>
      </c>
      <c r="BA4114">
        <v>5370</v>
      </c>
      <c r="BC4114">
        <v>96400</v>
      </c>
      <c r="BD4114" t="s">
        <v>59</v>
      </c>
    </row>
    <row r="4115" spans="1:56" x14ac:dyDescent="0.25">
      <c r="A4115">
        <v>0</v>
      </c>
      <c r="B4115">
        <v>10</v>
      </c>
      <c r="C4115">
        <v>14</v>
      </c>
      <c r="D4115">
        <v>470780900000</v>
      </c>
      <c r="E4115" t="s">
        <v>3059</v>
      </c>
      <c r="G4115">
        <v>566</v>
      </c>
      <c r="H4115">
        <v>10</v>
      </c>
      <c r="I4115">
        <v>20</v>
      </c>
      <c r="J4115" t="str">
        <f t="shared" si="64"/>
        <v>10-14-2020</v>
      </c>
      <c r="K4115">
        <v>70000</v>
      </c>
      <c r="L4115">
        <v>1252</v>
      </c>
      <c r="M4115">
        <v>63</v>
      </c>
      <c r="N4115">
        <v>114</v>
      </c>
      <c r="P4115">
        <v>0</v>
      </c>
      <c r="Q4115" t="s">
        <v>98</v>
      </c>
      <c r="R4115" t="s">
        <v>116</v>
      </c>
      <c r="S4115" t="s">
        <v>135</v>
      </c>
      <c r="T4115" t="s">
        <v>132</v>
      </c>
      <c r="U4115">
        <v>0</v>
      </c>
      <c r="V4115">
        <v>0</v>
      </c>
      <c r="X4115" t="s">
        <v>63</v>
      </c>
      <c r="Y4115">
        <v>566</v>
      </c>
      <c r="Z4115" t="s">
        <v>64</v>
      </c>
      <c r="AA4115" t="s">
        <v>157</v>
      </c>
      <c r="AB4115" t="s">
        <v>137</v>
      </c>
      <c r="AC4115" t="s">
        <v>67</v>
      </c>
      <c r="AE4115">
        <v>6</v>
      </c>
      <c r="AF4115" t="s">
        <v>68</v>
      </c>
      <c r="AG4115" t="s">
        <v>69</v>
      </c>
      <c r="AK4115" t="s">
        <v>225</v>
      </c>
      <c r="AL4115">
        <v>50</v>
      </c>
      <c r="AN4115" t="s">
        <v>170</v>
      </c>
      <c r="AP4115" t="s">
        <v>56</v>
      </c>
      <c r="AR4115">
        <v>4793</v>
      </c>
      <c r="AS4115" t="s">
        <v>73</v>
      </c>
      <c r="AT4115" t="s">
        <v>213</v>
      </c>
      <c r="AV4115" t="s">
        <v>213</v>
      </c>
      <c r="AX4115">
        <v>510</v>
      </c>
      <c r="AY4115" t="s">
        <v>3060</v>
      </c>
      <c r="AZ4115">
        <v>6566</v>
      </c>
      <c r="BA4115">
        <v>7690</v>
      </c>
      <c r="BC4115">
        <v>62970</v>
      </c>
      <c r="BD4115" t="s">
        <v>59</v>
      </c>
    </row>
    <row r="4116" spans="1:56" x14ac:dyDescent="0.25">
      <c r="A4116">
        <v>0</v>
      </c>
      <c r="B4116">
        <v>10</v>
      </c>
      <c r="C4116">
        <v>14</v>
      </c>
      <c r="D4116">
        <v>470941600000</v>
      </c>
      <c r="E4116" t="s">
        <v>3118</v>
      </c>
      <c r="G4116">
        <v>563</v>
      </c>
      <c r="H4116">
        <v>10</v>
      </c>
      <c r="I4116">
        <v>20</v>
      </c>
      <c r="J4116" t="str">
        <f t="shared" si="64"/>
        <v>10-14-2020</v>
      </c>
      <c r="K4116">
        <v>120000</v>
      </c>
      <c r="L4116">
        <v>1108</v>
      </c>
      <c r="M4116">
        <v>55</v>
      </c>
      <c r="N4116">
        <v>147</v>
      </c>
      <c r="P4116">
        <v>0</v>
      </c>
      <c r="Q4116">
        <v>1</v>
      </c>
      <c r="R4116">
        <v>5</v>
      </c>
      <c r="S4116" t="s">
        <v>1258</v>
      </c>
      <c r="T4116" t="s">
        <v>112</v>
      </c>
      <c r="U4116">
        <v>0</v>
      </c>
      <c r="V4116">
        <v>0</v>
      </c>
      <c r="X4116" t="s">
        <v>63</v>
      </c>
      <c r="Y4116">
        <v>704</v>
      </c>
      <c r="Z4116" t="s">
        <v>92</v>
      </c>
      <c r="AA4116" t="s">
        <v>152</v>
      </c>
      <c r="AB4116" t="s">
        <v>66</v>
      </c>
      <c r="AC4116" t="s">
        <v>67</v>
      </c>
      <c r="AE4116">
        <v>6</v>
      </c>
      <c r="AF4116" t="s">
        <v>88</v>
      </c>
      <c r="AK4116" t="s">
        <v>71</v>
      </c>
      <c r="AL4116">
        <v>26</v>
      </c>
      <c r="AN4116" t="s">
        <v>138</v>
      </c>
      <c r="AP4116" t="s">
        <v>56</v>
      </c>
      <c r="AR4116">
        <v>4793</v>
      </c>
      <c r="AS4116" t="s">
        <v>73</v>
      </c>
      <c r="AT4116" t="s">
        <v>213</v>
      </c>
      <c r="AV4116" t="s">
        <v>213</v>
      </c>
      <c r="AX4116">
        <v>510</v>
      </c>
      <c r="AY4116" t="s">
        <v>58</v>
      </c>
      <c r="AZ4116">
        <v>2563</v>
      </c>
      <c r="BA4116">
        <v>7660</v>
      </c>
      <c r="BC4116">
        <v>51710</v>
      </c>
      <c r="BD4116" t="s">
        <v>59</v>
      </c>
    </row>
    <row r="4117" spans="1:56" x14ac:dyDescent="0.25">
      <c r="A4117">
        <v>0</v>
      </c>
      <c r="B4117">
        <v>10</v>
      </c>
      <c r="C4117">
        <v>20</v>
      </c>
      <c r="D4117">
        <v>480041400000</v>
      </c>
      <c r="E4117" t="s">
        <v>84</v>
      </c>
      <c r="G4117">
        <v>578</v>
      </c>
      <c r="H4117">
        <v>10</v>
      </c>
      <c r="I4117">
        <v>20</v>
      </c>
      <c r="J4117" t="str">
        <f t="shared" si="64"/>
        <v>10-20-2020</v>
      </c>
      <c r="K4117">
        <v>180000</v>
      </c>
      <c r="L4117">
        <v>0</v>
      </c>
      <c r="M4117">
        <v>0</v>
      </c>
      <c r="N4117">
        <v>0</v>
      </c>
      <c r="P4117">
        <v>0.25</v>
      </c>
      <c r="U4117">
        <v>0</v>
      </c>
      <c r="V4117">
        <v>0</v>
      </c>
      <c r="Y4117">
        <v>0</v>
      </c>
      <c r="AE4117">
        <v>0</v>
      </c>
      <c r="AP4117" t="s">
        <v>56</v>
      </c>
      <c r="AR4117">
        <v>4804</v>
      </c>
      <c r="AS4117" t="s">
        <v>73</v>
      </c>
      <c r="AX4117">
        <v>500</v>
      </c>
      <c r="AY4117" t="s">
        <v>3265</v>
      </c>
      <c r="AZ4117">
        <v>4578</v>
      </c>
      <c r="BA4117">
        <v>0</v>
      </c>
      <c r="BC4117">
        <v>0</v>
      </c>
      <c r="BD4117" t="s">
        <v>59</v>
      </c>
    </row>
    <row r="4118" spans="1:56" x14ac:dyDescent="0.25">
      <c r="A4118">
        <v>0</v>
      </c>
      <c r="B4118">
        <v>10</v>
      </c>
      <c r="C4118">
        <v>20</v>
      </c>
      <c r="D4118">
        <v>480080700000</v>
      </c>
      <c r="E4118" t="s">
        <v>3278</v>
      </c>
      <c r="G4118">
        <v>578</v>
      </c>
      <c r="H4118">
        <v>10</v>
      </c>
      <c r="I4118">
        <v>20</v>
      </c>
      <c r="J4118" t="str">
        <f t="shared" si="64"/>
        <v>10-20-2020</v>
      </c>
      <c r="K4118">
        <v>180000</v>
      </c>
      <c r="L4118">
        <v>1944</v>
      </c>
      <c r="M4118">
        <v>120</v>
      </c>
      <c r="N4118">
        <v>663</v>
      </c>
      <c r="P4118">
        <v>0</v>
      </c>
      <c r="Q4118">
        <v>2</v>
      </c>
      <c r="R4118">
        <v>1</v>
      </c>
      <c r="S4118">
        <v>9722</v>
      </c>
      <c r="T4118" t="s">
        <v>76</v>
      </c>
      <c r="U4118">
        <v>0</v>
      </c>
      <c r="V4118">
        <v>792</v>
      </c>
      <c r="W4118" t="s">
        <v>71</v>
      </c>
      <c r="X4118" t="s">
        <v>63</v>
      </c>
      <c r="Y4118">
        <v>576</v>
      </c>
      <c r="Z4118" t="s">
        <v>64</v>
      </c>
      <c r="AA4118" t="s">
        <v>208</v>
      </c>
      <c r="AB4118" t="s">
        <v>66</v>
      </c>
      <c r="AC4118" t="s">
        <v>77</v>
      </c>
      <c r="AE4118">
        <v>8</v>
      </c>
      <c r="AF4118" t="s">
        <v>102</v>
      </c>
      <c r="AG4118" t="s">
        <v>69</v>
      </c>
      <c r="AI4118" t="s">
        <v>70</v>
      </c>
      <c r="AK4118" t="s">
        <v>71</v>
      </c>
      <c r="AL4118">
        <v>28</v>
      </c>
      <c r="AN4118" t="s">
        <v>82</v>
      </c>
      <c r="AP4118" t="s">
        <v>56</v>
      </c>
      <c r="AR4118">
        <v>4804</v>
      </c>
      <c r="AS4118" t="s">
        <v>73</v>
      </c>
      <c r="AT4118" t="s">
        <v>74</v>
      </c>
      <c r="AV4118" t="s">
        <v>74</v>
      </c>
      <c r="AX4118">
        <v>510</v>
      </c>
      <c r="AY4118" t="s">
        <v>429</v>
      </c>
      <c r="AZ4118">
        <v>4578</v>
      </c>
      <c r="BA4118">
        <v>16860</v>
      </c>
      <c r="BC4118">
        <v>121570</v>
      </c>
      <c r="BD4118" t="s">
        <v>59</v>
      </c>
    </row>
    <row r="4119" spans="1:56" x14ac:dyDescent="0.25">
      <c r="A4119">
        <v>0</v>
      </c>
      <c r="B4119">
        <v>10</v>
      </c>
      <c r="C4119">
        <v>2</v>
      </c>
      <c r="D4119">
        <v>490360100000</v>
      </c>
      <c r="E4119" t="s">
        <v>3361</v>
      </c>
      <c r="G4119">
        <v>548</v>
      </c>
      <c r="H4119">
        <v>10</v>
      </c>
      <c r="I4119">
        <v>20</v>
      </c>
      <c r="J4119" t="str">
        <f t="shared" si="64"/>
        <v>10-02-2020</v>
      </c>
      <c r="K4119">
        <v>120500</v>
      </c>
      <c r="L4119">
        <v>1292</v>
      </c>
      <c r="M4119">
        <v>66</v>
      </c>
      <c r="N4119">
        <v>140</v>
      </c>
      <c r="P4119">
        <v>0</v>
      </c>
      <c r="Q4119" t="s">
        <v>61</v>
      </c>
      <c r="R4119" t="s">
        <v>116</v>
      </c>
      <c r="S4119" t="s">
        <v>135</v>
      </c>
      <c r="T4119" t="s">
        <v>62</v>
      </c>
      <c r="U4119">
        <v>3</v>
      </c>
      <c r="V4119">
        <v>350</v>
      </c>
      <c r="Y4119">
        <v>0</v>
      </c>
      <c r="AA4119" t="s">
        <v>308</v>
      </c>
      <c r="AB4119" t="s">
        <v>66</v>
      </c>
      <c r="AC4119" t="s">
        <v>67</v>
      </c>
      <c r="AE4119">
        <v>5</v>
      </c>
      <c r="AF4119" t="s">
        <v>81</v>
      </c>
      <c r="AK4119" t="s">
        <v>154</v>
      </c>
      <c r="AL4119">
        <v>45</v>
      </c>
      <c r="AN4119" t="s">
        <v>82</v>
      </c>
      <c r="AP4119" t="s">
        <v>56</v>
      </c>
      <c r="AR4119">
        <v>4919</v>
      </c>
      <c r="AS4119" t="s">
        <v>73</v>
      </c>
      <c r="AT4119" t="s">
        <v>213</v>
      </c>
      <c r="AV4119" t="s">
        <v>74</v>
      </c>
      <c r="AX4119">
        <v>510</v>
      </c>
      <c r="AY4119" t="s">
        <v>58</v>
      </c>
      <c r="AZ4119">
        <v>3548</v>
      </c>
      <c r="BA4119">
        <v>8830</v>
      </c>
      <c r="BC4119">
        <v>45400</v>
      </c>
      <c r="BD4119" t="s">
        <v>59</v>
      </c>
    </row>
    <row r="4120" spans="1:56" x14ac:dyDescent="0.25">
      <c r="A4120">
        <v>0</v>
      </c>
      <c r="B4120">
        <v>10</v>
      </c>
      <c r="C4120">
        <v>27</v>
      </c>
      <c r="D4120">
        <v>490602000000</v>
      </c>
      <c r="E4120" t="s">
        <v>3476</v>
      </c>
      <c r="G4120">
        <v>596</v>
      </c>
      <c r="H4120">
        <v>10</v>
      </c>
      <c r="I4120">
        <v>20</v>
      </c>
      <c r="J4120" t="str">
        <f t="shared" si="64"/>
        <v>10-27-2020</v>
      </c>
      <c r="K4120">
        <v>74000</v>
      </c>
      <c r="L4120">
        <v>1599</v>
      </c>
      <c r="M4120">
        <v>81</v>
      </c>
      <c r="N4120">
        <v>283</v>
      </c>
      <c r="P4120">
        <v>0.52</v>
      </c>
      <c r="Q4120" t="s">
        <v>61</v>
      </c>
      <c r="R4120" t="s">
        <v>116</v>
      </c>
      <c r="S4120" t="s">
        <v>135</v>
      </c>
      <c r="T4120" t="s">
        <v>62</v>
      </c>
      <c r="U4120">
        <v>0</v>
      </c>
      <c r="V4120">
        <v>982</v>
      </c>
      <c r="X4120" t="s">
        <v>63</v>
      </c>
      <c r="Y4120">
        <v>624</v>
      </c>
      <c r="Z4120" t="s">
        <v>92</v>
      </c>
      <c r="AA4120" t="s">
        <v>152</v>
      </c>
      <c r="AB4120" t="s">
        <v>80</v>
      </c>
      <c r="AC4120" t="s">
        <v>67</v>
      </c>
      <c r="AE4120">
        <v>8</v>
      </c>
      <c r="AF4120" t="s">
        <v>81</v>
      </c>
      <c r="AK4120" t="s">
        <v>154</v>
      </c>
      <c r="AL4120">
        <v>45</v>
      </c>
      <c r="AN4120" t="s">
        <v>82</v>
      </c>
      <c r="AP4120" t="s">
        <v>56</v>
      </c>
      <c r="AR4120">
        <v>4918</v>
      </c>
      <c r="AS4120" t="s">
        <v>73</v>
      </c>
      <c r="AT4120" t="s">
        <v>213</v>
      </c>
      <c r="AV4120" t="s">
        <v>74</v>
      </c>
      <c r="AX4120">
        <v>510</v>
      </c>
      <c r="AY4120" t="s">
        <v>3477</v>
      </c>
      <c r="AZ4120">
        <v>4596</v>
      </c>
      <c r="BA4120">
        <v>16370</v>
      </c>
      <c r="BC4120">
        <v>63830</v>
      </c>
      <c r="BD4120" t="s">
        <v>59</v>
      </c>
    </row>
    <row r="4121" spans="1:56" x14ac:dyDescent="0.25">
      <c r="A4121">
        <v>0</v>
      </c>
      <c r="B4121">
        <v>10</v>
      </c>
      <c r="C4121">
        <v>14</v>
      </c>
      <c r="D4121">
        <v>490828000000</v>
      </c>
      <c r="E4121" t="s">
        <v>3501</v>
      </c>
      <c r="G4121">
        <v>565</v>
      </c>
      <c r="H4121">
        <v>10</v>
      </c>
      <c r="I4121">
        <v>20</v>
      </c>
      <c r="J4121" t="str">
        <f t="shared" si="64"/>
        <v>10-14-2020</v>
      </c>
      <c r="K4121">
        <v>400000</v>
      </c>
      <c r="L4121">
        <v>0</v>
      </c>
      <c r="M4121">
        <v>114</v>
      </c>
      <c r="N4121">
        <v>139</v>
      </c>
      <c r="P4121">
        <v>0</v>
      </c>
      <c r="U4121">
        <v>0</v>
      </c>
      <c r="V4121">
        <v>0</v>
      </c>
      <c r="Y4121">
        <v>0</v>
      </c>
      <c r="AE4121">
        <v>0</v>
      </c>
      <c r="AR4121">
        <v>4916</v>
      </c>
      <c r="AX4121">
        <v>500</v>
      </c>
      <c r="AY4121" t="s">
        <v>58</v>
      </c>
      <c r="AZ4121">
        <v>2565</v>
      </c>
      <c r="BA4121">
        <v>13110</v>
      </c>
      <c r="BC4121">
        <v>0</v>
      </c>
      <c r="BD4121" t="s">
        <v>59</v>
      </c>
    </row>
    <row r="4122" spans="1:56" x14ac:dyDescent="0.25">
      <c r="A4122">
        <v>0</v>
      </c>
      <c r="B4122">
        <v>10</v>
      </c>
      <c r="C4122">
        <v>14</v>
      </c>
      <c r="D4122">
        <v>490829000000</v>
      </c>
      <c r="E4122" t="s">
        <v>3502</v>
      </c>
      <c r="G4122">
        <v>565</v>
      </c>
      <c r="H4122">
        <v>10</v>
      </c>
      <c r="I4122">
        <v>20</v>
      </c>
      <c r="J4122" t="str">
        <f t="shared" si="64"/>
        <v>10-14-2020</v>
      </c>
      <c r="K4122">
        <v>400000</v>
      </c>
      <c r="L4122">
        <v>2893</v>
      </c>
      <c r="M4122">
        <v>114</v>
      </c>
      <c r="N4122">
        <v>139</v>
      </c>
      <c r="P4122">
        <v>0</v>
      </c>
      <c r="Q4122">
        <v>1</v>
      </c>
      <c r="R4122">
        <v>2</v>
      </c>
      <c r="S4122">
        <v>21</v>
      </c>
      <c r="T4122" t="s">
        <v>86</v>
      </c>
      <c r="U4122">
        <v>7</v>
      </c>
      <c r="V4122">
        <v>2893</v>
      </c>
      <c r="W4122" t="s">
        <v>71</v>
      </c>
      <c r="X4122" t="s">
        <v>63</v>
      </c>
      <c r="Y4122">
        <v>766</v>
      </c>
      <c r="Z4122" t="s">
        <v>64</v>
      </c>
      <c r="AA4122" t="s">
        <v>65</v>
      </c>
      <c r="AB4122" t="s">
        <v>66</v>
      </c>
      <c r="AC4122" t="s">
        <v>77</v>
      </c>
      <c r="AE4122">
        <v>13</v>
      </c>
      <c r="AF4122" t="s">
        <v>161</v>
      </c>
      <c r="AG4122" t="s">
        <v>69</v>
      </c>
      <c r="AI4122" t="s">
        <v>70</v>
      </c>
      <c r="AK4122" t="s">
        <v>71</v>
      </c>
      <c r="AL4122">
        <v>10</v>
      </c>
      <c r="AN4122" t="s">
        <v>1254</v>
      </c>
      <c r="AR4122">
        <v>4916</v>
      </c>
      <c r="AX4122">
        <v>510</v>
      </c>
      <c r="AY4122" t="s">
        <v>3503</v>
      </c>
      <c r="AZ4122">
        <v>2565</v>
      </c>
      <c r="BA4122">
        <v>13110</v>
      </c>
      <c r="BC4122">
        <v>390600</v>
      </c>
      <c r="BD4122" t="s">
        <v>59</v>
      </c>
    </row>
    <row r="4123" spans="1:56" x14ac:dyDescent="0.25">
      <c r="A4123">
        <v>0</v>
      </c>
      <c r="B4123">
        <v>10</v>
      </c>
      <c r="C4123">
        <v>9</v>
      </c>
      <c r="D4123">
        <v>540371500100</v>
      </c>
      <c r="E4123" t="s">
        <v>3723</v>
      </c>
      <c r="G4123">
        <v>554</v>
      </c>
      <c r="H4123">
        <v>10</v>
      </c>
      <c r="I4123">
        <v>20</v>
      </c>
      <c r="J4123" t="str">
        <f t="shared" si="64"/>
        <v>10-09-2020</v>
      </c>
      <c r="K4123">
        <v>245000</v>
      </c>
      <c r="L4123">
        <v>0</v>
      </c>
      <c r="M4123">
        <v>0</v>
      </c>
      <c r="N4123">
        <v>0</v>
      </c>
      <c r="P4123">
        <v>9.6000000000000002E-2</v>
      </c>
      <c r="U4123">
        <v>0</v>
      </c>
      <c r="V4123">
        <v>0</v>
      </c>
      <c r="Y4123">
        <v>0</v>
      </c>
      <c r="AE4123">
        <v>0</v>
      </c>
      <c r="AP4123" t="s">
        <v>56</v>
      </c>
      <c r="AR4123">
        <v>0</v>
      </c>
      <c r="AS4123" t="s">
        <v>73</v>
      </c>
      <c r="AX4123">
        <v>500</v>
      </c>
      <c r="AY4123" t="s">
        <v>58</v>
      </c>
      <c r="AZ4123">
        <v>3554</v>
      </c>
      <c r="BA4123">
        <v>0</v>
      </c>
      <c r="BC4123">
        <v>0</v>
      </c>
      <c r="BD4123" t="s">
        <v>59</v>
      </c>
    </row>
    <row r="4124" spans="1:56" x14ac:dyDescent="0.25">
      <c r="A4124">
        <v>0</v>
      </c>
      <c r="B4124">
        <v>10</v>
      </c>
      <c r="C4124">
        <v>9</v>
      </c>
      <c r="D4124">
        <v>540371600000</v>
      </c>
      <c r="E4124" t="s">
        <v>3724</v>
      </c>
      <c r="G4124">
        <v>554</v>
      </c>
      <c r="H4124">
        <v>10</v>
      </c>
      <c r="I4124">
        <v>20</v>
      </c>
      <c r="J4124" t="str">
        <f t="shared" si="64"/>
        <v>10-09-2020</v>
      </c>
      <c r="K4124">
        <v>245000</v>
      </c>
      <c r="L4124">
        <v>1638</v>
      </c>
      <c r="M4124">
        <v>0</v>
      </c>
      <c r="N4124">
        <v>0</v>
      </c>
      <c r="P4124">
        <v>0.70299999999999996</v>
      </c>
      <c r="R4124">
        <v>1</v>
      </c>
      <c r="S4124">
        <v>9751</v>
      </c>
      <c r="T4124" t="s">
        <v>86</v>
      </c>
      <c r="U4124">
        <v>3</v>
      </c>
      <c r="V4124">
        <v>1566</v>
      </c>
      <c r="W4124" t="s">
        <v>71</v>
      </c>
      <c r="X4124" t="s">
        <v>63</v>
      </c>
      <c r="Y4124">
        <v>682</v>
      </c>
      <c r="Z4124" t="s">
        <v>64</v>
      </c>
      <c r="AA4124" t="s">
        <v>65</v>
      </c>
      <c r="AB4124" t="s">
        <v>66</v>
      </c>
      <c r="AC4124" t="s">
        <v>67</v>
      </c>
      <c r="AE4124">
        <v>8</v>
      </c>
      <c r="AF4124" t="s">
        <v>88</v>
      </c>
      <c r="AI4124" t="s">
        <v>70</v>
      </c>
      <c r="AK4124" t="s">
        <v>71</v>
      </c>
      <c r="AL4124">
        <v>28</v>
      </c>
      <c r="AN4124" t="s">
        <v>72</v>
      </c>
      <c r="AP4124" t="s">
        <v>56</v>
      </c>
      <c r="AR4124">
        <v>0</v>
      </c>
      <c r="AS4124" t="s">
        <v>73</v>
      </c>
      <c r="AT4124" t="s">
        <v>74</v>
      </c>
      <c r="AV4124" t="s">
        <v>74</v>
      </c>
      <c r="AX4124">
        <v>510</v>
      </c>
      <c r="AY4124" t="s">
        <v>58</v>
      </c>
      <c r="AZ4124">
        <v>2554</v>
      </c>
      <c r="BA4124">
        <v>12600</v>
      </c>
      <c r="BC4124">
        <v>137460</v>
      </c>
      <c r="BD4124" t="s">
        <v>59</v>
      </c>
    </row>
    <row r="4125" spans="1:56" x14ac:dyDescent="0.25">
      <c r="A4125">
        <v>0</v>
      </c>
      <c r="B4125">
        <v>10</v>
      </c>
      <c r="C4125">
        <v>30</v>
      </c>
      <c r="D4125">
        <v>560482000000</v>
      </c>
      <c r="E4125" t="s">
        <v>3379</v>
      </c>
      <c r="G4125">
        <v>602</v>
      </c>
      <c r="H4125">
        <v>10</v>
      </c>
      <c r="I4125">
        <v>20</v>
      </c>
      <c r="J4125" t="str">
        <f t="shared" si="64"/>
        <v>10-30-2020</v>
      </c>
      <c r="K4125">
        <v>120000</v>
      </c>
      <c r="L4125">
        <v>1928</v>
      </c>
      <c r="M4125">
        <v>66</v>
      </c>
      <c r="N4125">
        <v>132</v>
      </c>
      <c r="P4125">
        <v>0</v>
      </c>
      <c r="Q4125">
        <v>2</v>
      </c>
      <c r="R4125" t="s">
        <v>116</v>
      </c>
      <c r="S4125" t="s">
        <v>231</v>
      </c>
      <c r="T4125" t="s">
        <v>112</v>
      </c>
      <c r="U4125">
        <v>0</v>
      </c>
      <c r="V4125">
        <v>0</v>
      </c>
      <c r="X4125" t="s">
        <v>63</v>
      </c>
      <c r="Y4125">
        <v>912</v>
      </c>
      <c r="Z4125" t="s">
        <v>64</v>
      </c>
      <c r="AA4125" t="s">
        <v>259</v>
      </c>
      <c r="AB4125" t="s">
        <v>137</v>
      </c>
      <c r="AC4125" t="s">
        <v>67</v>
      </c>
      <c r="AE4125">
        <v>9</v>
      </c>
      <c r="AF4125" t="s">
        <v>88</v>
      </c>
      <c r="AK4125" t="s">
        <v>71</v>
      </c>
      <c r="AL4125">
        <v>45</v>
      </c>
      <c r="AN4125" t="s">
        <v>138</v>
      </c>
      <c r="AP4125" t="s">
        <v>56</v>
      </c>
      <c r="AR4125">
        <v>5616</v>
      </c>
      <c r="AS4125" t="s">
        <v>73</v>
      </c>
      <c r="AT4125" t="s">
        <v>213</v>
      </c>
      <c r="AV4125" t="s">
        <v>74</v>
      </c>
      <c r="AX4125">
        <v>510</v>
      </c>
      <c r="AY4125" t="s">
        <v>58</v>
      </c>
      <c r="AZ4125">
        <v>6602</v>
      </c>
      <c r="BA4125">
        <v>8710</v>
      </c>
      <c r="BC4125">
        <v>84940</v>
      </c>
      <c r="BD4125" t="s">
        <v>59</v>
      </c>
    </row>
    <row r="4126" spans="1:56" x14ac:dyDescent="0.25">
      <c r="A4126">
        <v>0</v>
      </c>
      <c r="B4126">
        <v>10</v>
      </c>
      <c r="C4126">
        <v>8</v>
      </c>
      <c r="D4126">
        <v>560550700000</v>
      </c>
      <c r="E4126" t="s">
        <v>3763</v>
      </c>
      <c r="G4126">
        <v>551</v>
      </c>
      <c r="H4126">
        <v>10</v>
      </c>
      <c r="I4126">
        <v>20</v>
      </c>
      <c r="J4126" t="str">
        <f t="shared" si="64"/>
        <v>10-08-2020</v>
      </c>
      <c r="K4126">
        <v>125000</v>
      </c>
      <c r="L4126">
        <v>1144</v>
      </c>
      <c r="M4126">
        <v>66</v>
      </c>
      <c r="N4126">
        <v>132</v>
      </c>
      <c r="P4126">
        <v>0</v>
      </c>
      <c r="Q4126" t="s">
        <v>98</v>
      </c>
      <c r="R4126" t="s">
        <v>116</v>
      </c>
      <c r="S4126" t="s">
        <v>866</v>
      </c>
      <c r="T4126" t="s">
        <v>132</v>
      </c>
      <c r="U4126">
        <v>0</v>
      </c>
      <c r="V4126">
        <v>0</v>
      </c>
      <c r="X4126" t="s">
        <v>63</v>
      </c>
      <c r="Y4126">
        <v>0</v>
      </c>
      <c r="AA4126" t="s">
        <v>147</v>
      </c>
      <c r="AB4126" t="s">
        <v>137</v>
      </c>
      <c r="AC4126" t="s">
        <v>67</v>
      </c>
      <c r="AE4126">
        <v>7</v>
      </c>
      <c r="AF4126" t="s">
        <v>81</v>
      </c>
      <c r="AK4126" t="s">
        <v>71</v>
      </c>
      <c r="AL4126">
        <v>50</v>
      </c>
      <c r="AN4126" t="s">
        <v>82</v>
      </c>
      <c r="AP4126" t="s">
        <v>56</v>
      </c>
      <c r="AR4126">
        <v>5616</v>
      </c>
      <c r="AS4126" t="s">
        <v>73</v>
      </c>
      <c r="AT4126" t="s">
        <v>213</v>
      </c>
      <c r="AV4126" t="s">
        <v>213</v>
      </c>
      <c r="AX4126">
        <v>510</v>
      </c>
      <c r="AY4126" t="s">
        <v>58</v>
      </c>
      <c r="AZ4126">
        <v>2551</v>
      </c>
      <c r="BA4126">
        <v>8710</v>
      </c>
      <c r="BC4126">
        <v>51660</v>
      </c>
      <c r="BD4126" t="s">
        <v>59</v>
      </c>
    </row>
    <row r="4127" spans="1:56" x14ac:dyDescent="0.25">
      <c r="A4127">
        <v>0</v>
      </c>
      <c r="B4127">
        <v>10</v>
      </c>
      <c r="C4127">
        <v>8</v>
      </c>
      <c r="D4127">
        <v>561890000000</v>
      </c>
      <c r="E4127" t="s">
        <v>3846</v>
      </c>
      <c r="G4127">
        <v>553</v>
      </c>
      <c r="H4127">
        <v>10</v>
      </c>
      <c r="I4127">
        <v>20</v>
      </c>
      <c r="J4127" t="str">
        <f t="shared" si="64"/>
        <v>10-08-2020</v>
      </c>
      <c r="K4127">
        <v>45500</v>
      </c>
      <c r="L4127">
        <v>0</v>
      </c>
      <c r="M4127">
        <v>150</v>
      </c>
      <c r="N4127">
        <v>299</v>
      </c>
      <c r="P4127">
        <v>1.03</v>
      </c>
      <c r="U4127">
        <v>0</v>
      </c>
      <c r="V4127">
        <v>0</v>
      </c>
      <c r="Y4127">
        <v>0</v>
      </c>
      <c r="AE4127">
        <v>0</v>
      </c>
      <c r="AP4127" t="s">
        <v>56</v>
      </c>
      <c r="AR4127">
        <v>5611</v>
      </c>
      <c r="AS4127" t="s">
        <v>73</v>
      </c>
      <c r="AX4127">
        <v>500</v>
      </c>
      <c r="AY4127" t="s">
        <v>58</v>
      </c>
      <c r="AZ4127">
        <v>2553</v>
      </c>
      <c r="BA4127">
        <v>45000</v>
      </c>
      <c r="BC4127">
        <v>0</v>
      </c>
      <c r="BD4127" t="s">
        <v>59</v>
      </c>
    </row>
    <row r="4128" spans="1:56" x14ac:dyDescent="0.25">
      <c r="A4128">
        <v>0</v>
      </c>
      <c r="B4128">
        <v>10</v>
      </c>
      <c r="C4128">
        <v>19</v>
      </c>
      <c r="D4128">
        <v>610551700000</v>
      </c>
      <c r="E4128" t="s">
        <v>868</v>
      </c>
      <c r="G4128">
        <v>577</v>
      </c>
      <c r="H4128">
        <v>10</v>
      </c>
      <c r="I4128">
        <v>20</v>
      </c>
      <c r="J4128" t="str">
        <f t="shared" si="64"/>
        <v>10-19-2020</v>
      </c>
      <c r="K4128">
        <v>160000</v>
      </c>
      <c r="L4128">
        <v>0</v>
      </c>
      <c r="M4128">
        <v>63</v>
      </c>
      <c r="N4128">
        <v>120</v>
      </c>
      <c r="P4128">
        <v>0</v>
      </c>
      <c r="U4128">
        <v>0</v>
      </c>
      <c r="V4128">
        <v>0</v>
      </c>
      <c r="Y4128">
        <v>576</v>
      </c>
      <c r="Z4128" t="s">
        <v>92</v>
      </c>
      <c r="AE4128">
        <v>0</v>
      </c>
      <c r="AF4128" t="s">
        <v>81</v>
      </c>
      <c r="AR4128">
        <v>7611</v>
      </c>
      <c r="AX4128">
        <v>447</v>
      </c>
      <c r="AY4128" t="s">
        <v>3950</v>
      </c>
      <c r="AZ4128">
        <v>2577</v>
      </c>
      <c r="BA4128">
        <v>11770</v>
      </c>
      <c r="BC4128">
        <v>134910</v>
      </c>
      <c r="BD4128" t="s">
        <v>59</v>
      </c>
    </row>
    <row r="4129" spans="1:56" x14ac:dyDescent="0.25">
      <c r="A4129">
        <v>0</v>
      </c>
      <c r="B4129">
        <v>10</v>
      </c>
      <c r="C4129">
        <v>19</v>
      </c>
      <c r="D4129">
        <v>610551800000</v>
      </c>
      <c r="E4129" t="s">
        <v>1806</v>
      </c>
      <c r="G4129">
        <v>577</v>
      </c>
      <c r="H4129">
        <v>10</v>
      </c>
      <c r="I4129">
        <v>20</v>
      </c>
      <c r="J4129" t="str">
        <f t="shared" si="64"/>
        <v>10-19-2020</v>
      </c>
      <c r="K4129">
        <v>160000</v>
      </c>
      <c r="L4129">
        <v>0</v>
      </c>
      <c r="M4129">
        <v>19</v>
      </c>
      <c r="N4129">
        <v>255</v>
      </c>
      <c r="P4129">
        <v>0</v>
      </c>
      <c r="U4129">
        <v>0</v>
      </c>
      <c r="V4129">
        <v>0</v>
      </c>
      <c r="Y4129">
        <v>0</v>
      </c>
      <c r="AE4129">
        <v>0</v>
      </c>
      <c r="AR4129">
        <v>7611</v>
      </c>
      <c r="AX4129">
        <v>400</v>
      </c>
      <c r="AY4129" t="s">
        <v>58</v>
      </c>
      <c r="AZ4129">
        <v>2577</v>
      </c>
      <c r="BA4129">
        <v>4660</v>
      </c>
      <c r="BC4129">
        <v>0</v>
      </c>
      <c r="BD4129" t="s">
        <v>59</v>
      </c>
    </row>
    <row r="4130" spans="1:56" x14ac:dyDescent="0.25">
      <c r="A4130">
        <v>0</v>
      </c>
      <c r="B4130">
        <v>10</v>
      </c>
      <c r="C4130">
        <v>23</v>
      </c>
      <c r="D4130">
        <v>610610800000</v>
      </c>
      <c r="E4130" t="s">
        <v>3990</v>
      </c>
      <c r="G4130">
        <v>587</v>
      </c>
      <c r="H4130">
        <v>10</v>
      </c>
      <c r="I4130">
        <v>20</v>
      </c>
      <c r="J4130" t="str">
        <f t="shared" si="64"/>
        <v>10-23-2020</v>
      </c>
      <c r="K4130">
        <v>117500</v>
      </c>
      <c r="L4130">
        <v>1660</v>
      </c>
      <c r="M4130">
        <v>144</v>
      </c>
      <c r="N4130">
        <v>132</v>
      </c>
      <c r="P4130">
        <v>0</v>
      </c>
      <c r="Q4130">
        <v>1</v>
      </c>
      <c r="R4130" t="s">
        <v>116</v>
      </c>
      <c r="S4130" t="s">
        <v>419</v>
      </c>
      <c r="T4130" t="s">
        <v>112</v>
      </c>
      <c r="U4130">
        <v>2</v>
      </c>
      <c r="V4130">
        <v>0</v>
      </c>
      <c r="X4130" t="s">
        <v>63</v>
      </c>
      <c r="Y4130">
        <v>588</v>
      </c>
      <c r="Z4130" t="s">
        <v>64</v>
      </c>
      <c r="AA4130" t="s">
        <v>87</v>
      </c>
      <c r="AB4130" t="s">
        <v>66</v>
      </c>
      <c r="AC4130" t="s">
        <v>67</v>
      </c>
      <c r="AE4130">
        <v>6</v>
      </c>
      <c r="AF4130" t="s">
        <v>81</v>
      </c>
      <c r="AK4130" t="s">
        <v>225</v>
      </c>
      <c r="AL4130">
        <v>42</v>
      </c>
      <c r="AN4130" t="s">
        <v>138</v>
      </c>
      <c r="AP4130" t="s">
        <v>56</v>
      </c>
      <c r="AR4130">
        <v>6121</v>
      </c>
      <c r="AS4130" t="s">
        <v>73</v>
      </c>
      <c r="AT4130" t="s">
        <v>213</v>
      </c>
      <c r="AV4130" t="s">
        <v>213</v>
      </c>
      <c r="AX4130">
        <v>510</v>
      </c>
      <c r="AY4130" t="s">
        <v>473</v>
      </c>
      <c r="AZ4130">
        <v>2587</v>
      </c>
      <c r="BA4130">
        <v>19000</v>
      </c>
      <c r="BC4130">
        <v>46340</v>
      </c>
      <c r="BD4130" t="s">
        <v>59</v>
      </c>
    </row>
    <row r="4131" spans="1:56" x14ac:dyDescent="0.25">
      <c r="A4131">
        <v>0</v>
      </c>
      <c r="B4131">
        <v>10</v>
      </c>
      <c r="C4131">
        <v>23</v>
      </c>
      <c r="D4131">
        <v>610610900000</v>
      </c>
      <c r="E4131" t="s">
        <v>3982</v>
      </c>
      <c r="G4131">
        <v>587</v>
      </c>
      <c r="H4131">
        <v>10</v>
      </c>
      <c r="I4131">
        <v>20</v>
      </c>
      <c r="J4131" t="str">
        <f t="shared" si="64"/>
        <v>10-23-2020</v>
      </c>
      <c r="K4131">
        <v>117500</v>
      </c>
      <c r="L4131">
        <v>0</v>
      </c>
      <c r="M4131">
        <v>74</v>
      </c>
      <c r="N4131">
        <v>132</v>
      </c>
      <c r="P4131">
        <v>0</v>
      </c>
      <c r="U4131">
        <v>0</v>
      </c>
      <c r="V4131">
        <v>0</v>
      </c>
      <c r="Y4131">
        <v>0</v>
      </c>
      <c r="AE4131">
        <v>0</v>
      </c>
      <c r="AP4131" t="s">
        <v>56</v>
      </c>
      <c r="AR4131">
        <v>6121</v>
      </c>
      <c r="AS4131" t="s">
        <v>73</v>
      </c>
      <c r="AX4131">
        <v>500</v>
      </c>
      <c r="AY4131" t="s">
        <v>1183</v>
      </c>
      <c r="AZ4131">
        <v>2587</v>
      </c>
      <c r="BA4131">
        <v>0</v>
      </c>
      <c r="BC4131">
        <v>0</v>
      </c>
      <c r="BD4131" t="s">
        <v>59</v>
      </c>
    </row>
    <row r="4132" spans="1:56" x14ac:dyDescent="0.25">
      <c r="A4132">
        <v>0</v>
      </c>
      <c r="B4132">
        <v>10</v>
      </c>
      <c r="C4132">
        <v>29</v>
      </c>
      <c r="D4132">
        <v>610660200000</v>
      </c>
      <c r="E4132" t="s">
        <v>4015</v>
      </c>
      <c r="G4132">
        <v>599</v>
      </c>
      <c r="H4132">
        <v>10</v>
      </c>
      <c r="I4132">
        <v>20</v>
      </c>
      <c r="J4132" t="str">
        <f t="shared" si="64"/>
        <v>10-29-2020</v>
      </c>
      <c r="K4132">
        <v>84000</v>
      </c>
      <c r="L4132">
        <v>896</v>
      </c>
      <c r="M4132">
        <v>132</v>
      </c>
      <c r="N4132">
        <v>132</v>
      </c>
      <c r="P4132">
        <v>0</v>
      </c>
      <c r="Q4132">
        <v>1</v>
      </c>
      <c r="R4132">
        <v>1</v>
      </c>
      <c r="S4132">
        <v>9481</v>
      </c>
      <c r="T4132" t="s">
        <v>112</v>
      </c>
      <c r="U4132">
        <v>2</v>
      </c>
      <c r="V4132">
        <v>0</v>
      </c>
      <c r="X4132" t="s">
        <v>63</v>
      </c>
      <c r="Y4132">
        <v>512</v>
      </c>
      <c r="Z4132" t="s">
        <v>64</v>
      </c>
      <c r="AA4132" t="s">
        <v>259</v>
      </c>
      <c r="AB4132" t="s">
        <v>66</v>
      </c>
      <c r="AC4132" t="s">
        <v>67</v>
      </c>
      <c r="AE4132">
        <v>4</v>
      </c>
      <c r="AF4132" t="s">
        <v>81</v>
      </c>
      <c r="AK4132" t="s">
        <v>225</v>
      </c>
      <c r="AL4132">
        <v>42</v>
      </c>
      <c r="AN4132" t="s">
        <v>170</v>
      </c>
      <c r="AP4132" t="s">
        <v>56</v>
      </c>
      <c r="AR4132">
        <v>6121</v>
      </c>
      <c r="AS4132" t="s">
        <v>73</v>
      </c>
      <c r="AT4132" t="s">
        <v>213</v>
      </c>
      <c r="AV4132" t="s">
        <v>213</v>
      </c>
      <c r="AX4132">
        <v>510</v>
      </c>
      <c r="AY4132" t="s">
        <v>58</v>
      </c>
      <c r="AZ4132">
        <v>3599</v>
      </c>
      <c r="BA4132">
        <v>14800</v>
      </c>
      <c r="BC4132">
        <v>32460</v>
      </c>
      <c r="BD4132" t="s">
        <v>59</v>
      </c>
    </row>
    <row r="4133" spans="1:56" x14ac:dyDescent="0.25">
      <c r="A4133">
        <v>0</v>
      </c>
      <c r="B4133">
        <v>10</v>
      </c>
      <c r="C4133">
        <v>29</v>
      </c>
      <c r="D4133">
        <v>610660300000</v>
      </c>
      <c r="E4133" t="s">
        <v>885</v>
      </c>
      <c r="G4133">
        <v>599</v>
      </c>
      <c r="H4133">
        <v>10</v>
      </c>
      <c r="I4133">
        <v>20</v>
      </c>
      <c r="J4133" t="str">
        <f t="shared" si="64"/>
        <v>10-29-2020</v>
      </c>
      <c r="K4133">
        <v>84000</v>
      </c>
      <c r="L4133">
        <v>0</v>
      </c>
      <c r="M4133">
        <v>66</v>
      </c>
      <c r="N4133">
        <v>132</v>
      </c>
      <c r="P4133">
        <v>0</v>
      </c>
      <c r="U4133">
        <v>0</v>
      </c>
      <c r="V4133">
        <v>0</v>
      </c>
      <c r="Y4133">
        <v>0</v>
      </c>
      <c r="AE4133">
        <v>0</v>
      </c>
      <c r="AP4133" t="s">
        <v>56</v>
      </c>
      <c r="AR4133">
        <v>6121</v>
      </c>
      <c r="AS4133" t="s">
        <v>73</v>
      </c>
      <c r="AX4133">
        <v>500</v>
      </c>
      <c r="AY4133" t="s">
        <v>1183</v>
      </c>
      <c r="AZ4133">
        <v>3599</v>
      </c>
      <c r="BA4133">
        <v>0</v>
      </c>
      <c r="BC4133">
        <v>0</v>
      </c>
      <c r="BD4133" t="s">
        <v>59</v>
      </c>
    </row>
    <row r="4134" spans="1:56" x14ac:dyDescent="0.25">
      <c r="A4134">
        <v>0</v>
      </c>
      <c r="B4134">
        <v>10</v>
      </c>
      <c r="C4134">
        <v>9</v>
      </c>
      <c r="D4134">
        <v>610691000000</v>
      </c>
      <c r="E4134" t="s">
        <v>4035</v>
      </c>
      <c r="G4134">
        <v>560</v>
      </c>
      <c r="H4134">
        <v>10</v>
      </c>
      <c r="I4134">
        <v>20</v>
      </c>
      <c r="J4134" t="str">
        <f t="shared" si="64"/>
        <v>10-09-2020</v>
      </c>
      <c r="K4134">
        <v>1000</v>
      </c>
      <c r="L4134">
        <v>0</v>
      </c>
      <c r="M4134">
        <v>54</v>
      </c>
      <c r="N4134">
        <v>130</v>
      </c>
      <c r="P4134">
        <v>0</v>
      </c>
      <c r="U4134">
        <v>0</v>
      </c>
      <c r="V4134">
        <v>0</v>
      </c>
      <c r="Y4134">
        <v>0</v>
      </c>
      <c r="AE4134">
        <v>0</v>
      </c>
      <c r="AR4134">
        <v>6121</v>
      </c>
      <c r="AX4134">
        <v>500</v>
      </c>
      <c r="AY4134" t="s">
        <v>58</v>
      </c>
      <c r="AZ4134">
        <v>7560</v>
      </c>
      <c r="BA4134">
        <v>7030</v>
      </c>
      <c r="BC4134">
        <v>0</v>
      </c>
      <c r="BD4134" t="s">
        <v>59</v>
      </c>
    </row>
    <row r="4135" spans="1:56" x14ac:dyDescent="0.25">
      <c r="A4135">
        <v>0</v>
      </c>
      <c r="B4135">
        <v>10</v>
      </c>
      <c r="C4135">
        <v>23</v>
      </c>
      <c r="D4135">
        <v>611021200000</v>
      </c>
      <c r="E4135" t="s">
        <v>1941</v>
      </c>
      <c r="G4135">
        <v>588</v>
      </c>
      <c r="H4135">
        <v>10</v>
      </c>
      <c r="I4135">
        <v>20</v>
      </c>
      <c r="J4135" t="str">
        <f t="shared" si="64"/>
        <v>10-23-2020</v>
      </c>
      <c r="K4135">
        <v>205000</v>
      </c>
      <c r="L4135">
        <v>0</v>
      </c>
      <c r="M4135">
        <v>0</v>
      </c>
      <c r="N4135">
        <v>0</v>
      </c>
      <c r="P4135">
        <v>0.26</v>
      </c>
      <c r="U4135">
        <v>0</v>
      </c>
      <c r="V4135">
        <v>0</v>
      </c>
      <c r="Y4135">
        <v>0</v>
      </c>
      <c r="AE4135">
        <v>0</v>
      </c>
      <c r="AP4135" t="s">
        <v>56</v>
      </c>
      <c r="AR4135">
        <v>6116</v>
      </c>
      <c r="AS4135" t="s">
        <v>73</v>
      </c>
      <c r="AX4135">
        <v>500</v>
      </c>
      <c r="AY4135" t="s">
        <v>1183</v>
      </c>
      <c r="AZ4135">
        <v>7588</v>
      </c>
      <c r="BA4135">
        <v>860</v>
      </c>
      <c r="BC4135">
        <v>0</v>
      </c>
      <c r="BD4135" t="s">
        <v>59</v>
      </c>
    </row>
    <row r="4136" spans="1:56" x14ac:dyDescent="0.25">
      <c r="A4136">
        <v>0</v>
      </c>
      <c r="B4136">
        <v>10</v>
      </c>
      <c r="C4136">
        <v>23</v>
      </c>
      <c r="D4136">
        <v>611060550100</v>
      </c>
      <c r="E4136" t="s">
        <v>4187</v>
      </c>
      <c r="G4136">
        <v>588</v>
      </c>
      <c r="H4136">
        <v>10</v>
      </c>
      <c r="I4136">
        <v>20</v>
      </c>
      <c r="J4136" t="str">
        <f t="shared" si="64"/>
        <v>10-23-2020</v>
      </c>
      <c r="K4136">
        <v>205000</v>
      </c>
      <c r="L4136">
        <v>2517</v>
      </c>
      <c r="M4136">
        <v>0</v>
      </c>
      <c r="N4136">
        <v>0</v>
      </c>
      <c r="P4136">
        <v>1.3</v>
      </c>
      <c r="Q4136">
        <v>1</v>
      </c>
      <c r="R4136">
        <v>1</v>
      </c>
      <c r="S4136">
        <v>9601</v>
      </c>
      <c r="T4136" t="s">
        <v>86</v>
      </c>
      <c r="U4136">
        <v>4</v>
      </c>
      <c r="V4136">
        <v>2517</v>
      </c>
      <c r="W4136" t="s">
        <v>71</v>
      </c>
      <c r="X4136" t="s">
        <v>63</v>
      </c>
      <c r="Y4136">
        <v>462</v>
      </c>
      <c r="Z4136" t="s">
        <v>64</v>
      </c>
      <c r="AA4136" t="s">
        <v>519</v>
      </c>
      <c r="AB4136" t="s">
        <v>66</v>
      </c>
      <c r="AC4136" t="s">
        <v>77</v>
      </c>
      <c r="AE4136">
        <v>9</v>
      </c>
      <c r="AF4136" t="s">
        <v>68</v>
      </c>
      <c r="AG4136" t="s">
        <v>69</v>
      </c>
      <c r="AI4136" t="s">
        <v>89</v>
      </c>
      <c r="AK4136" t="s">
        <v>71</v>
      </c>
      <c r="AL4136">
        <v>35</v>
      </c>
      <c r="AN4136" t="s">
        <v>310</v>
      </c>
      <c r="AP4136" t="s">
        <v>56</v>
      </c>
      <c r="AR4136">
        <v>6116</v>
      </c>
      <c r="AS4136" t="s">
        <v>73</v>
      </c>
      <c r="AT4136" t="s">
        <v>74</v>
      </c>
      <c r="AV4136" t="s">
        <v>74</v>
      </c>
      <c r="AX4136">
        <v>510</v>
      </c>
      <c r="AY4136" t="s">
        <v>58</v>
      </c>
      <c r="AZ4136">
        <v>7588</v>
      </c>
      <c r="BA4136">
        <v>12200</v>
      </c>
      <c r="BC4136">
        <v>168230</v>
      </c>
      <c r="BD4136" t="s">
        <v>59</v>
      </c>
    </row>
    <row r="4137" spans="1:56" x14ac:dyDescent="0.25">
      <c r="A4137">
        <v>0</v>
      </c>
      <c r="B4137">
        <v>10</v>
      </c>
      <c r="C4137">
        <v>23</v>
      </c>
      <c r="D4137">
        <v>611060550200</v>
      </c>
      <c r="E4137" t="s">
        <v>881</v>
      </c>
      <c r="G4137">
        <v>588</v>
      </c>
      <c r="H4137">
        <v>10</v>
      </c>
      <c r="I4137">
        <v>20</v>
      </c>
      <c r="J4137" t="str">
        <f t="shared" si="64"/>
        <v>10-23-2020</v>
      </c>
      <c r="K4137">
        <v>205000</v>
      </c>
      <c r="L4137">
        <v>0</v>
      </c>
      <c r="M4137">
        <v>0</v>
      </c>
      <c r="N4137">
        <v>0</v>
      </c>
      <c r="P4137">
        <v>0.31</v>
      </c>
      <c r="U4137">
        <v>0</v>
      </c>
      <c r="V4137">
        <v>0</v>
      </c>
      <c r="Y4137">
        <v>0</v>
      </c>
      <c r="AE4137">
        <v>0</v>
      </c>
      <c r="AP4137" t="s">
        <v>56</v>
      </c>
      <c r="AR4137">
        <v>6116</v>
      </c>
      <c r="AS4137" t="s">
        <v>174</v>
      </c>
      <c r="AX4137">
        <v>500</v>
      </c>
      <c r="AY4137" t="s">
        <v>4072</v>
      </c>
      <c r="AZ4137">
        <v>7588</v>
      </c>
      <c r="BA4137">
        <v>0</v>
      </c>
      <c r="BC4137">
        <v>0</v>
      </c>
      <c r="BD4137" t="s">
        <v>59</v>
      </c>
    </row>
    <row r="4138" spans="1:56" x14ac:dyDescent="0.25">
      <c r="A4138">
        <v>0</v>
      </c>
      <c r="B4138">
        <v>10</v>
      </c>
      <c r="C4138">
        <v>14</v>
      </c>
      <c r="D4138">
        <v>611640000000</v>
      </c>
      <c r="E4138" t="s">
        <v>4193</v>
      </c>
      <c r="G4138">
        <v>567</v>
      </c>
      <c r="H4138">
        <v>10</v>
      </c>
      <c r="I4138">
        <v>20</v>
      </c>
      <c r="J4138" t="str">
        <f t="shared" si="64"/>
        <v>10-14-2020</v>
      </c>
      <c r="K4138">
        <v>40140</v>
      </c>
      <c r="L4138">
        <v>0</v>
      </c>
      <c r="M4138">
        <v>98</v>
      </c>
      <c r="N4138">
        <v>52</v>
      </c>
      <c r="P4138">
        <v>0.14699999999999999</v>
      </c>
      <c r="U4138">
        <v>0</v>
      </c>
      <c r="V4138">
        <v>0</v>
      </c>
      <c r="Y4138">
        <v>0</v>
      </c>
      <c r="AE4138">
        <v>0</v>
      </c>
      <c r="AP4138" t="s">
        <v>56</v>
      </c>
      <c r="AR4138">
        <v>6119</v>
      </c>
      <c r="AS4138" t="s">
        <v>73</v>
      </c>
      <c r="AT4138" t="s">
        <v>213</v>
      </c>
      <c r="AV4138" t="s">
        <v>213</v>
      </c>
      <c r="AX4138">
        <v>520</v>
      </c>
      <c r="AY4138" t="s">
        <v>58</v>
      </c>
      <c r="AZ4138">
        <v>1567</v>
      </c>
      <c r="BA4138">
        <v>0</v>
      </c>
      <c r="BC4138">
        <v>0</v>
      </c>
      <c r="BD4138" t="s">
        <v>59</v>
      </c>
    </row>
    <row r="4139" spans="1:56" x14ac:dyDescent="0.25">
      <c r="A4139">
        <v>0</v>
      </c>
      <c r="B4139">
        <v>9</v>
      </c>
      <c r="C4139">
        <v>17</v>
      </c>
      <c r="D4139">
        <v>50531400000</v>
      </c>
      <c r="E4139" t="s">
        <v>255</v>
      </c>
      <c r="G4139">
        <v>511</v>
      </c>
      <c r="H4139">
        <v>9</v>
      </c>
      <c r="I4139">
        <v>20</v>
      </c>
      <c r="J4139" t="str">
        <f t="shared" si="64"/>
        <v>09-17-2020</v>
      </c>
      <c r="K4139">
        <v>88500</v>
      </c>
      <c r="L4139">
        <v>1226</v>
      </c>
      <c r="M4139">
        <v>74</v>
      </c>
      <c r="N4139">
        <v>220</v>
      </c>
      <c r="P4139">
        <v>0</v>
      </c>
      <c r="Q4139" t="s">
        <v>61</v>
      </c>
      <c r="R4139" t="s">
        <v>116</v>
      </c>
      <c r="S4139" t="s">
        <v>117</v>
      </c>
      <c r="T4139" t="s">
        <v>62</v>
      </c>
      <c r="U4139">
        <v>0</v>
      </c>
      <c r="V4139">
        <v>180</v>
      </c>
      <c r="X4139" t="s">
        <v>63</v>
      </c>
      <c r="Y4139">
        <v>440</v>
      </c>
      <c r="Z4139" t="s">
        <v>92</v>
      </c>
      <c r="AA4139" t="s">
        <v>101</v>
      </c>
      <c r="AB4139" t="s">
        <v>137</v>
      </c>
      <c r="AC4139" t="s">
        <v>67</v>
      </c>
      <c r="AE4139">
        <v>9</v>
      </c>
      <c r="AF4139" t="s">
        <v>81</v>
      </c>
      <c r="AK4139" t="s">
        <v>71</v>
      </c>
      <c r="AL4139">
        <v>47</v>
      </c>
      <c r="AN4139" t="s">
        <v>170</v>
      </c>
      <c r="AP4139" t="s">
        <v>56</v>
      </c>
      <c r="AR4139">
        <v>500</v>
      </c>
      <c r="AS4139" t="s">
        <v>73</v>
      </c>
      <c r="AX4139">
        <v>510</v>
      </c>
      <c r="AY4139" t="s">
        <v>58</v>
      </c>
      <c r="AZ4139">
        <v>2511</v>
      </c>
      <c r="BA4139">
        <v>3400</v>
      </c>
      <c r="BC4139">
        <v>28170</v>
      </c>
      <c r="BD4139" t="s">
        <v>59</v>
      </c>
    </row>
    <row r="4140" spans="1:56" x14ac:dyDescent="0.25">
      <c r="A4140">
        <v>0</v>
      </c>
      <c r="B4140">
        <v>9</v>
      </c>
      <c r="C4140">
        <v>17</v>
      </c>
      <c r="D4140">
        <v>50531500000</v>
      </c>
      <c r="E4140" t="s">
        <v>256</v>
      </c>
      <c r="G4140">
        <v>511</v>
      </c>
      <c r="H4140">
        <v>9</v>
      </c>
      <c r="I4140">
        <v>20</v>
      </c>
      <c r="J4140" t="str">
        <f t="shared" si="64"/>
        <v>09-17-2020</v>
      </c>
      <c r="K4140">
        <v>88500</v>
      </c>
      <c r="L4140">
        <v>0</v>
      </c>
      <c r="M4140">
        <v>20</v>
      </c>
      <c r="N4140">
        <v>220</v>
      </c>
      <c r="P4140">
        <v>0</v>
      </c>
      <c r="U4140">
        <v>0</v>
      </c>
      <c r="V4140">
        <v>0</v>
      </c>
      <c r="Y4140">
        <v>0</v>
      </c>
      <c r="AE4140">
        <v>0</v>
      </c>
      <c r="AP4140" t="s">
        <v>56</v>
      </c>
      <c r="AR4140">
        <v>500</v>
      </c>
      <c r="AS4140" t="s">
        <v>73</v>
      </c>
      <c r="AX4140">
        <v>500</v>
      </c>
      <c r="AY4140" t="s">
        <v>58</v>
      </c>
      <c r="AZ4140">
        <v>2511</v>
      </c>
      <c r="BA4140">
        <v>0</v>
      </c>
      <c r="BC4140">
        <v>0</v>
      </c>
      <c r="BD4140" t="s">
        <v>59</v>
      </c>
    </row>
    <row r="4141" spans="1:56" x14ac:dyDescent="0.25">
      <c r="A4141">
        <v>0</v>
      </c>
      <c r="B4141">
        <v>9</v>
      </c>
      <c r="C4141">
        <v>2</v>
      </c>
      <c r="D4141">
        <v>80141800000</v>
      </c>
      <c r="E4141" t="s">
        <v>301</v>
      </c>
      <c r="G4141">
        <v>477</v>
      </c>
      <c r="H4141">
        <v>9</v>
      </c>
      <c r="I4141">
        <v>20</v>
      </c>
      <c r="J4141" t="str">
        <f t="shared" si="64"/>
        <v>09-02-2020</v>
      </c>
      <c r="K4141">
        <v>72000</v>
      </c>
      <c r="L4141">
        <v>1848</v>
      </c>
      <c r="M4141">
        <v>0</v>
      </c>
      <c r="N4141">
        <v>0</v>
      </c>
      <c r="P4141">
        <v>3.3090000000000002</v>
      </c>
      <c r="Q4141">
        <v>1</v>
      </c>
      <c r="R4141">
        <v>1</v>
      </c>
      <c r="S4141">
        <v>9811</v>
      </c>
      <c r="T4141" t="s">
        <v>112</v>
      </c>
      <c r="U4141">
        <v>0</v>
      </c>
      <c r="V4141">
        <v>0</v>
      </c>
      <c r="X4141" t="s">
        <v>63</v>
      </c>
      <c r="Y4141">
        <v>936</v>
      </c>
      <c r="Z4141" t="s">
        <v>92</v>
      </c>
      <c r="AA4141" t="s">
        <v>302</v>
      </c>
      <c r="AB4141" t="s">
        <v>66</v>
      </c>
      <c r="AC4141" t="s">
        <v>67</v>
      </c>
      <c r="AE4141">
        <v>7</v>
      </c>
      <c r="AF4141" t="s">
        <v>88</v>
      </c>
      <c r="AI4141" t="s">
        <v>70</v>
      </c>
      <c r="AK4141" t="s">
        <v>71</v>
      </c>
      <c r="AL4141">
        <v>34</v>
      </c>
      <c r="AN4141" t="s">
        <v>170</v>
      </c>
      <c r="AP4141" t="s">
        <v>56</v>
      </c>
      <c r="AR4141">
        <v>0</v>
      </c>
      <c r="AS4141" t="s">
        <v>73</v>
      </c>
      <c r="AT4141" t="s">
        <v>74</v>
      </c>
      <c r="AV4141" t="s">
        <v>74</v>
      </c>
      <c r="AX4141">
        <v>510</v>
      </c>
      <c r="AY4141" t="s">
        <v>58</v>
      </c>
      <c r="AZ4141">
        <v>2477</v>
      </c>
      <c r="BA4141">
        <v>21690</v>
      </c>
      <c r="BC4141">
        <v>81540</v>
      </c>
      <c r="BD4141" t="s">
        <v>59</v>
      </c>
    </row>
    <row r="4142" spans="1:56" x14ac:dyDescent="0.25">
      <c r="A4142">
        <v>0</v>
      </c>
      <c r="B4142">
        <v>9</v>
      </c>
      <c r="C4142">
        <v>1</v>
      </c>
      <c r="D4142">
        <v>80250900000</v>
      </c>
      <c r="E4142" t="s">
        <v>349</v>
      </c>
      <c r="G4142">
        <v>473</v>
      </c>
      <c r="H4142">
        <v>9</v>
      </c>
      <c r="I4142">
        <v>20</v>
      </c>
      <c r="J4142" t="str">
        <f t="shared" si="64"/>
        <v>09-01-2020</v>
      </c>
      <c r="K4142">
        <v>110000</v>
      </c>
      <c r="L4142">
        <v>1456</v>
      </c>
      <c r="M4142">
        <v>0</v>
      </c>
      <c r="N4142">
        <v>0</v>
      </c>
      <c r="P4142">
        <v>0.6</v>
      </c>
      <c r="Q4142" t="s">
        <v>98</v>
      </c>
      <c r="R4142">
        <v>1</v>
      </c>
      <c r="S4142">
        <v>9751</v>
      </c>
      <c r="T4142" t="s">
        <v>132</v>
      </c>
      <c r="U4142">
        <v>3</v>
      </c>
      <c r="V4142">
        <v>0</v>
      </c>
      <c r="Y4142">
        <v>576</v>
      </c>
      <c r="Z4142" t="s">
        <v>92</v>
      </c>
      <c r="AA4142" t="s">
        <v>164</v>
      </c>
      <c r="AB4142" t="s">
        <v>66</v>
      </c>
      <c r="AC4142" t="s">
        <v>67</v>
      </c>
      <c r="AE4142">
        <v>8</v>
      </c>
      <c r="AF4142" t="s">
        <v>88</v>
      </c>
      <c r="AK4142" t="s">
        <v>71</v>
      </c>
      <c r="AL4142">
        <v>30</v>
      </c>
      <c r="AN4142" t="s">
        <v>82</v>
      </c>
      <c r="AP4142" t="s">
        <v>56</v>
      </c>
      <c r="AR4142">
        <v>0</v>
      </c>
      <c r="AS4142" t="s">
        <v>73</v>
      </c>
      <c r="AT4142" t="s">
        <v>74</v>
      </c>
      <c r="AV4142" t="s">
        <v>74</v>
      </c>
      <c r="AX4142">
        <v>510</v>
      </c>
      <c r="AY4142" t="s">
        <v>58</v>
      </c>
      <c r="AZ4142">
        <v>2473</v>
      </c>
      <c r="BA4142">
        <v>10230</v>
      </c>
      <c r="BC4142">
        <v>117630</v>
      </c>
      <c r="BD4142" t="s">
        <v>59</v>
      </c>
    </row>
    <row r="4143" spans="1:56" x14ac:dyDescent="0.25">
      <c r="A4143">
        <v>0</v>
      </c>
      <c r="B4143">
        <v>9</v>
      </c>
      <c r="C4143">
        <v>25</v>
      </c>
      <c r="D4143">
        <v>90320700100</v>
      </c>
      <c r="E4143" t="s">
        <v>372</v>
      </c>
      <c r="G4143">
        <v>536</v>
      </c>
      <c r="H4143">
        <v>9</v>
      </c>
      <c r="I4143">
        <v>20</v>
      </c>
      <c r="J4143" t="str">
        <f t="shared" si="64"/>
        <v>09-25-2020</v>
      </c>
      <c r="K4143">
        <v>338000</v>
      </c>
      <c r="L4143">
        <v>3981</v>
      </c>
      <c r="M4143">
        <v>0</v>
      </c>
      <c r="N4143">
        <v>0</v>
      </c>
      <c r="P4143">
        <v>1.302</v>
      </c>
      <c r="Q4143">
        <v>2</v>
      </c>
      <c r="R4143">
        <v>9</v>
      </c>
      <c r="S4143" t="s">
        <v>373</v>
      </c>
      <c r="T4143" t="s">
        <v>86</v>
      </c>
      <c r="U4143">
        <v>4</v>
      </c>
      <c r="V4143">
        <v>1000</v>
      </c>
      <c r="X4143" t="s">
        <v>63</v>
      </c>
      <c r="Y4143">
        <v>636</v>
      </c>
      <c r="Z4143" t="s">
        <v>64</v>
      </c>
      <c r="AA4143" t="s">
        <v>374</v>
      </c>
      <c r="AB4143" t="s">
        <v>66</v>
      </c>
      <c r="AC4143" t="s">
        <v>67</v>
      </c>
      <c r="AE4143">
        <v>13</v>
      </c>
      <c r="AF4143" t="s">
        <v>161</v>
      </c>
      <c r="AG4143" t="s">
        <v>324</v>
      </c>
      <c r="AI4143" t="s">
        <v>70</v>
      </c>
      <c r="AK4143" t="s">
        <v>71</v>
      </c>
      <c r="AL4143">
        <v>19</v>
      </c>
      <c r="AN4143" t="s">
        <v>158</v>
      </c>
      <c r="AP4143" t="s">
        <v>56</v>
      </c>
      <c r="AR4143">
        <v>0</v>
      </c>
      <c r="AS4143" t="s">
        <v>73</v>
      </c>
      <c r="AT4143" t="s">
        <v>74</v>
      </c>
      <c r="AV4143" t="s">
        <v>74</v>
      </c>
      <c r="AX4143">
        <v>510</v>
      </c>
      <c r="AY4143" t="s">
        <v>58</v>
      </c>
      <c r="AZ4143">
        <v>3536</v>
      </c>
      <c r="BA4143">
        <v>14430</v>
      </c>
      <c r="BC4143">
        <v>331260</v>
      </c>
      <c r="BD4143" t="s">
        <v>59</v>
      </c>
    </row>
    <row r="4144" spans="1:56" x14ac:dyDescent="0.25">
      <c r="A4144">
        <v>0</v>
      </c>
      <c r="B4144">
        <v>9</v>
      </c>
      <c r="C4144">
        <v>4</v>
      </c>
      <c r="D4144">
        <v>130341300100</v>
      </c>
      <c r="E4144" t="s">
        <v>483</v>
      </c>
      <c r="G4144">
        <v>490</v>
      </c>
      <c r="H4144">
        <v>9</v>
      </c>
      <c r="I4144">
        <v>20</v>
      </c>
      <c r="J4144" t="str">
        <f t="shared" si="64"/>
        <v>09-04-2020</v>
      </c>
      <c r="K4144">
        <v>30000</v>
      </c>
      <c r="L4144">
        <v>1310</v>
      </c>
      <c r="M4144">
        <v>0</v>
      </c>
      <c r="N4144">
        <v>0</v>
      </c>
      <c r="P4144">
        <v>0.8</v>
      </c>
      <c r="Q4144" t="s">
        <v>61</v>
      </c>
      <c r="R4144">
        <v>1</v>
      </c>
      <c r="S4144">
        <v>8801</v>
      </c>
      <c r="T4144" t="s">
        <v>62</v>
      </c>
      <c r="U4144">
        <v>2</v>
      </c>
      <c r="V4144">
        <v>674</v>
      </c>
      <c r="W4144" t="s">
        <v>71</v>
      </c>
      <c r="Y4144">
        <v>0</v>
      </c>
      <c r="AA4144" t="s">
        <v>152</v>
      </c>
      <c r="AB4144" t="s">
        <v>66</v>
      </c>
      <c r="AC4144" t="s">
        <v>67</v>
      </c>
      <c r="AE4144">
        <v>10</v>
      </c>
      <c r="AF4144" t="s">
        <v>81</v>
      </c>
      <c r="AK4144" t="s">
        <v>225</v>
      </c>
      <c r="AL4144">
        <v>50</v>
      </c>
      <c r="AN4144" t="s">
        <v>170</v>
      </c>
      <c r="AP4144" t="s">
        <v>56</v>
      </c>
      <c r="AR4144">
        <v>0</v>
      </c>
      <c r="AS4144" t="s">
        <v>174</v>
      </c>
      <c r="AT4144" t="s">
        <v>74</v>
      </c>
      <c r="AV4144" t="s">
        <v>74</v>
      </c>
      <c r="AX4144">
        <v>510</v>
      </c>
      <c r="AY4144" t="s">
        <v>58</v>
      </c>
      <c r="AZ4144">
        <v>4490</v>
      </c>
      <c r="BA4144">
        <v>7570</v>
      </c>
      <c r="BC4144">
        <v>28660</v>
      </c>
      <c r="BD4144" t="s">
        <v>59</v>
      </c>
    </row>
    <row r="4145" spans="1:56" x14ac:dyDescent="0.25">
      <c r="A4145">
        <v>0</v>
      </c>
      <c r="B4145">
        <v>9</v>
      </c>
      <c r="C4145">
        <v>16</v>
      </c>
      <c r="D4145">
        <v>140291410000</v>
      </c>
      <c r="E4145" t="s">
        <v>608</v>
      </c>
      <c r="G4145">
        <v>508</v>
      </c>
      <c r="H4145">
        <v>9</v>
      </c>
      <c r="I4145">
        <v>20</v>
      </c>
      <c r="J4145" t="str">
        <f t="shared" si="64"/>
        <v>09-16-2020</v>
      </c>
      <c r="K4145">
        <v>315000</v>
      </c>
      <c r="L4145">
        <v>2040</v>
      </c>
      <c r="M4145">
        <v>0</v>
      </c>
      <c r="N4145">
        <v>0</v>
      </c>
      <c r="P4145">
        <v>1</v>
      </c>
      <c r="Q4145">
        <v>1</v>
      </c>
      <c r="R4145">
        <v>7</v>
      </c>
      <c r="S4145" t="s">
        <v>109</v>
      </c>
      <c r="T4145" t="s">
        <v>112</v>
      </c>
      <c r="U4145">
        <v>3</v>
      </c>
      <c r="V4145">
        <v>480</v>
      </c>
      <c r="W4145" t="s">
        <v>71</v>
      </c>
      <c r="X4145" t="s">
        <v>63</v>
      </c>
      <c r="Y4145">
        <v>728</v>
      </c>
      <c r="Z4145" t="s">
        <v>64</v>
      </c>
      <c r="AA4145" t="s">
        <v>164</v>
      </c>
      <c r="AB4145" t="s">
        <v>66</v>
      </c>
      <c r="AC4145" t="s">
        <v>67</v>
      </c>
      <c r="AE4145">
        <v>6</v>
      </c>
      <c r="AF4145" t="s">
        <v>88</v>
      </c>
      <c r="AI4145" t="s">
        <v>70</v>
      </c>
      <c r="AK4145" t="s">
        <v>71</v>
      </c>
      <c r="AL4145">
        <v>26</v>
      </c>
      <c r="AN4145" t="s">
        <v>72</v>
      </c>
      <c r="AP4145" t="s">
        <v>56</v>
      </c>
      <c r="AR4145">
        <v>0</v>
      </c>
      <c r="AS4145" t="s">
        <v>73</v>
      </c>
      <c r="AT4145" t="s">
        <v>74</v>
      </c>
      <c r="AV4145" t="s">
        <v>74</v>
      </c>
      <c r="AX4145">
        <v>510</v>
      </c>
      <c r="AY4145" t="s">
        <v>58</v>
      </c>
      <c r="AZ4145">
        <v>3508</v>
      </c>
      <c r="BA4145">
        <v>10830</v>
      </c>
      <c r="BC4145">
        <v>168630</v>
      </c>
      <c r="BD4145" t="s">
        <v>59</v>
      </c>
    </row>
    <row r="4146" spans="1:56" x14ac:dyDescent="0.25">
      <c r="A4146">
        <v>0</v>
      </c>
      <c r="B4146">
        <v>9</v>
      </c>
      <c r="C4146">
        <v>8</v>
      </c>
      <c r="D4146">
        <v>170520800000</v>
      </c>
      <c r="E4146" t="s">
        <v>667</v>
      </c>
      <c r="G4146">
        <v>493</v>
      </c>
      <c r="H4146">
        <v>9</v>
      </c>
      <c r="I4146">
        <v>20</v>
      </c>
      <c r="J4146" t="str">
        <f t="shared" si="64"/>
        <v>09-08-2020</v>
      </c>
      <c r="K4146">
        <v>19200</v>
      </c>
      <c r="L4146">
        <v>0</v>
      </c>
      <c r="M4146">
        <v>75</v>
      </c>
      <c r="N4146">
        <v>116</v>
      </c>
      <c r="P4146">
        <v>0</v>
      </c>
      <c r="U4146">
        <v>0</v>
      </c>
      <c r="V4146">
        <v>0</v>
      </c>
      <c r="Y4146">
        <v>728</v>
      </c>
      <c r="Z4146" t="s">
        <v>92</v>
      </c>
      <c r="AE4146">
        <v>0</v>
      </c>
      <c r="AP4146" t="s">
        <v>56</v>
      </c>
      <c r="AR4146">
        <v>1704</v>
      </c>
      <c r="AS4146" t="s">
        <v>73</v>
      </c>
      <c r="AT4146" t="s">
        <v>74</v>
      </c>
      <c r="AV4146" t="s">
        <v>74</v>
      </c>
      <c r="AX4146">
        <v>599</v>
      </c>
      <c r="AY4146" t="s">
        <v>58</v>
      </c>
      <c r="AZ4146">
        <v>3493</v>
      </c>
      <c r="BA4146">
        <v>9140</v>
      </c>
      <c r="BC4146">
        <v>6890</v>
      </c>
      <c r="BD4146" t="s">
        <v>59</v>
      </c>
    </row>
    <row r="4147" spans="1:56" x14ac:dyDescent="0.25">
      <c r="A4147">
        <v>0</v>
      </c>
      <c r="B4147">
        <v>9</v>
      </c>
      <c r="C4147">
        <v>4</v>
      </c>
      <c r="D4147">
        <v>180090200110</v>
      </c>
      <c r="E4147" t="s">
        <v>745</v>
      </c>
      <c r="G4147">
        <v>484</v>
      </c>
      <c r="H4147">
        <v>9</v>
      </c>
      <c r="I4147">
        <v>20</v>
      </c>
      <c r="J4147" t="str">
        <f t="shared" si="64"/>
        <v>09-04-2020</v>
      </c>
      <c r="K4147">
        <v>5805</v>
      </c>
      <c r="L4147">
        <v>0</v>
      </c>
      <c r="M4147">
        <v>0</v>
      </c>
      <c r="N4147">
        <v>0</v>
      </c>
      <c r="P4147">
        <v>0.44500000000000001</v>
      </c>
      <c r="U4147">
        <v>0</v>
      </c>
      <c r="V4147">
        <v>0</v>
      </c>
      <c r="Y4147">
        <v>0</v>
      </c>
      <c r="AE4147">
        <v>0</v>
      </c>
      <c r="AP4147" t="s">
        <v>56</v>
      </c>
      <c r="AR4147">
        <v>0</v>
      </c>
      <c r="AS4147" t="s">
        <v>73</v>
      </c>
      <c r="AX4147">
        <v>110</v>
      </c>
      <c r="AY4147" t="s">
        <v>58</v>
      </c>
      <c r="AZ4147">
        <v>1484</v>
      </c>
      <c r="BA4147">
        <v>0</v>
      </c>
      <c r="BC4147">
        <v>0</v>
      </c>
      <c r="BD4147" t="s">
        <v>59</v>
      </c>
    </row>
    <row r="4148" spans="1:56" x14ac:dyDescent="0.25">
      <c r="A4148">
        <v>0</v>
      </c>
      <c r="B4148">
        <v>9</v>
      </c>
      <c r="C4148">
        <v>4</v>
      </c>
      <c r="D4148">
        <v>180090200200</v>
      </c>
      <c r="E4148" t="s">
        <v>745</v>
      </c>
      <c r="G4148">
        <v>484</v>
      </c>
      <c r="H4148">
        <v>9</v>
      </c>
      <c r="I4148">
        <v>20</v>
      </c>
      <c r="J4148" t="str">
        <f t="shared" si="64"/>
        <v>09-04-2020</v>
      </c>
      <c r="K4148">
        <v>5805</v>
      </c>
      <c r="L4148">
        <v>0</v>
      </c>
      <c r="M4148">
        <v>0</v>
      </c>
      <c r="N4148">
        <v>0</v>
      </c>
      <c r="P4148">
        <v>0.23799999999999999</v>
      </c>
      <c r="U4148">
        <v>0</v>
      </c>
      <c r="V4148">
        <v>0</v>
      </c>
      <c r="Y4148">
        <v>0</v>
      </c>
      <c r="AE4148">
        <v>0</v>
      </c>
      <c r="AP4148" t="s">
        <v>56</v>
      </c>
      <c r="AR4148">
        <v>0</v>
      </c>
      <c r="AS4148" t="s">
        <v>73</v>
      </c>
      <c r="AT4148" t="s">
        <v>74</v>
      </c>
      <c r="AV4148" t="s">
        <v>74</v>
      </c>
      <c r="AX4148">
        <v>112</v>
      </c>
      <c r="AY4148" t="s">
        <v>58</v>
      </c>
      <c r="AZ4148">
        <v>1484</v>
      </c>
      <c r="BA4148">
        <v>0</v>
      </c>
      <c r="BC4148">
        <v>0</v>
      </c>
      <c r="BD4148" t="s">
        <v>59</v>
      </c>
    </row>
    <row r="4149" spans="1:56" x14ac:dyDescent="0.25">
      <c r="A4149">
        <v>0</v>
      </c>
      <c r="B4149">
        <v>9</v>
      </c>
      <c r="C4149">
        <v>30</v>
      </c>
      <c r="D4149">
        <v>190262000100</v>
      </c>
      <c r="E4149" t="s">
        <v>800</v>
      </c>
      <c r="G4149">
        <v>544</v>
      </c>
      <c r="H4149">
        <v>9</v>
      </c>
      <c r="I4149">
        <v>20</v>
      </c>
      <c r="J4149" t="str">
        <f t="shared" si="64"/>
        <v>09-30-2020</v>
      </c>
      <c r="K4149">
        <v>110000</v>
      </c>
      <c r="L4149">
        <v>1832</v>
      </c>
      <c r="M4149">
        <v>0</v>
      </c>
      <c r="N4149">
        <v>0</v>
      </c>
      <c r="P4149">
        <v>1.9339999999999999</v>
      </c>
      <c r="Q4149">
        <v>2</v>
      </c>
      <c r="R4149" t="s">
        <v>116</v>
      </c>
      <c r="S4149" t="s">
        <v>123</v>
      </c>
      <c r="T4149" t="s">
        <v>86</v>
      </c>
      <c r="U4149">
        <v>3</v>
      </c>
      <c r="V4149">
        <v>984</v>
      </c>
      <c r="Y4149">
        <v>720</v>
      </c>
      <c r="Z4149" t="s">
        <v>92</v>
      </c>
      <c r="AA4149" t="s">
        <v>87</v>
      </c>
      <c r="AB4149" t="s">
        <v>66</v>
      </c>
      <c r="AC4149" t="s">
        <v>67</v>
      </c>
      <c r="AE4149">
        <v>9</v>
      </c>
      <c r="AF4149" t="s">
        <v>81</v>
      </c>
      <c r="AL4149">
        <v>45</v>
      </c>
      <c r="AN4149" t="s">
        <v>82</v>
      </c>
      <c r="AP4149" t="s">
        <v>56</v>
      </c>
      <c r="AR4149">
        <v>0</v>
      </c>
      <c r="AS4149" t="s">
        <v>73</v>
      </c>
      <c r="AT4149" t="s">
        <v>74</v>
      </c>
      <c r="AV4149" t="s">
        <v>74</v>
      </c>
      <c r="AX4149">
        <v>510</v>
      </c>
      <c r="AY4149" t="s">
        <v>58</v>
      </c>
      <c r="AZ4149">
        <v>4544</v>
      </c>
      <c r="BA4149">
        <v>12570</v>
      </c>
      <c r="BC4149">
        <v>83000</v>
      </c>
      <c r="BD4149" t="s">
        <v>59</v>
      </c>
    </row>
    <row r="4150" spans="1:56" x14ac:dyDescent="0.25">
      <c r="A4150">
        <v>0</v>
      </c>
      <c r="B4150">
        <v>9</v>
      </c>
      <c r="C4150">
        <v>30</v>
      </c>
      <c r="D4150">
        <v>190262000110</v>
      </c>
      <c r="E4150" t="s">
        <v>801</v>
      </c>
      <c r="G4150">
        <v>544</v>
      </c>
      <c r="H4150">
        <v>9</v>
      </c>
      <c r="I4150">
        <v>20</v>
      </c>
      <c r="J4150" t="str">
        <f t="shared" si="64"/>
        <v>09-30-2020</v>
      </c>
      <c r="K4150">
        <v>110000</v>
      </c>
      <c r="L4150">
        <v>0</v>
      </c>
      <c r="M4150">
        <v>0</v>
      </c>
      <c r="N4150">
        <v>0</v>
      </c>
      <c r="P4150">
        <v>1.99</v>
      </c>
      <c r="U4150">
        <v>0</v>
      </c>
      <c r="V4150">
        <v>0</v>
      </c>
      <c r="Y4150">
        <v>0</v>
      </c>
      <c r="AE4150">
        <v>0</v>
      </c>
      <c r="AR4150">
        <v>0</v>
      </c>
      <c r="AX4150">
        <v>599</v>
      </c>
      <c r="AY4150" t="s">
        <v>58</v>
      </c>
      <c r="AZ4150">
        <v>3544</v>
      </c>
      <c r="BA4150">
        <v>13230</v>
      </c>
      <c r="BC4150">
        <v>1970</v>
      </c>
      <c r="BD4150" t="s">
        <v>59</v>
      </c>
    </row>
    <row r="4151" spans="1:56" x14ac:dyDescent="0.25">
      <c r="A4151">
        <v>0</v>
      </c>
      <c r="B4151">
        <v>9</v>
      </c>
      <c r="C4151">
        <v>25</v>
      </c>
      <c r="D4151">
        <v>210450300000</v>
      </c>
      <c r="E4151" t="s">
        <v>232</v>
      </c>
      <c r="G4151">
        <v>533</v>
      </c>
      <c r="H4151">
        <v>9</v>
      </c>
      <c r="I4151">
        <v>20</v>
      </c>
      <c r="J4151" t="str">
        <f t="shared" si="64"/>
        <v>09-25-2020</v>
      </c>
      <c r="K4151">
        <v>20000</v>
      </c>
      <c r="L4151">
        <v>0</v>
      </c>
      <c r="M4151">
        <v>66</v>
      </c>
      <c r="N4151">
        <v>132</v>
      </c>
      <c r="P4151">
        <v>0</v>
      </c>
      <c r="U4151">
        <v>0</v>
      </c>
      <c r="V4151">
        <v>0</v>
      </c>
      <c r="Y4151">
        <v>0</v>
      </c>
      <c r="AE4151">
        <v>0</v>
      </c>
      <c r="AP4151" t="s">
        <v>56</v>
      </c>
      <c r="AR4151">
        <v>2121</v>
      </c>
      <c r="AS4151" t="s">
        <v>73</v>
      </c>
      <c r="AX4151">
        <v>500</v>
      </c>
      <c r="AY4151" t="s">
        <v>58</v>
      </c>
      <c r="AZ4151">
        <v>4533</v>
      </c>
      <c r="BA4151">
        <v>0</v>
      </c>
      <c r="BC4151">
        <v>0</v>
      </c>
      <c r="BD4151" t="s">
        <v>59</v>
      </c>
    </row>
    <row r="4152" spans="1:56" x14ac:dyDescent="0.25">
      <c r="A4152">
        <v>0</v>
      </c>
      <c r="B4152">
        <v>9</v>
      </c>
      <c r="C4152">
        <v>25</v>
      </c>
      <c r="D4152">
        <v>210450400000</v>
      </c>
      <c r="E4152" t="s">
        <v>855</v>
      </c>
      <c r="G4152">
        <v>533</v>
      </c>
      <c r="H4152">
        <v>9</v>
      </c>
      <c r="I4152">
        <v>20</v>
      </c>
      <c r="J4152" t="str">
        <f t="shared" si="64"/>
        <v>09-25-2020</v>
      </c>
      <c r="K4152">
        <v>20000</v>
      </c>
      <c r="L4152">
        <v>0</v>
      </c>
      <c r="M4152">
        <v>132</v>
      </c>
      <c r="N4152">
        <v>132</v>
      </c>
      <c r="P4152">
        <v>0</v>
      </c>
      <c r="U4152">
        <v>0</v>
      </c>
      <c r="V4152">
        <v>0</v>
      </c>
      <c r="Y4152">
        <v>0</v>
      </c>
      <c r="AE4152">
        <v>0</v>
      </c>
      <c r="AP4152" t="s">
        <v>56</v>
      </c>
      <c r="AR4152">
        <v>2121</v>
      </c>
      <c r="AS4152" t="s">
        <v>73</v>
      </c>
      <c r="AT4152" t="s">
        <v>74</v>
      </c>
      <c r="AV4152" t="s">
        <v>74</v>
      </c>
      <c r="AX4152">
        <v>510</v>
      </c>
      <c r="AY4152" t="s">
        <v>58</v>
      </c>
      <c r="AZ4152">
        <v>4533</v>
      </c>
      <c r="BA4152">
        <v>5030</v>
      </c>
      <c r="BC4152">
        <v>29200</v>
      </c>
      <c r="BD4152" t="s">
        <v>59</v>
      </c>
    </row>
    <row r="4153" spans="1:56" x14ac:dyDescent="0.25">
      <c r="A4153">
        <v>0</v>
      </c>
      <c r="B4153">
        <v>9</v>
      </c>
      <c r="C4153">
        <v>11</v>
      </c>
      <c r="D4153">
        <v>220050200000</v>
      </c>
      <c r="E4153" t="s">
        <v>913</v>
      </c>
      <c r="G4153">
        <v>501</v>
      </c>
      <c r="H4153">
        <v>9</v>
      </c>
      <c r="I4153">
        <v>20</v>
      </c>
      <c r="J4153" t="str">
        <f t="shared" si="64"/>
        <v>09-11-2020</v>
      </c>
      <c r="K4153">
        <v>29100</v>
      </c>
      <c r="L4153">
        <v>1568</v>
      </c>
      <c r="M4153">
        <v>0</v>
      </c>
      <c r="N4153">
        <v>0</v>
      </c>
      <c r="P4153">
        <v>1</v>
      </c>
      <c r="Q4153">
        <v>1</v>
      </c>
      <c r="R4153">
        <v>1</v>
      </c>
      <c r="S4153">
        <v>9961</v>
      </c>
      <c r="T4153" t="s">
        <v>112</v>
      </c>
      <c r="U4153">
        <v>3</v>
      </c>
      <c r="V4153">
        <v>0</v>
      </c>
      <c r="Y4153">
        <v>0</v>
      </c>
      <c r="AA4153" t="s">
        <v>79</v>
      </c>
      <c r="AB4153" t="s">
        <v>66</v>
      </c>
      <c r="AC4153" t="s">
        <v>67</v>
      </c>
      <c r="AE4153">
        <v>6</v>
      </c>
      <c r="AF4153" t="s">
        <v>88</v>
      </c>
      <c r="AK4153" t="s">
        <v>71</v>
      </c>
      <c r="AL4153">
        <v>26</v>
      </c>
      <c r="AN4153" t="s">
        <v>92</v>
      </c>
      <c r="AR4153">
        <v>0</v>
      </c>
      <c r="AS4153" t="s">
        <v>73</v>
      </c>
      <c r="AX4153">
        <v>510</v>
      </c>
      <c r="AY4153" t="s">
        <v>58</v>
      </c>
      <c r="AZ4153">
        <v>6501</v>
      </c>
      <c r="BA4153">
        <v>8540</v>
      </c>
      <c r="BC4153">
        <v>56310</v>
      </c>
      <c r="BD4153" t="s">
        <v>59</v>
      </c>
    </row>
    <row r="4154" spans="1:56" x14ac:dyDescent="0.25">
      <c r="A4154">
        <v>0</v>
      </c>
      <c r="B4154">
        <v>9</v>
      </c>
      <c r="C4154">
        <v>11</v>
      </c>
      <c r="D4154">
        <v>220190500500</v>
      </c>
      <c r="E4154" t="s">
        <v>948</v>
      </c>
      <c r="G4154">
        <v>503</v>
      </c>
      <c r="H4154">
        <v>9</v>
      </c>
      <c r="I4154">
        <v>20</v>
      </c>
      <c r="J4154" t="str">
        <f t="shared" si="64"/>
        <v>09-11-2020</v>
      </c>
      <c r="K4154">
        <v>223000</v>
      </c>
      <c r="L4154">
        <v>2620</v>
      </c>
      <c r="M4154">
        <v>0</v>
      </c>
      <c r="N4154">
        <v>0</v>
      </c>
      <c r="P4154">
        <v>1.0880000000000001</v>
      </c>
      <c r="Q4154">
        <v>1</v>
      </c>
      <c r="R4154">
        <v>9</v>
      </c>
      <c r="S4154" t="s">
        <v>683</v>
      </c>
      <c r="T4154" t="s">
        <v>112</v>
      </c>
      <c r="U4154">
        <v>3</v>
      </c>
      <c r="V4154">
        <v>720</v>
      </c>
      <c r="X4154" t="s">
        <v>63</v>
      </c>
      <c r="Y4154">
        <v>728</v>
      </c>
      <c r="Z4154" t="s">
        <v>64</v>
      </c>
      <c r="AA4154" t="s">
        <v>205</v>
      </c>
      <c r="AB4154" t="s">
        <v>66</v>
      </c>
      <c r="AC4154" t="s">
        <v>67</v>
      </c>
      <c r="AE4154">
        <v>8</v>
      </c>
      <c r="AF4154" t="s">
        <v>68</v>
      </c>
      <c r="AG4154" t="s">
        <v>69</v>
      </c>
      <c r="AK4154" t="s">
        <v>71</v>
      </c>
      <c r="AL4154">
        <v>15</v>
      </c>
      <c r="AN4154" t="s">
        <v>72</v>
      </c>
      <c r="AP4154" t="s">
        <v>56</v>
      </c>
      <c r="AR4154">
        <v>0</v>
      </c>
      <c r="AS4154" t="s">
        <v>73</v>
      </c>
      <c r="AT4154" t="s">
        <v>74</v>
      </c>
      <c r="AV4154" t="s">
        <v>74</v>
      </c>
      <c r="AX4154">
        <v>510</v>
      </c>
      <c r="AY4154" t="s">
        <v>429</v>
      </c>
      <c r="AZ4154">
        <v>2503</v>
      </c>
      <c r="BA4154">
        <v>9000</v>
      </c>
      <c r="BC4154">
        <v>147430</v>
      </c>
      <c r="BD4154" t="s">
        <v>59</v>
      </c>
    </row>
    <row r="4155" spans="1:56" x14ac:dyDescent="0.25">
      <c r="A4155">
        <v>0</v>
      </c>
      <c r="B4155">
        <v>9</v>
      </c>
      <c r="C4155">
        <v>4</v>
      </c>
      <c r="D4155">
        <v>220230600100</v>
      </c>
      <c r="E4155" t="s">
        <v>960</v>
      </c>
      <c r="G4155">
        <v>482</v>
      </c>
      <c r="H4155">
        <v>9</v>
      </c>
      <c r="I4155">
        <v>20</v>
      </c>
      <c r="J4155" t="str">
        <f t="shared" si="64"/>
        <v>09-04-2020</v>
      </c>
      <c r="K4155">
        <v>80000</v>
      </c>
      <c r="L4155">
        <v>0</v>
      </c>
      <c r="M4155">
        <v>0</v>
      </c>
      <c r="N4155">
        <v>0</v>
      </c>
      <c r="P4155">
        <v>0.871</v>
      </c>
      <c r="U4155">
        <v>0</v>
      </c>
      <c r="V4155">
        <v>0</v>
      </c>
      <c r="Y4155">
        <v>0</v>
      </c>
      <c r="AE4155">
        <v>0</v>
      </c>
      <c r="AF4155" t="s">
        <v>81</v>
      </c>
      <c r="AP4155" t="s">
        <v>56</v>
      </c>
      <c r="AR4155">
        <v>7221</v>
      </c>
      <c r="AS4155" t="s">
        <v>73</v>
      </c>
      <c r="AX4155">
        <v>499</v>
      </c>
      <c r="AY4155" t="s">
        <v>961</v>
      </c>
      <c r="AZ4155">
        <v>1482</v>
      </c>
      <c r="BA4155">
        <v>11400</v>
      </c>
      <c r="BC4155">
        <v>30830</v>
      </c>
      <c r="BD4155" t="s">
        <v>59</v>
      </c>
    </row>
    <row r="4156" spans="1:56" x14ac:dyDescent="0.25">
      <c r="A4156">
        <v>0</v>
      </c>
      <c r="B4156">
        <v>9</v>
      </c>
      <c r="C4156">
        <v>11</v>
      </c>
      <c r="D4156">
        <v>220300100000</v>
      </c>
      <c r="E4156" t="s">
        <v>976</v>
      </c>
      <c r="G4156">
        <v>499</v>
      </c>
      <c r="H4156">
        <v>9</v>
      </c>
      <c r="I4156">
        <v>20</v>
      </c>
      <c r="J4156" t="str">
        <f t="shared" si="64"/>
        <v>09-11-2020</v>
      </c>
      <c r="K4156">
        <v>80000</v>
      </c>
      <c r="L4156">
        <v>1056</v>
      </c>
      <c r="M4156">
        <v>0</v>
      </c>
      <c r="N4156">
        <v>0</v>
      </c>
      <c r="P4156">
        <v>3</v>
      </c>
      <c r="Q4156" t="s">
        <v>98</v>
      </c>
      <c r="R4156">
        <v>5</v>
      </c>
      <c r="S4156" t="s">
        <v>977</v>
      </c>
      <c r="T4156" t="s">
        <v>132</v>
      </c>
      <c r="U4156">
        <v>0</v>
      </c>
      <c r="V4156">
        <v>0</v>
      </c>
      <c r="Y4156">
        <v>384</v>
      </c>
      <c r="Z4156" t="s">
        <v>92</v>
      </c>
      <c r="AA4156" t="s">
        <v>441</v>
      </c>
      <c r="AB4156" t="s">
        <v>66</v>
      </c>
      <c r="AC4156" t="s">
        <v>67</v>
      </c>
      <c r="AE4156">
        <v>5</v>
      </c>
      <c r="AF4156" t="s">
        <v>81</v>
      </c>
      <c r="AL4156">
        <v>45</v>
      </c>
      <c r="AN4156" t="s">
        <v>92</v>
      </c>
      <c r="AP4156" t="s">
        <v>56</v>
      </c>
      <c r="AR4156">
        <v>0</v>
      </c>
      <c r="AS4156" t="s">
        <v>537</v>
      </c>
      <c r="AT4156" t="s">
        <v>74</v>
      </c>
      <c r="AV4156" t="s">
        <v>74</v>
      </c>
      <c r="AX4156">
        <v>510</v>
      </c>
      <c r="AY4156" t="s">
        <v>58</v>
      </c>
      <c r="AZ4156">
        <v>2499</v>
      </c>
      <c r="BA4156">
        <v>15230</v>
      </c>
      <c r="BC4156">
        <v>38710</v>
      </c>
      <c r="BD4156" t="s">
        <v>59</v>
      </c>
    </row>
    <row r="4157" spans="1:56" x14ac:dyDescent="0.25">
      <c r="A4157">
        <v>0</v>
      </c>
      <c r="B4157">
        <v>9</v>
      </c>
      <c r="C4157">
        <v>30</v>
      </c>
      <c r="D4157">
        <v>240651710000</v>
      </c>
      <c r="E4157" t="s">
        <v>1111</v>
      </c>
      <c r="G4157">
        <v>543</v>
      </c>
      <c r="H4157">
        <v>9</v>
      </c>
      <c r="I4157">
        <v>20</v>
      </c>
      <c r="J4157" t="str">
        <f t="shared" si="64"/>
        <v>09-30-2020</v>
      </c>
      <c r="K4157">
        <v>165000</v>
      </c>
      <c r="L4157">
        <v>1572</v>
      </c>
      <c r="M4157">
        <v>165</v>
      </c>
      <c r="N4157">
        <v>100</v>
      </c>
      <c r="P4157">
        <v>0</v>
      </c>
      <c r="Q4157">
        <v>2</v>
      </c>
      <c r="R4157">
        <v>7</v>
      </c>
      <c r="S4157" t="s">
        <v>1112</v>
      </c>
      <c r="T4157" t="s">
        <v>76</v>
      </c>
      <c r="U4157">
        <v>3</v>
      </c>
      <c r="V4157">
        <v>720</v>
      </c>
      <c r="W4157" t="s">
        <v>71</v>
      </c>
      <c r="X4157" t="s">
        <v>63</v>
      </c>
      <c r="Y4157">
        <v>484</v>
      </c>
      <c r="Z4157" t="s">
        <v>64</v>
      </c>
      <c r="AA4157" t="s">
        <v>702</v>
      </c>
      <c r="AB4157" t="s">
        <v>66</v>
      </c>
      <c r="AC4157" t="s">
        <v>67</v>
      </c>
      <c r="AE4157">
        <v>7</v>
      </c>
      <c r="AF4157" t="s">
        <v>88</v>
      </c>
      <c r="AI4157" t="s">
        <v>89</v>
      </c>
      <c r="AK4157" t="s">
        <v>71</v>
      </c>
      <c r="AL4157">
        <v>26</v>
      </c>
      <c r="AN4157" t="s">
        <v>72</v>
      </c>
      <c r="AP4157" t="s">
        <v>56</v>
      </c>
      <c r="AR4157">
        <v>2405</v>
      </c>
      <c r="AS4157" t="s">
        <v>73</v>
      </c>
      <c r="AT4157" t="s">
        <v>213</v>
      </c>
      <c r="AV4157" t="s">
        <v>213</v>
      </c>
      <c r="AX4157">
        <v>510</v>
      </c>
      <c r="AY4157" t="s">
        <v>473</v>
      </c>
      <c r="AZ4157">
        <v>4543</v>
      </c>
      <c r="BA4157">
        <v>13370</v>
      </c>
      <c r="BC4157">
        <v>107110</v>
      </c>
      <c r="BD4157" t="s">
        <v>59</v>
      </c>
    </row>
    <row r="4158" spans="1:56" x14ac:dyDescent="0.25">
      <c r="A4158">
        <v>0</v>
      </c>
      <c r="B4158">
        <v>9</v>
      </c>
      <c r="C4158">
        <v>30</v>
      </c>
      <c r="D4158">
        <v>240761100000</v>
      </c>
      <c r="E4158" t="s">
        <v>1163</v>
      </c>
      <c r="G4158">
        <v>540</v>
      </c>
      <c r="H4158">
        <v>9</v>
      </c>
      <c r="I4158">
        <v>20</v>
      </c>
      <c r="J4158" t="str">
        <f t="shared" si="64"/>
        <v>09-30-2020</v>
      </c>
      <c r="K4158">
        <v>6000</v>
      </c>
      <c r="L4158">
        <v>912</v>
      </c>
      <c r="M4158">
        <v>108</v>
      </c>
      <c r="N4158">
        <v>180</v>
      </c>
      <c r="P4158">
        <v>0</v>
      </c>
      <c r="Q4158">
        <v>1</v>
      </c>
      <c r="R4158">
        <v>1</v>
      </c>
      <c r="S4158">
        <v>9331</v>
      </c>
      <c r="T4158" t="s">
        <v>112</v>
      </c>
      <c r="U4158">
        <v>0</v>
      </c>
      <c r="V4158">
        <v>0</v>
      </c>
      <c r="Y4158">
        <v>0</v>
      </c>
      <c r="AA4158" t="s">
        <v>229</v>
      </c>
      <c r="AB4158" t="s">
        <v>66</v>
      </c>
      <c r="AC4158" t="s">
        <v>67</v>
      </c>
      <c r="AE4158">
        <v>5</v>
      </c>
      <c r="AF4158" t="s">
        <v>81</v>
      </c>
      <c r="AK4158" t="s">
        <v>71</v>
      </c>
      <c r="AL4158">
        <v>65</v>
      </c>
      <c r="AN4158" t="s">
        <v>252</v>
      </c>
      <c r="AP4158" t="s">
        <v>56</v>
      </c>
      <c r="AR4158">
        <v>2430</v>
      </c>
      <c r="AS4158" t="s">
        <v>73</v>
      </c>
      <c r="AT4158" t="s">
        <v>213</v>
      </c>
      <c r="AV4158" t="s">
        <v>213</v>
      </c>
      <c r="AX4158">
        <v>510</v>
      </c>
      <c r="AY4158" t="s">
        <v>58</v>
      </c>
      <c r="AZ4158">
        <v>4540</v>
      </c>
      <c r="BA4158">
        <v>9400</v>
      </c>
      <c r="BC4158">
        <v>18740</v>
      </c>
      <c r="BD4158" t="s">
        <v>59</v>
      </c>
    </row>
    <row r="4159" spans="1:56" x14ac:dyDescent="0.25">
      <c r="A4159">
        <v>0</v>
      </c>
      <c r="B4159">
        <v>9</v>
      </c>
      <c r="C4159">
        <v>25</v>
      </c>
      <c r="D4159">
        <v>250160300100</v>
      </c>
      <c r="E4159" t="s">
        <v>1249</v>
      </c>
      <c r="G4159">
        <v>534</v>
      </c>
      <c r="H4159">
        <v>9</v>
      </c>
      <c r="I4159">
        <v>20</v>
      </c>
      <c r="J4159" t="str">
        <f t="shared" si="64"/>
        <v>09-25-2020</v>
      </c>
      <c r="K4159">
        <v>64519</v>
      </c>
      <c r="L4159">
        <v>1755</v>
      </c>
      <c r="M4159">
        <v>0</v>
      </c>
      <c r="N4159">
        <v>0</v>
      </c>
      <c r="P4159">
        <v>1.95</v>
      </c>
      <c r="Q4159" t="s">
        <v>61</v>
      </c>
      <c r="R4159" t="s">
        <v>116</v>
      </c>
      <c r="S4159" t="s">
        <v>224</v>
      </c>
      <c r="T4159" t="s">
        <v>62</v>
      </c>
      <c r="U4159">
        <v>0</v>
      </c>
      <c r="V4159">
        <v>504</v>
      </c>
      <c r="Y4159">
        <v>336</v>
      </c>
      <c r="Z4159" t="s">
        <v>64</v>
      </c>
      <c r="AA4159" t="s">
        <v>689</v>
      </c>
      <c r="AB4159" t="s">
        <v>66</v>
      </c>
      <c r="AC4159" t="s">
        <v>67</v>
      </c>
      <c r="AE4159">
        <v>11</v>
      </c>
      <c r="AF4159" t="s">
        <v>81</v>
      </c>
      <c r="AK4159" t="s">
        <v>71</v>
      </c>
      <c r="AL4159">
        <v>45</v>
      </c>
      <c r="AN4159" t="s">
        <v>138</v>
      </c>
      <c r="AP4159" t="s">
        <v>56</v>
      </c>
      <c r="AR4159">
        <v>0</v>
      </c>
      <c r="AS4159" t="s">
        <v>73</v>
      </c>
      <c r="AT4159" t="s">
        <v>74</v>
      </c>
      <c r="AV4159" t="s">
        <v>74</v>
      </c>
      <c r="AX4159">
        <v>510</v>
      </c>
      <c r="AY4159" t="s">
        <v>58</v>
      </c>
      <c r="AZ4159">
        <v>3534</v>
      </c>
      <c r="BA4159">
        <v>16860</v>
      </c>
      <c r="BC4159">
        <v>67970</v>
      </c>
      <c r="BD4159" t="s">
        <v>59</v>
      </c>
    </row>
    <row r="4160" spans="1:56" x14ac:dyDescent="0.25">
      <c r="A4160">
        <v>0</v>
      </c>
      <c r="B4160">
        <v>9</v>
      </c>
      <c r="C4160">
        <v>4</v>
      </c>
      <c r="D4160">
        <v>260300600000</v>
      </c>
      <c r="E4160" t="s">
        <v>1306</v>
      </c>
      <c r="G4160">
        <v>487</v>
      </c>
      <c r="H4160">
        <v>9</v>
      </c>
      <c r="I4160">
        <v>20</v>
      </c>
      <c r="J4160" t="str">
        <f t="shared" si="64"/>
        <v>09-04-2020</v>
      </c>
      <c r="K4160">
        <v>53000</v>
      </c>
      <c r="L4160">
        <v>0</v>
      </c>
      <c r="M4160">
        <v>0</v>
      </c>
      <c r="N4160">
        <v>0</v>
      </c>
      <c r="P4160">
        <v>39.78</v>
      </c>
      <c r="U4160">
        <v>0</v>
      </c>
      <c r="V4160">
        <v>0</v>
      </c>
      <c r="Y4160">
        <v>0</v>
      </c>
      <c r="AE4160">
        <v>0</v>
      </c>
      <c r="AP4160" t="s">
        <v>56</v>
      </c>
      <c r="AR4160">
        <v>0</v>
      </c>
      <c r="AS4160" t="s">
        <v>73</v>
      </c>
      <c r="AX4160">
        <v>110</v>
      </c>
      <c r="AY4160" t="s">
        <v>423</v>
      </c>
      <c r="AZ4160">
        <v>2487</v>
      </c>
      <c r="BA4160">
        <v>274740</v>
      </c>
      <c r="BC4160">
        <v>0</v>
      </c>
      <c r="BD4160" t="s">
        <v>59</v>
      </c>
    </row>
    <row r="4161" spans="1:56" x14ac:dyDescent="0.25">
      <c r="A4161">
        <v>0</v>
      </c>
      <c r="B4161">
        <v>9</v>
      </c>
      <c r="C4161">
        <v>4</v>
      </c>
      <c r="D4161">
        <v>260300600000</v>
      </c>
      <c r="E4161" t="s">
        <v>1306</v>
      </c>
      <c r="G4161">
        <v>488</v>
      </c>
      <c r="H4161">
        <v>9</v>
      </c>
      <c r="I4161">
        <v>20</v>
      </c>
      <c r="J4161" t="str">
        <f t="shared" si="64"/>
        <v>09-04-2020</v>
      </c>
      <c r="K4161">
        <v>159000</v>
      </c>
      <c r="L4161">
        <v>0</v>
      </c>
      <c r="M4161">
        <v>0</v>
      </c>
      <c r="N4161">
        <v>0</v>
      </c>
      <c r="P4161">
        <v>39.78</v>
      </c>
      <c r="U4161">
        <v>0</v>
      </c>
      <c r="V4161">
        <v>0</v>
      </c>
      <c r="Y4161">
        <v>0</v>
      </c>
      <c r="AE4161">
        <v>0</v>
      </c>
      <c r="AP4161" t="s">
        <v>56</v>
      </c>
      <c r="AR4161">
        <v>0</v>
      </c>
      <c r="AS4161" t="s">
        <v>73</v>
      </c>
      <c r="AX4161">
        <v>110</v>
      </c>
      <c r="AY4161" t="s">
        <v>423</v>
      </c>
      <c r="AZ4161">
        <v>3488</v>
      </c>
      <c r="BA4161">
        <v>274740</v>
      </c>
      <c r="BC4161">
        <v>0</v>
      </c>
      <c r="BD4161" t="s">
        <v>59</v>
      </c>
    </row>
    <row r="4162" spans="1:56" x14ac:dyDescent="0.25">
      <c r="A4162">
        <v>0</v>
      </c>
      <c r="B4162">
        <v>9</v>
      </c>
      <c r="C4162">
        <v>11</v>
      </c>
      <c r="D4162">
        <v>270391900000</v>
      </c>
      <c r="E4162" t="s">
        <v>1358</v>
      </c>
      <c r="G4162">
        <v>498</v>
      </c>
      <c r="H4162">
        <v>9</v>
      </c>
      <c r="I4162">
        <v>20</v>
      </c>
      <c r="J4162" t="str">
        <f t="shared" ref="J4162:J4225" si="65">CONCATENATE(TEXT(H4162,"00"),"-",TEXT(C4162,"00"),"-",TEXT(I4162,"2000"))</f>
        <v>09-11-2020</v>
      </c>
      <c r="K4162">
        <v>74500</v>
      </c>
      <c r="L4162">
        <v>0</v>
      </c>
      <c r="M4162">
        <v>66</v>
      </c>
      <c r="N4162">
        <v>105</v>
      </c>
      <c r="P4162">
        <v>0</v>
      </c>
      <c r="U4162">
        <v>0</v>
      </c>
      <c r="V4162">
        <v>0</v>
      </c>
      <c r="Y4162">
        <v>0</v>
      </c>
      <c r="AE4162">
        <v>0</v>
      </c>
      <c r="AP4162" t="s">
        <v>56</v>
      </c>
      <c r="AR4162">
        <v>2709</v>
      </c>
      <c r="AS4162" t="s">
        <v>73</v>
      </c>
      <c r="AT4162" t="s">
        <v>213</v>
      </c>
      <c r="AV4162" t="s">
        <v>74</v>
      </c>
      <c r="AX4162">
        <v>510</v>
      </c>
      <c r="AY4162" t="s">
        <v>58</v>
      </c>
      <c r="AZ4162">
        <v>1498</v>
      </c>
      <c r="BA4162">
        <v>7660</v>
      </c>
      <c r="BC4162">
        <v>77800</v>
      </c>
      <c r="BD4162" t="s">
        <v>59</v>
      </c>
    </row>
    <row r="4163" spans="1:56" x14ac:dyDescent="0.25">
      <c r="A4163">
        <v>0</v>
      </c>
      <c r="B4163">
        <v>9</v>
      </c>
      <c r="C4163">
        <v>21</v>
      </c>
      <c r="D4163">
        <v>270580004000</v>
      </c>
      <c r="E4163" t="s">
        <v>1446</v>
      </c>
      <c r="G4163">
        <v>518</v>
      </c>
      <c r="H4163">
        <v>9</v>
      </c>
      <c r="I4163">
        <v>20</v>
      </c>
      <c r="J4163" t="str">
        <f t="shared" si="65"/>
        <v>09-21-2020</v>
      </c>
      <c r="K4163">
        <v>282500</v>
      </c>
      <c r="L4163">
        <v>2034</v>
      </c>
      <c r="M4163">
        <v>130</v>
      </c>
      <c r="N4163">
        <v>135</v>
      </c>
      <c r="P4163">
        <v>0</v>
      </c>
      <c r="Q4163">
        <v>1</v>
      </c>
      <c r="R4163">
        <v>2</v>
      </c>
      <c r="S4163">
        <v>51</v>
      </c>
      <c r="T4163" t="s">
        <v>76</v>
      </c>
      <c r="U4163">
        <v>3</v>
      </c>
      <c r="V4163">
        <v>1728</v>
      </c>
      <c r="W4163" t="s">
        <v>71</v>
      </c>
      <c r="X4163" t="s">
        <v>63</v>
      </c>
      <c r="Y4163">
        <v>1340</v>
      </c>
      <c r="Z4163" t="s">
        <v>64</v>
      </c>
      <c r="AA4163" t="s">
        <v>65</v>
      </c>
      <c r="AB4163" t="s">
        <v>66</v>
      </c>
      <c r="AC4163" t="s">
        <v>67</v>
      </c>
      <c r="AE4163">
        <v>10</v>
      </c>
      <c r="AF4163" t="s">
        <v>161</v>
      </c>
      <c r="AG4163" t="s">
        <v>69</v>
      </c>
      <c r="AK4163" t="s">
        <v>71</v>
      </c>
      <c r="AL4163">
        <v>10</v>
      </c>
      <c r="AN4163" t="s">
        <v>189</v>
      </c>
      <c r="AP4163" t="s">
        <v>56</v>
      </c>
      <c r="AR4163">
        <v>2703</v>
      </c>
      <c r="AS4163" t="s">
        <v>73</v>
      </c>
      <c r="AT4163" t="s">
        <v>213</v>
      </c>
      <c r="AV4163" t="s">
        <v>213</v>
      </c>
      <c r="AX4163">
        <v>510</v>
      </c>
      <c r="AY4163" t="s">
        <v>58</v>
      </c>
      <c r="AZ4163">
        <v>4518</v>
      </c>
      <c r="BA4163">
        <v>21060</v>
      </c>
      <c r="BC4163">
        <v>183290</v>
      </c>
      <c r="BD4163" t="s">
        <v>59</v>
      </c>
    </row>
    <row r="4164" spans="1:56" x14ac:dyDescent="0.25">
      <c r="A4164">
        <v>0</v>
      </c>
      <c r="B4164">
        <v>9</v>
      </c>
      <c r="C4164">
        <v>24</v>
      </c>
      <c r="D4164">
        <v>271150000000</v>
      </c>
      <c r="E4164" t="s">
        <v>1460</v>
      </c>
      <c r="G4164">
        <v>527</v>
      </c>
      <c r="H4164">
        <v>9</v>
      </c>
      <c r="I4164">
        <v>20</v>
      </c>
      <c r="J4164" t="str">
        <f t="shared" si="65"/>
        <v>09-24-2020</v>
      </c>
      <c r="K4164">
        <v>39500</v>
      </c>
      <c r="L4164">
        <v>0</v>
      </c>
      <c r="M4164">
        <v>135</v>
      </c>
      <c r="N4164">
        <v>160</v>
      </c>
      <c r="P4164">
        <v>0.496</v>
      </c>
      <c r="U4164">
        <v>0</v>
      </c>
      <c r="V4164">
        <v>0</v>
      </c>
      <c r="Y4164">
        <v>0</v>
      </c>
      <c r="AE4164">
        <v>0</v>
      </c>
      <c r="AR4164">
        <v>2716</v>
      </c>
      <c r="AS4164" t="s">
        <v>73</v>
      </c>
      <c r="AX4164">
        <v>500</v>
      </c>
      <c r="AY4164" t="s">
        <v>58</v>
      </c>
      <c r="AZ4164">
        <v>1527</v>
      </c>
      <c r="BA4164">
        <v>10690</v>
      </c>
      <c r="BC4164">
        <v>0</v>
      </c>
      <c r="BD4164" t="s">
        <v>59</v>
      </c>
    </row>
    <row r="4165" spans="1:56" x14ac:dyDescent="0.25">
      <c r="A4165">
        <v>0</v>
      </c>
      <c r="B4165">
        <v>9</v>
      </c>
      <c r="C4165">
        <v>30</v>
      </c>
      <c r="D4165">
        <v>300360500000</v>
      </c>
      <c r="E4165" t="s">
        <v>1552</v>
      </c>
      <c r="G4165">
        <v>542</v>
      </c>
      <c r="H4165">
        <v>9</v>
      </c>
      <c r="I4165">
        <v>20</v>
      </c>
      <c r="J4165" t="str">
        <f t="shared" si="65"/>
        <v>09-30-2020</v>
      </c>
      <c r="K4165">
        <v>155000</v>
      </c>
      <c r="L4165">
        <v>1790</v>
      </c>
      <c r="M4165">
        <v>0</v>
      </c>
      <c r="N4165">
        <v>0</v>
      </c>
      <c r="P4165">
        <v>0.38</v>
      </c>
      <c r="Q4165">
        <v>1</v>
      </c>
      <c r="R4165">
        <v>6</v>
      </c>
      <c r="S4165" t="s">
        <v>1553</v>
      </c>
      <c r="T4165" t="s">
        <v>112</v>
      </c>
      <c r="U4165">
        <v>2</v>
      </c>
      <c r="V4165">
        <v>0</v>
      </c>
      <c r="X4165" t="s">
        <v>63</v>
      </c>
      <c r="Y4165">
        <v>780</v>
      </c>
      <c r="Z4165" t="s">
        <v>92</v>
      </c>
      <c r="AA4165" t="s">
        <v>1554</v>
      </c>
      <c r="AB4165" t="s">
        <v>66</v>
      </c>
      <c r="AC4165" t="s">
        <v>67</v>
      </c>
      <c r="AE4165">
        <v>8</v>
      </c>
      <c r="AF4165" t="s">
        <v>88</v>
      </c>
      <c r="AK4165" t="s">
        <v>71</v>
      </c>
      <c r="AL4165">
        <v>26</v>
      </c>
      <c r="AN4165" t="s">
        <v>82</v>
      </c>
      <c r="AP4165" t="s">
        <v>56</v>
      </c>
      <c r="AR4165">
        <v>0</v>
      </c>
      <c r="AS4165" t="s">
        <v>73</v>
      </c>
      <c r="AT4165" t="s">
        <v>74</v>
      </c>
      <c r="AV4165" t="s">
        <v>74</v>
      </c>
      <c r="AX4165">
        <v>510</v>
      </c>
      <c r="AY4165" t="s">
        <v>1555</v>
      </c>
      <c r="AZ4165">
        <v>5542</v>
      </c>
      <c r="BA4165">
        <v>7800</v>
      </c>
      <c r="BC4165">
        <v>109970</v>
      </c>
      <c r="BD4165" t="s">
        <v>59</v>
      </c>
    </row>
    <row r="4166" spans="1:56" x14ac:dyDescent="0.25">
      <c r="A4166">
        <v>0</v>
      </c>
      <c r="B4166">
        <v>9</v>
      </c>
      <c r="C4166">
        <v>9</v>
      </c>
      <c r="D4166">
        <v>300521500000</v>
      </c>
      <c r="E4166" t="s">
        <v>1608</v>
      </c>
      <c r="G4166">
        <v>495</v>
      </c>
      <c r="H4166">
        <v>9</v>
      </c>
      <c r="I4166">
        <v>20</v>
      </c>
      <c r="J4166" t="str">
        <f t="shared" si="65"/>
        <v>09-09-2020</v>
      </c>
      <c r="K4166">
        <v>120000</v>
      </c>
      <c r="L4166">
        <v>1275</v>
      </c>
      <c r="M4166">
        <v>0</v>
      </c>
      <c r="N4166">
        <v>0</v>
      </c>
      <c r="P4166">
        <v>0.67</v>
      </c>
      <c r="Q4166">
        <v>1</v>
      </c>
      <c r="R4166">
        <v>1</v>
      </c>
      <c r="S4166">
        <v>9521</v>
      </c>
      <c r="T4166" t="s">
        <v>112</v>
      </c>
      <c r="U4166">
        <v>0</v>
      </c>
      <c r="V4166">
        <v>0</v>
      </c>
      <c r="Y4166">
        <v>1710</v>
      </c>
      <c r="Z4166" t="s">
        <v>92</v>
      </c>
      <c r="AA4166" t="s">
        <v>87</v>
      </c>
      <c r="AB4166" t="s">
        <v>66</v>
      </c>
      <c r="AC4166" t="s">
        <v>67</v>
      </c>
      <c r="AE4166">
        <v>7</v>
      </c>
      <c r="AF4166" t="s">
        <v>102</v>
      </c>
      <c r="AG4166" t="s">
        <v>69</v>
      </c>
      <c r="AK4166" t="s">
        <v>71</v>
      </c>
      <c r="AL4166">
        <v>37</v>
      </c>
      <c r="AN4166" t="s">
        <v>82</v>
      </c>
      <c r="AP4166" t="s">
        <v>56</v>
      </c>
      <c r="AR4166">
        <v>0</v>
      </c>
      <c r="AS4166" t="s">
        <v>174</v>
      </c>
      <c r="AT4166" t="s">
        <v>74</v>
      </c>
      <c r="AV4166" t="s">
        <v>74</v>
      </c>
      <c r="AX4166">
        <v>510</v>
      </c>
      <c r="AY4166" t="s">
        <v>429</v>
      </c>
      <c r="AZ4166">
        <v>5495</v>
      </c>
      <c r="BA4166">
        <v>11090</v>
      </c>
      <c r="BC4166">
        <v>70600</v>
      </c>
      <c r="BD4166" t="s">
        <v>59</v>
      </c>
    </row>
    <row r="4167" spans="1:56" x14ac:dyDescent="0.25">
      <c r="A4167">
        <v>0</v>
      </c>
      <c r="B4167">
        <v>9</v>
      </c>
      <c r="C4167">
        <v>22</v>
      </c>
      <c r="D4167">
        <v>300670700000</v>
      </c>
      <c r="E4167" t="s">
        <v>1665</v>
      </c>
      <c r="G4167">
        <v>521</v>
      </c>
      <c r="H4167">
        <v>9</v>
      </c>
      <c r="I4167">
        <v>20</v>
      </c>
      <c r="J4167" t="str">
        <f t="shared" si="65"/>
        <v>09-22-2020</v>
      </c>
      <c r="K4167">
        <v>122000</v>
      </c>
      <c r="L4167">
        <v>1450</v>
      </c>
      <c r="M4167">
        <v>0</v>
      </c>
      <c r="N4167">
        <v>0</v>
      </c>
      <c r="P4167">
        <v>0.61</v>
      </c>
      <c r="Q4167">
        <v>1</v>
      </c>
      <c r="R4167">
        <v>1</v>
      </c>
      <c r="S4167">
        <v>9741</v>
      </c>
      <c r="T4167" t="s">
        <v>112</v>
      </c>
      <c r="U4167">
        <v>3</v>
      </c>
      <c r="V4167">
        <v>0</v>
      </c>
      <c r="X4167" t="s">
        <v>63</v>
      </c>
      <c r="Y4167">
        <v>625</v>
      </c>
      <c r="Z4167" t="s">
        <v>64</v>
      </c>
      <c r="AA4167" t="s">
        <v>1666</v>
      </c>
      <c r="AB4167" t="s">
        <v>66</v>
      </c>
      <c r="AC4167" t="s">
        <v>67</v>
      </c>
      <c r="AE4167">
        <v>6</v>
      </c>
      <c r="AF4167" t="s">
        <v>88</v>
      </c>
      <c r="AK4167" t="s">
        <v>71</v>
      </c>
      <c r="AL4167">
        <v>28</v>
      </c>
      <c r="AN4167" t="s">
        <v>138</v>
      </c>
      <c r="AP4167" t="s">
        <v>56</v>
      </c>
      <c r="AR4167">
        <v>0</v>
      </c>
      <c r="AS4167" t="s">
        <v>73</v>
      </c>
      <c r="AT4167" t="s">
        <v>74</v>
      </c>
      <c r="AV4167" t="s">
        <v>74</v>
      </c>
      <c r="AX4167">
        <v>510</v>
      </c>
      <c r="AY4167" t="s">
        <v>1667</v>
      </c>
      <c r="AZ4167">
        <v>5521</v>
      </c>
      <c r="BA4167">
        <v>10090</v>
      </c>
      <c r="BC4167">
        <v>83310</v>
      </c>
      <c r="BD4167" t="s">
        <v>59</v>
      </c>
    </row>
    <row r="4168" spans="1:56" x14ac:dyDescent="0.25">
      <c r="A4168">
        <v>0</v>
      </c>
      <c r="B4168">
        <v>9</v>
      </c>
      <c r="C4168">
        <v>24</v>
      </c>
      <c r="D4168">
        <v>315350000000</v>
      </c>
      <c r="E4168" t="s">
        <v>1697</v>
      </c>
      <c r="G4168">
        <v>525</v>
      </c>
      <c r="H4168">
        <v>9</v>
      </c>
      <c r="I4168">
        <v>20</v>
      </c>
      <c r="J4168" t="str">
        <f t="shared" si="65"/>
        <v>09-24-2020</v>
      </c>
      <c r="K4168">
        <v>50000</v>
      </c>
      <c r="L4168">
        <v>0</v>
      </c>
      <c r="M4168">
        <v>82</v>
      </c>
      <c r="N4168">
        <v>125</v>
      </c>
      <c r="P4168">
        <v>0.42099999999999999</v>
      </c>
      <c r="U4168">
        <v>0</v>
      </c>
      <c r="V4168">
        <v>0</v>
      </c>
      <c r="Y4168">
        <v>0</v>
      </c>
      <c r="AE4168">
        <v>0</v>
      </c>
      <c r="AP4168" t="s">
        <v>56</v>
      </c>
      <c r="AR4168">
        <v>3118</v>
      </c>
      <c r="AS4168" t="s">
        <v>73</v>
      </c>
      <c r="AT4168" t="s">
        <v>213</v>
      </c>
      <c r="AV4168" t="s">
        <v>213</v>
      </c>
      <c r="AX4168">
        <v>110</v>
      </c>
      <c r="AY4168" t="s">
        <v>58</v>
      </c>
      <c r="AZ4168">
        <v>1525</v>
      </c>
      <c r="BA4168">
        <v>3370</v>
      </c>
      <c r="BC4168">
        <v>0</v>
      </c>
      <c r="BD4168" t="s">
        <v>59</v>
      </c>
    </row>
    <row r="4169" spans="1:56" x14ac:dyDescent="0.25">
      <c r="A4169">
        <v>0</v>
      </c>
      <c r="B4169">
        <v>9</v>
      </c>
      <c r="C4169">
        <v>24</v>
      </c>
      <c r="D4169">
        <v>315360000000</v>
      </c>
      <c r="E4169" t="s">
        <v>1697</v>
      </c>
      <c r="G4169">
        <v>525</v>
      </c>
      <c r="H4169">
        <v>9</v>
      </c>
      <c r="I4169">
        <v>20</v>
      </c>
      <c r="J4169" t="str">
        <f t="shared" si="65"/>
        <v>09-24-2020</v>
      </c>
      <c r="K4169">
        <v>50000</v>
      </c>
      <c r="L4169">
        <v>0</v>
      </c>
      <c r="M4169">
        <v>62</v>
      </c>
      <c r="N4169">
        <v>124</v>
      </c>
      <c r="P4169">
        <v>0.24199999999999999</v>
      </c>
      <c r="U4169">
        <v>0</v>
      </c>
      <c r="V4169">
        <v>0</v>
      </c>
      <c r="Y4169">
        <v>0</v>
      </c>
      <c r="AE4169">
        <v>0</v>
      </c>
      <c r="AP4169" t="s">
        <v>56</v>
      </c>
      <c r="AR4169">
        <v>3118</v>
      </c>
      <c r="AS4169" t="s">
        <v>73</v>
      </c>
      <c r="AT4169" t="s">
        <v>213</v>
      </c>
      <c r="AV4169" t="s">
        <v>213</v>
      </c>
      <c r="AX4169">
        <v>110</v>
      </c>
      <c r="AY4169" t="s">
        <v>58</v>
      </c>
      <c r="AZ4169">
        <v>1525</v>
      </c>
      <c r="BA4169">
        <v>1940</v>
      </c>
      <c r="BC4169">
        <v>0</v>
      </c>
      <c r="BD4169" t="s">
        <v>59</v>
      </c>
    </row>
    <row r="4170" spans="1:56" x14ac:dyDescent="0.25">
      <c r="A4170">
        <v>0</v>
      </c>
      <c r="B4170">
        <v>9</v>
      </c>
      <c r="C4170">
        <v>25</v>
      </c>
      <c r="D4170">
        <v>315890800000</v>
      </c>
      <c r="E4170" t="s">
        <v>1772</v>
      </c>
      <c r="G4170">
        <v>531</v>
      </c>
      <c r="H4170">
        <v>9</v>
      </c>
      <c r="I4170">
        <v>20</v>
      </c>
      <c r="J4170" t="str">
        <f t="shared" si="65"/>
        <v>09-25-2020</v>
      </c>
      <c r="K4170">
        <v>51700</v>
      </c>
      <c r="L4170">
        <v>0</v>
      </c>
      <c r="M4170">
        <v>85</v>
      </c>
      <c r="N4170">
        <v>160</v>
      </c>
      <c r="P4170">
        <v>0.443</v>
      </c>
      <c r="U4170">
        <v>0</v>
      </c>
      <c r="V4170">
        <v>0</v>
      </c>
      <c r="Y4170">
        <v>0</v>
      </c>
      <c r="AE4170">
        <v>0</v>
      </c>
      <c r="AR4170">
        <v>3101</v>
      </c>
      <c r="AS4170" t="s">
        <v>73</v>
      </c>
      <c r="AX4170">
        <v>110</v>
      </c>
      <c r="AY4170" t="s">
        <v>58</v>
      </c>
      <c r="AZ4170">
        <v>1531</v>
      </c>
      <c r="BA4170">
        <v>0</v>
      </c>
      <c r="BC4170">
        <v>0</v>
      </c>
      <c r="BD4170" t="s">
        <v>59</v>
      </c>
    </row>
    <row r="4171" spans="1:56" x14ac:dyDescent="0.25">
      <c r="A4171">
        <v>0</v>
      </c>
      <c r="B4171">
        <v>9</v>
      </c>
      <c r="C4171">
        <v>30</v>
      </c>
      <c r="D4171">
        <v>315900000000</v>
      </c>
      <c r="E4171" t="s">
        <v>1774</v>
      </c>
      <c r="G4171">
        <v>541</v>
      </c>
      <c r="H4171">
        <v>9</v>
      </c>
      <c r="I4171">
        <v>20</v>
      </c>
      <c r="J4171" t="str">
        <f t="shared" si="65"/>
        <v>09-30-2020</v>
      </c>
      <c r="K4171">
        <v>52000</v>
      </c>
      <c r="L4171">
        <v>0</v>
      </c>
      <c r="M4171">
        <v>123</v>
      </c>
      <c r="N4171">
        <v>165</v>
      </c>
      <c r="P4171">
        <v>0.45200000000000001</v>
      </c>
      <c r="U4171">
        <v>0</v>
      </c>
      <c r="V4171">
        <v>0</v>
      </c>
      <c r="Y4171">
        <v>0</v>
      </c>
      <c r="AE4171">
        <v>0</v>
      </c>
      <c r="AR4171">
        <v>3101</v>
      </c>
      <c r="AS4171" t="s">
        <v>73</v>
      </c>
      <c r="AX4171">
        <v>110</v>
      </c>
      <c r="AY4171" t="s">
        <v>58</v>
      </c>
      <c r="AZ4171">
        <v>1541</v>
      </c>
      <c r="BA4171">
        <v>0</v>
      </c>
      <c r="BC4171">
        <v>0</v>
      </c>
      <c r="BD4171" t="s">
        <v>59</v>
      </c>
    </row>
    <row r="4172" spans="1:56" x14ac:dyDescent="0.25">
      <c r="A4172">
        <v>0</v>
      </c>
      <c r="B4172">
        <v>9</v>
      </c>
      <c r="C4172">
        <v>11</v>
      </c>
      <c r="D4172">
        <v>320051200000</v>
      </c>
      <c r="E4172" t="s">
        <v>1821</v>
      </c>
      <c r="G4172">
        <v>502</v>
      </c>
      <c r="H4172">
        <v>9</v>
      </c>
      <c r="I4172">
        <v>20</v>
      </c>
      <c r="J4172" t="str">
        <f t="shared" si="65"/>
        <v>09-11-2020</v>
      </c>
      <c r="K4172">
        <v>275000</v>
      </c>
      <c r="L4172">
        <v>0</v>
      </c>
      <c r="M4172">
        <v>41</v>
      </c>
      <c r="N4172">
        <v>60</v>
      </c>
      <c r="P4172">
        <v>0</v>
      </c>
      <c r="U4172">
        <v>0</v>
      </c>
      <c r="V4172">
        <v>0</v>
      </c>
      <c r="Y4172">
        <v>0</v>
      </c>
      <c r="AE4172">
        <v>0</v>
      </c>
      <c r="AR4172">
        <v>7322</v>
      </c>
      <c r="AX4172">
        <v>400</v>
      </c>
      <c r="AY4172" t="s">
        <v>1822</v>
      </c>
      <c r="AZ4172">
        <v>2502</v>
      </c>
      <c r="BA4172">
        <v>0</v>
      </c>
      <c r="BC4172">
        <v>0</v>
      </c>
      <c r="BD4172" t="s">
        <v>59</v>
      </c>
    </row>
    <row r="4173" spans="1:56" x14ac:dyDescent="0.25">
      <c r="A4173">
        <v>0</v>
      </c>
      <c r="B4173">
        <v>9</v>
      </c>
      <c r="C4173">
        <v>11</v>
      </c>
      <c r="D4173">
        <v>320051400000</v>
      </c>
      <c r="E4173" t="s">
        <v>1823</v>
      </c>
      <c r="G4173">
        <v>502</v>
      </c>
      <c r="H4173">
        <v>9</v>
      </c>
      <c r="I4173">
        <v>20</v>
      </c>
      <c r="J4173" t="str">
        <f t="shared" si="65"/>
        <v>09-11-2020</v>
      </c>
      <c r="K4173">
        <v>275000</v>
      </c>
      <c r="L4173">
        <v>0</v>
      </c>
      <c r="M4173">
        <v>41</v>
      </c>
      <c r="N4173">
        <v>120</v>
      </c>
      <c r="P4173">
        <v>0</v>
      </c>
      <c r="U4173">
        <v>0</v>
      </c>
      <c r="V4173">
        <v>0</v>
      </c>
      <c r="Y4173">
        <v>0</v>
      </c>
      <c r="AE4173">
        <v>0</v>
      </c>
      <c r="AR4173">
        <v>7322</v>
      </c>
      <c r="AX4173">
        <v>400</v>
      </c>
      <c r="AY4173" t="s">
        <v>1488</v>
      </c>
      <c r="AZ4173">
        <v>2502</v>
      </c>
      <c r="BA4173">
        <v>4030</v>
      </c>
      <c r="BC4173">
        <v>0</v>
      </c>
      <c r="BD4173" t="s">
        <v>59</v>
      </c>
    </row>
    <row r="4174" spans="1:56" x14ac:dyDescent="0.25">
      <c r="A4174">
        <v>0</v>
      </c>
      <c r="B4174">
        <v>9</v>
      </c>
      <c r="C4174">
        <v>11</v>
      </c>
      <c r="D4174">
        <v>320051700000</v>
      </c>
      <c r="E4174" t="s">
        <v>690</v>
      </c>
      <c r="G4174">
        <v>502</v>
      </c>
      <c r="H4174">
        <v>9</v>
      </c>
      <c r="I4174">
        <v>20</v>
      </c>
      <c r="J4174" t="str">
        <f t="shared" si="65"/>
        <v>09-11-2020</v>
      </c>
      <c r="K4174">
        <v>275000</v>
      </c>
      <c r="L4174">
        <v>0</v>
      </c>
      <c r="M4174">
        <v>115</v>
      </c>
      <c r="N4174">
        <v>60</v>
      </c>
      <c r="P4174">
        <v>0</v>
      </c>
      <c r="U4174">
        <v>0</v>
      </c>
      <c r="V4174">
        <v>0</v>
      </c>
      <c r="Y4174">
        <v>0</v>
      </c>
      <c r="AE4174">
        <v>0</v>
      </c>
      <c r="AR4174">
        <v>7322</v>
      </c>
      <c r="AX4174">
        <v>400</v>
      </c>
      <c r="AY4174" t="s">
        <v>1824</v>
      </c>
      <c r="AZ4174">
        <v>2502</v>
      </c>
      <c r="BA4174">
        <v>0</v>
      </c>
      <c r="BC4174">
        <v>0</v>
      </c>
      <c r="BD4174" t="s">
        <v>59</v>
      </c>
    </row>
    <row r="4175" spans="1:56" x14ac:dyDescent="0.25">
      <c r="A4175">
        <v>0</v>
      </c>
      <c r="B4175">
        <v>9</v>
      </c>
      <c r="C4175">
        <v>11</v>
      </c>
      <c r="D4175">
        <v>320051900000</v>
      </c>
      <c r="E4175" t="s">
        <v>1827</v>
      </c>
      <c r="G4175">
        <v>502</v>
      </c>
      <c r="H4175">
        <v>9</v>
      </c>
      <c r="I4175">
        <v>20</v>
      </c>
      <c r="J4175" t="str">
        <f t="shared" si="65"/>
        <v>09-11-2020</v>
      </c>
      <c r="K4175">
        <v>275000</v>
      </c>
      <c r="L4175">
        <v>0</v>
      </c>
      <c r="M4175">
        <v>8</v>
      </c>
      <c r="N4175">
        <v>60</v>
      </c>
      <c r="P4175">
        <v>0</v>
      </c>
      <c r="U4175">
        <v>0</v>
      </c>
      <c r="V4175">
        <v>0</v>
      </c>
      <c r="Y4175">
        <v>0</v>
      </c>
      <c r="AE4175">
        <v>0</v>
      </c>
      <c r="AR4175">
        <v>7322</v>
      </c>
      <c r="AX4175">
        <v>400</v>
      </c>
      <c r="AY4175" t="s">
        <v>1824</v>
      </c>
      <c r="AZ4175">
        <v>2502</v>
      </c>
      <c r="BA4175">
        <v>0</v>
      </c>
      <c r="BC4175">
        <v>0</v>
      </c>
      <c r="BD4175" t="s">
        <v>59</v>
      </c>
    </row>
    <row r="4176" spans="1:56" x14ac:dyDescent="0.25">
      <c r="A4176">
        <v>0</v>
      </c>
      <c r="B4176">
        <v>9</v>
      </c>
      <c r="C4176">
        <v>11</v>
      </c>
      <c r="D4176">
        <v>320052000000</v>
      </c>
      <c r="E4176" t="s">
        <v>1827</v>
      </c>
      <c r="G4176">
        <v>502</v>
      </c>
      <c r="H4176">
        <v>9</v>
      </c>
      <c r="I4176">
        <v>20</v>
      </c>
      <c r="J4176" t="str">
        <f t="shared" si="65"/>
        <v>09-11-2020</v>
      </c>
      <c r="K4176">
        <v>275000</v>
      </c>
      <c r="L4176">
        <v>0</v>
      </c>
      <c r="M4176">
        <v>123</v>
      </c>
      <c r="N4176">
        <v>128</v>
      </c>
      <c r="P4176">
        <v>0</v>
      </c>
      <c r="U4176">
        <v>0</v>
      </c>
      <c r="V4176">
        <v>0</v>
      </c>
      <c r="Y4176">
        <v>0</v>
      </c>
      <c r="AA4176" t="s">
        <v>157</v>
      </c>
      <c r="AE4176">
        <v>0</v>
      </c>
      <c r="AF4176" t="s">
        <v>81</v>
      </c>
      <c r="AR4176">
        <v>7322</v>
      </c>
      <c r="AX4176">
        <v>452</v>
      </c>
      <c r="AY4176" t="s">
        <v>58</v>
      </c>
      <c r="AZ4176">
        <v>2502</v>
      </c>
      <c r="BA4176">
        <v>24110</v>
      </c>
      <c r="BC4176">
        <v>110200</v>
      </c>
      <c r="BD4176" t="s">
        <v>59</v>
      </c>
    </row>
    <row r="4177" spans="1:56" x14ac:dyDescent="0.25">
      <c r="A4177">
        <v>0</v>
      </c>
      <c r="B4177">
        <v>9</v>
      </c>
      <c r="C4177">
        <v>11</v>
      </c>
      <c r="D4177">
        <v>320060200000</v>
      </c>
      <c r="E4177" t="s">
        <v>1823</v>
      </c>
      <c r="G4177">
        <v>502</v>
      </c>
      <c r="H4177">
        <v>9</v>
      </c>
      <c r="I4177">
        <v>20</v>
      </c>
      <c r="J4177" t="str">
        <f t="shared" si="65"/>
        <v>09-11-2020</v>
      </c>
      <c r="K4177">
        <v>275000</v>
      </c>
      <c r="L4177">
        <v>0</v>
      </c>
      <c r="M4177">
        <v>8</v>
      </c>
      <c r="N4177">
        <v>60</v>
      </c>
      <c r="P4177">
        <v>0</v>
      </c>
      <c r="U4177">
        <v>0</v>
      </c>
      <c r="V4177">
        <v>0</v>
      </c>
      <c r="Y4177">
        <v>0</v>
      </c>
      <c r="AE4177">
        <v>0</v>
      </c>
      <c r="AR4177">
        <v>7322</v>
      </c>
      <c r="AX4177">
        <v>400</v>
      </c>
      <c r="AY4177" t="s">
        <v>1824</v>
      </c>
      <c r="AZ4177">
        <v>2502</v>
      </c>
      <c r="BA4177">
        <v>0</v>
      </c>
      <c r="BC4177">
        <v>0</v>
      </c>
      <c r="BD4177" t="s">
        <v>59</v>
      </c>
    </row>
    <row r="4178" spans="1:56" x14ac:dyDescent="0.25">
      <c r="A4178">
        <v>0</v>
      </c>
      <c r="B4178">
        <v>9</v>
      </c>
      <c r="C4178">
        <v>11</v>
      </c>
      <c r="D4178">
        <v>320060300000</v>
      </c>
      <c r="E4178" t="s">
        <v>1823</v>
      </c>
      <c r="G4178">
        <v>502</v>
      </c>
      <c r="H4178">
        <v>9</v>
      </c>
      <c r="I4178">
        <v>20</v>
      </c>
      <c r="J4178" t="str">
        <f t="shared" si="65"/>
        <v>09-11-2020</v>
      </c>
      <c r="K4178">
        <v>275000</v>
      </c>
      <c r="L4178">
        <v>0</v>
      </c>
      <c r="M4178">
        <v>68</v>
      </c>
      <c r="N4178">
        <v>83</v>
      </c>
      <c r="P4178">
        <v>0</v>
      </c>
      <c r="U4178">
        <v>0</v>
      </c>
      <c r="V4178">
        <v>0</v>
      </c>
      <c r="Y4178">
        <v>0</v>
      </c>
      <c r="AE4178">
        <v>0</v>
      </c>
      <c r="AR4178">
        <v>7322</v>
      </c>
      <c r="AX4178">
        <v>400</v>
      </c>
      <c r="AY4178" t="s">
        <v>1828</v>
      </c>
      <c r="AZ4178">
        <v>2502</v>
      </c>
      <c r="BA4178">
        <v>0</v>
      </c>
      <c r="BC4178">
        <v>0</v>
      </c>
      <c r="BD4178" t="s">
        <v>59</v>
      </c>
    </row>
    <row r="4179" spans="1:56" x14ac:dyDescent="0.25">
      <c r="A4179">
        <v>0</v>
      </c>
      <c r="B4179">
        <v>9</v>
      </c>
      <c r="C4179">
        <v>11</v>
      </c>
      <c r="D4179">
        <v>320060500000</v>
      </c>
      <c r="E4179" t="s">
        <v>1829</v>
      </c>
      <c r="G4179">
        <v>502</v>
      </c>
      <c r="H4179">
        <v>9</v>
      </c>
      <c r="I4179">
        <v>20</v>
      </c>
      <c r="J4179" t="str">
        <f t="shared" si="65"/>
        <v>09-11-2020</v>
      </c>
      <c r="K4179">
        <v>275000</v>
      </c>
      <c r="L4179">
        <v>0</v>
      </c>
      <c r="M4179">
        <v>128</v>
      </c>
      <c r="N4179">
        <v>83</v>
      </c>
      <c r="P4179">
        <v>0</v>
      </c>
      <c r="U4179">
        <v>0</v>
      </c>
      <c r="V4179">
        <v>0</v>
      </c>
      <c r="Y4179">
        <v>0</v>
      </c>
      <c r="AE4179">
        <v>0</v>
      </c>
      <c r="AF4179" t="s">
        <v>81</v>
      </c>
      <c r="AR4179">
        <v>7322</v>
      </c>
      <c r="AX4179">
        <v>453</v>
      </c>
      <c r="AY4179" t="s">
        <v>1830</v>
      </c>
      <c r="AZ4179">
        <v>2502</v>
      </c>
      <c r="BA4179">
        <v>19570</v>
      </c>
      <c r="BC4179">
        <v>54290</v>
      </c>
      <c r="BD4179" t="s">
        <v>59</v>
      </c>
    </row>
    <row r="4180" spans="1:56" x14ac:dyDescent="0.25">
      <c r="A4180">
        <v>0</v>
      </c>
      <c r="B4180">
        <v>9</v>
      </c>
      <c r="C4180">
        <v>22</v>
      </c>
      <c r="D4180">
        <v>320070500000</v>
      </c>
      <c r="E4180" t="s">
        <v>690</v>
      </c>
      <c r="G4180">
        <v>520</v>
      </c>
      <c r="H4180">
        <v>9</v>
      </c>
      <c r="I4180">
        <v>20</v>
      </c>
      <c r="J4180" t="str">
        <f t="shared" si="65"/>
        <v>09-22-2020</v>
      </c>
      <c r="K4180">
        <v>40000</v>
      </c>
      <c r="L4180">
        <v>0</v>
      </c>
      <c r="M4180">
        <v>83</v>
      </c>
      <c r="N4180">
        <v>120</v>
      </c>
      <c r="P4180">
        <v>0</v>
      </c>
      <c r="U4180">
        <v>0</v>
      </c>
      <c r="V4180">
        <v>0</v>
      </c>
      <c r="Y4180">
        <v>0</v>
      </c>
      <c r="AE4180">
        <v>0</v>
      </c>
      <c r="AR4180">
        <v>7322</v>
      </c>
      <c r="AX4180">
        <v>456</v>
      </c>
      <c r="AY4180" t="s">
        <v>1838</v>
      </c>
      <c r="AZ4180">
        <v>2520</v>
      </c>
      <c r="BA4180">
        <v>16260</v>
      </c>
      <c r="BC4180">
        <v>0</v>
      </c>
      <c r="BD4180" t="s">
        <v>59</v>
      </c>
    </row>
    <row r="4181" spans="1:56" x14ac:dyDescent="0.25">
      <c r="A4181">
        <v>0</v>
      </c>
      <c r="B4181">
        <v>9</v>
      </c>
      <c r="C4181">
        <v>22</v>
      </c>
      <c r="D4181">
        <v>320070800000</v>
      </c>
      <c r="E4181" t="s">
        <v>1327</v>
      </c>
      <c r="G4181">
        <v>520</v>
      </c>
      <c r="H4181">
        <v>9</v>
      </c>
      <c r="I4181">
        <v>20</v>
      </c>
      <c r="J4181" t="str">
        <f t="shared" si="65"/>
        <v>09-22-2020</v>
      </c>
      <c r="K4181">
        <v>40000</v>
      </c>
      <c r="L4181">
        <v>0</v>
      </c>
      <c r="M4181">
        <v>60</v>
      </c>
      <c r="N4181">
        <v>83</v>
      </c>
      <c r="P4181">
        <v>0</v>
      </c>
      <c r="U4181">
        <v>0</v>
      </c>
      <c r="V4181">
        <v>0</v>
      </c>
      <c r="Y4181">
        <v>0</v>
      </c>
      <c r="AE4181">
        <v>0</v>
      </c>
      <c r="AR4181">
        <v>7322</v>
      </c>
      <c r="AX4181">
        <v>400</v>
      </c>
      <c r="AY4181" t="s">
        <v>1840</v>
      </c>
      <c r="AZ4181">
        <v>2520</v>
      </c>
      <c r="BA4181">
        <v>0</v>
      </c>
      <c r="BC4181">
        <v>0</v>
      </c>
      <c r="BD4181" t="s">
        <v>59</v>
      </c>
    </row>
    <row r="4182" spans="1:56" x14ac:dyDescent="0.25">
      <c r="A4182">
        <v>0</v>
      </c>
      <c r="B4182">
        <v>9</v>
      </c>
      <c r="C4182">
        <v>25</v>
      </c>
      <c r="D4182">
        <v>320212000000</v>
      </c>
      <c r="E4182" t="s">
        <v>1906</v>
      </c>
      <c r="G4182">
        <v>532</v>
      </c>
      <c r="H4182">
        <v>9</v>
      </c>
      <c r="I4182">
        <v>20</v>
      </c>
      <c r="J4182" t="str">
        <f t="shared" si="65"/>
        <v>09-25-2020</v>
      </c>
      <c r="K4182">
        <v>98500</v>
      </c>
      <c r="L4182">
        <v>1136</v>
      </c>
      <c r="M4182">
        <v>50</v>
      </c>
      <c r="N4182">
        <v>165</v>
      </c>
      <c r="P4182">
        <v>0</v>
      </c>
      <c r="Q4182">
        <v>1</v>
      </c>
      <c r="R4182">
        <v>5</v>
      </c>
      <c r="S4182" t="s">
        <v>318</v>
      </c>
      <c r="T4182" t="s">
        <v>112</v>
      </c>
      <c r="U4182">
        <v>0</v>
      </c>
      <c r="V4182">
        <v>0</v>
      </c>
      <c r="Y4182">
        <v>0</v>
      </c>
      <c r="AA4182" t="s">
        <v>1907</v>
      </c>
      <c r="AB4182" t="s">
        <v>66</v>
      </c>
      <c r="AC4182" t="s">
        <v>67</v>
      </c>
      <c r="AE4182">
        <v>5</v>
      </c>
      <c r="AF4182" t="s">
        <v>81</v>
      </c>
      <c r="AK4182" t="s">
        <v>225</v>
      </c>
      <c r="AL4182">
        <v>35</v>
      </c>
      <c r="AN4182" t="s">
        <v>138</v>
      </c>
      <c r="AP4182" t="s">
        <v>56</v>
      </c>
      <c r="AR4182">
        <v>3253</v>
      </c>
      <c r="AS4182" t="s">
        <v>73</v>
      </c>
      <c r="AT4182" t="s">
        <v>213</v>
      </c>
      <c r="AV4182" t="s">
        <v>213</v>
      </c>
      <c r="AX4182">
        <v>510</v>
      </c>
      <c r="AY4182" t="s">
        <v>473</v>
      </c>
      <c r="AZ4182">
        <v>5532</v>
      </c>
      <c r="BA4182">
        <v>8060</v>
      </c>
      <c r="BC4182">
        <v>42090</v>
      </c>
      <c r="BD4182" t="s">
        <v>59</v>
      </c>
    </row>
    <row r="4183" spans="1:56" x14ac:dyDescent="0.25">
      <c r="A4183">
        <v>0</v>
      </c>
      <c r="B4183">
        <v>9</v>
      </c>
      <c r="C4183">
        <v>1</v>
      </c>
      <c r="D4183">
        <v>320301500000</v>
      </c>
      <c r="E4183" t="s">
        <v>1953</v>
      </c>
      <c r="G4183">
        <v>474</v>
      </c>
      <c r="H4183">
        <v>9</v>
      </c>
      <c r="I4183">
        <v>20</v>
      </c>
      <c r="J4183" t="str">
        <f t="shared" si="65"/>
        <v>09-01-2020</v>
      </c>
      <c r="K4183">
        <v>100000</v>
      </c>
      <c r="L4183">
        <v>1830</v>
      </c>
      <c r="M4183">
        <v>60</v>
      </c>
      <c r="N4183">
        <v>165</v>
      </c>
      <c r="P4183">
        <v>0</v>
      </c>
      <c r="Q4183">
        <v>1</v>
      </c>
      <c r="R4183" t="s">
        <v>116</v>
      </c>
      <c r="S4183" t="s">
        <v>224</v>
      </c>
      <c r="T4183" t="s">
        <v>76</v>
      </c>
      <c r="U4183">
        <v>0</v>
      </c>
      <c r="V4183">
        <v>1264</v>
      </c>
      <c r="X4183" t="s">
        <v>63</v>
      </c>
      <c r="Y4183">
        <v>308</v>
      </c>
      <c r="Z4183" t="s">
        <v>64</v>
      </c>
      <c r="AA4183" t="s">
        <v>96</v>
      </c>
      <c r="AB4183" t="s">
        <v>66</v>
      </c>
      <c r="AC4183" t="s">
        <v>77</v>
      </c>
      <c r="AE4183">
        <v>9</v>
      </c>
      <c r="AF4183" t="s">
        <v>88</v>
      </c>
      <c r="AI4183" t="s">
        <v>70</v>
      </c>
      <c r="AK4183" t="s">
        <v>71</v>
      </c>
      <c r="AL4183">
        <v>45</v>
      </c>
      <c r="AN4183" t="s">
        <v>82</v>
      </c>
      <c r="AP4183" t="s">
        <v>56</v>
      </c>
      <c r="AR4183">
        <v>3254</v>
      </c>
      <c r="AS4183" t="s">
        <v>73</v>
      </c>
      <c r="AT4183" t="s">
        <v>213</v>
      </c>
      <c r="AV4183" t="s">
        <v>213</v>
      </c>
      <c r="AX4183">
        <v>510</v>
      </c>
      <c r="AY4183" t="s">
        <v>1954</v>
      </c>
      <c r="AZ4183">
        <v>5474</v>
      </c>
      <c r="BA4183">
        <v>9660</v>
      </c>
      <c r="BC4183">
        <v>77290</v>
      </c>
      <c r="BD4183" t="s">
        <v>59</v>
      </c>
    </row>
    <row r="4184" spans="1:56" x14ac:dyDescent="0.25">
      <c r="A4184">
        <v>0</v>
      </c>
      <c r="B4184">
        <v>9</v>
      </c>
      <c r="C4184">
        <v>17</v>
      </c>
      <c r="D4184">
        <v>320440800000</v>
      </c>
      <c r="E4184" t="s">
        <v>2025</v>
      </c>
      <c r="G4184">
        <v>510</v>
      </c>
      <c r="H4184">
        <v>9</v>
      </c>
      <c r="I4184">
        <v>20</v>
      </c>
      <c r="J4184" t="str">
        <f t="shared" si="65"/>
        <v>09-17-2020</v>
      </c>
      <c r="K4184">
        <v>91000</v>
      </c>
      <c r="L4184">
        <v>0</v>
      </c>
      <c r="M4184">
        <v>0</v>
      </c>
      <c r="N4184">
        <v>0</v>
      </c>
      <c r="P4184">
        <v>0</v>
      </c>
      <c r="U4184">
        <v>0</v>
      </c>
      <c r="V4184">
        <v>0</v>
      </c>
      <c r="Y4184">
        <v>0</v>
      </c>
      <c r="AE4184">
        <v>0</v>
      </c>
      <c r="AP4184" t="s">
        <v>56</v>
      </c>
      <c r="AR4184">
        <v>3243</v>
      </c>
      <c r="AX4184">
        <v>500</v>
      </c>
      <c r="AY4184" t="s">
        <v>58</v>
      </c>
      <c r="AZ4184">
        <v>6510</v>
      </c>
      <c r="BA4184">
        <v>0</v>
      </c>
      <c r="BC4184">
        <v>0</v>
      </c>
      <c r="BD4184" t="s">
        <v>59</v>
      </c>
    </row>
    <row r="4185" spans="1:56" x14ac:dyDescent="0.25">
      <c r="A4185">
        <v>0</v>
      </c>
      <c r="B4185">
        <v>9</v>
      </c>
      <c r="C4185">
        <v>17</v>
      </c>
      <c r="D4185">
        <v>320441000000</v>
      </c>
      <c r="E4185" t="s">
        <v>2026</v>
      </c>
      <c r="G4185">
        <v>510</v>
      </c>
      <c r="H4185">
        <v>9</v>
      </c>
      <c r="I4185">
        <v>20</v>
      </c>
      <c r="J4185" t="str">
        <f t="shared" si="65"/>
        <v>09-17-2020</v>
      </c>
      <c r="K4185">
        <v>91000</v>
      </c>
      <c r="L4185">
        <v>1296</v>
      </c>
      <c r="M4185">
        <v>106</v>
      </c>
      <c r="N4185">
        <v>80</v>
      </c>
      <c r="P4185">
        <v>0</v>
      </c>
      <c r="Q4185">
        <v>1</v>
      </c>
      <c r="R4185">
        <v>1</v>
      </c>
      <c r="S4185">
        <v>9721</v>
      </c>
      <c r="T4185" t="s">
        <v>112</v>
      </c>
      <c r="U4185">
        <v>0</v>
      </c>
      <c r="V4185">
        <v>0</v>
      </c>
      <c r="X4185" t="s">
        <v>63</v>
      </c>
      <c r="Y4185">
        <v>0</v>
      </c>
      <c r="AA4185" t="s">
        <v>152</v>
      </c>
      <c r="AB4185" t="s">
        <v>66</v>
      </c>
      <c r="AC4185" t="s">
        <v>77</v>
      </c>
      <c r="AE4185">
        <v>5</v>
      </c>
      <c r="AF4185" t="s">
        <v>102</v>
      </c>
      <c r="AG4185" t="s">
        <v>69</v>
      </c>
      <c r="AK4185" t="s">
        <v>71</v>
      </c>
      <c r="AL4185">
        <v>30</v>
      </c>
      <c r="AN4185" t="s">
        <v>138</v>
      </c>
      <c r="AP4185" t="s">
        <v>56</v>
      </c>
      <c r="AR4185">
        <v>3243</v>
      </c>
      <c r="AS4185" t="s">
        <v>73</v>
      </c>
      <c r="AT4185" t="s">
        <v>213</v>
      </c>
      <c r="AV4185" t="s">
        <v>213</v>
      </c>
      <c r="AX4185">
        <v>510</v>
      </c>
      <c r="AY4185" t="s">
        <v>58</v>
      </c>
      <c r="AZ4185">
        <v>6510</v>
      </c>
      <c r="BA4185">
        <v>8400</v>
      </c>
      <c r="BC4185">
        <v>62800</v>
      </c>
      <c r="BD4185" t="s">
        <v>59</v>
      </c>
    </row>
    <row r="4186" spans="1:56" x14ac:dyDescent="0.25">
      <c r="A4186">
        <v>0</v>
      </c>
      <c r="B4186">
        <v>9</v>
      </c>
      <c r="C4186">
        <v>10</v>
      </c>
      <c r="D4186">
        <v>320630800000</v>
      </c>
      <c r="E4186" t="s">
        <v>2093</v>
      </c>
      <c r="G4186">
        <v>496</v>
      </c>
      <c r="H4186">
        <v>9</v>
      </c>
      <c r="I4186">
        <v>20</v>
      </c>
      <c r="J4186" t="str">
        <f t="shared" si="65"/>
        <v>09-10-2020</v>
      </c>
      <c r="K4186">
        <v>155900</v>
      </c>
      <c r="L4186">
        <v>1552</v>
      </c>
      <c r="M4186">
        <v>94</v>
      </c>
      <c r="N4186">
        <v>186</v>
      </c>
      <c r="P4186">
        <v>0</v>
      </c>
      <c r="Q4186">
        <v>1</v>
      </c>
      <c r="R4186">
        <v>7</v>
      </c>
      <c r="S4186" t="s">
        <v>1562</v>
      </c>
      <c r="T4186" t="s">
        <v>2094</v>
      </c>
      <c r="U4186">
        <v>0</v>
      </c>
      <c r="V4186">
        <v>776</v>
      </c>
      <c r="X4186" t="s">
        <v>63</v>
      </c>
      <c r="Y4186">
        <v>624</v>
      </c>
      <c r="Z4186" t="s">
        <v>64</v>
      </c>
      <c r="AA4186" t="s">
        <v>208</v>
      </c>
      <c r="AB4186" t="s">
        <v>66</v>
      </c>
      <c r="AC4186" t="s">
        <v>67</v>
      </c>
      <c r="AE4186">
        <v>6</v>
      </c>
      <c r="AF4186" t="s">
        <v>88</v>
      </c>
      <c r="AI4186" t="s">
        <v>70</v>
      </c>
      <c r="AK4186" t="s">
        <v>71</v>
      </c>
      <c r="AL4186">
        <v>30</v>
      </c>
      <c r="AN4186" t="s">
        <v>72</v>
      </c>
      <c r="AP4186" t="s">
        <v>56</v>
      </c>
      <c r="AR4186">
        <v>3231</v>
      </c>
      <c r="AS4186" t="s">
        <v>73</v>
      </c>
      <c r="AT4186" t="s">
        <v>213</v>
      </c>
      <c r="AV4186" t="s">
        <v>213</v>
      </c>
      <c r="AX4186">
        <v>510</v>
      </c>
      <c r="AY4186" t="s">
        <v>489</v>
      </c>
      <c r="AZ4186">
        <v>2496</v>
      </c>
      <c r="BA4186">
        <v>21710</v>
      </c>
      <c r="BC4186">
        <v>106290</v>
      </c>
      <c r="BD4186" t="s">
        <v>59</v>
      </c>
    </row>
    <row r="4187" spans="1:56" x14ac:dyDescent="0.25">
      <c r="A4187">
        <v>0</v>
      </c>
      <c r="B4187">
        <v>9</v>
      </c>
      <c r="C4187">
        <v>24</v>
      </c>
      <c r="D4187">
        <v>320711000000</v>
      </c>
      <c r="E4187" t="s">
        <v>2137</v>
      </c>
      <c r="G4187">
        <v>528</v>
      </c>
      <c r="H4187">
        <v>9</v>
      </c>
      <c r="I4187">
        <v>20</v>
      </c>
      <c r="J4187" t="str">
        <f t="shared" si="65"/>
        <v>09-24-2020</v>
      </c>
      <c r="K4187">
        <v>4000</v>
      </c>
      <c r="L4187">
        <v>1382</v>
      </c>
      <c r="M4187">
        <v>62</v>
      </c>
      <c r="N4187">
        <v>186</v>
      </c>
      <c r="P4187">
        <v>0</v>
      </c>
      <c r="Q4187">
        <v>1</v>
      </c>
      <c r="R4187">
        <v>5</v>
      </c>
      <c r="S4187" t="s">
        <v>1832</v>
      </c>
      <c r="T4187" t="s">
        <v>112</v>
      </c>
      <c r="U4187">
        <v>3</v>
      </c>
      <c r="V4187">
        <v>0</v>
      </c>
      <c r="X4187" t="s">
        <v>63</v>
      </c>
      <c r="Y4187">
        <v>264</v>
      </c>
      <c r="Z4187" t="s">
        <v>64</v>
      </c>
      <c r="AA4187" t="s">
        <v>152</v>
      </c>
      <c r="AB4187" t="s">
        <v>66</v>
      </c>
      <c r="AC4187" t="s">
        <v>67</v>
      </c>
      <c r="AE4187">
        <v>6</v>
      </c>
      <c r="AF4187" t="s">
        <v>88</v>
      </c>
      <c r="AK4187" t="s">
        <v>71</v>
      </c>
      <c r="AL4187">
        <v>35</v>
      </c>
      <c r="AN4187" t="s">
        <v>72</v>
      </c>
      <c r="AP4187" t="s">
        <v>56</v>
      </c>
      <c r="AR4187">
        <v>3241</v>
      </c>
      <c r="AS4187" t="s">
        <v>73</v>
      </c>
      <c r="AT4187" t="s">
        <v>213</v>
      </c>
      <c r="AV4187" t="s">
        <v>213</v>
      </c>
      <c r="AX4187">
        <v>510</v>
      </c>
      <c r="AY4187" t="s">
        <v>58</v>
      </c>
      <c r="AZ4187">
        <v>6528</v>
      </c>
      <c r="BA4187">
        <v>13910</v>
      </c>
      <c r="BC4187">
        <v>78660</v>
      </c>
      <c r="BD4187" t="s">
        <v>59</v>
      </c>
    </row>
    <row r="4188" spans="1:56" x14ac:dyDescent="0.25">
      <c r="A4188">
        <v>0</v>
      </c>
      <c r="B4188">
        <v>9</v>
      </c>
      <c r="C4188">
        <v>24</v>
      </c>
      <c r="D4188">
        <v>320711010000</v>
      </c>
      <c r="E4188" t="s">
        <v>1372</v>
      </c>
      <c r="G4188">
        <v>528</v>
      </c>
      <c r="H4188">
        <v>9</v>
      </c>
      <c r="I4188">
        <v>20</v>
      </c>
      <c r="J4188" t="str">
        <f t="shared" si="65"/>
        <v>09-24-2020</v>
      </c>
      <c r="K4188">
        <v>4000</v>
      </c>
      <c r="L4188">
        <v>0</v>
      </c>
      <c r="M4188">
        <v>0</v>
      </c>
      <c r="N4188">
        <v>0</v>
      </c>
      <c r="P4188">
        <v>0.02</v>
      </c>
      <c r="U4188">
        <v>0</v>
      </c>
      <c r="V4188">
        <v>0</v>
      </c>
      <c r="Y4188">
        <v>0</v>
      </c>
      <c r="AE4188">
        <v>0</v>
      </c>
      <c r="AP4188" t="s">
        <v>56</v>
      </c>
      <c r="AR4188">
        <v>3241</v>
      </c>
      <c r="AS4188" t="s">
        <v>73</v>
      </c>
      <c r="AX4188">
        <v>500</v>
      </c>
      <c r="AY4188" t="s">
        <v>755</v>
      </c>
      <c r="AZ4188">
        <v>6528</v>
      </c>
      <c r="BA4188">
        <v>0</v>
      </c>
      <c r="BC4188">
        <v>0</v>
      </c>
      <c r="BD4188" t="s">
        <v>59</v>
      </c>
    </row>
    <row r="4189" spans="1:56" x14ac:dyDescent="0.25">
      <c r="A4189">
        <v>0</v>
      </c>
      <c r="B4189">
        <v>9</v>
      </c>
      <c r="C4189">
        <v>24</v>
      </c>
      <c r="D4189">
        <v>320821700000</v>
      </c>
      <c r="E4189" t="s">
        <v>2254</v>
      </c>
      <c r="G4189">
        <v>529</v>
      </c>
      <c r="H4189">
        <v>9</v>
      </c>
      <c r="I4189">
        <v>20</v>
      </c>
      <c r="J4189" t="str">
        <f t="shared" si="65"/>
        <v>09-24-2020</v>
      </c>
      <c r="K4189">
        <v>155000</v>
      </c>
      <c r="L4189">
        <v>1424</v>
      </c>
      <c r="M4189">
        <v>104</v>
      </c>
      <c r="N4189">
        <v>150</v>
      </c>
      <c r="P4189">
        <v>0</v>
      </c>
      <c r="Q4189">
        <v>1</v>
      </c>
      <c r="R4189">
        <v>1</v>
      </c>
      <c r="S4189">
        <v>9691</v>
      </c>
      <c r="T4189" t="s">
        <v>112</v>
      </c>
      <c r="U4189">
        <v>0</v>
      </c>
      <c r="V4189">
        <v>0</v>
      </c>
      <c r="Y4189">
        <v>600</v>
      </c>
      <c r="Z4189" t="s">
        <v>64</v>
      </c>
      <c r="AA4189" t="s">
        <v>208</v>
      </c>
      <c r="AB4189" t="s">
        <v>66</v>
      </c>
      <c r="AC4189" t="s">
        <v>67</v>
      </c>
      <c r="AE4189">
        <v>6</v>
      </c>
      <c r="AF4189" t="s">
        <v>81</v>
      </c>
      <c r="AI4189" t="s">
        <v>70</v>
      </c>
      <c r="AK4189" t="s">
        <v>64</v>
      </c>
      <c r="AL4189">
        <v>30</v>
      </c>
      <c r="AN4189" t="s">
        <v>72</v>
      </c>
      <c r="AP4189" t="s">
        <v>56</v>
      </c>
      <c r="AR4189">
        <v>3248</v>
      </c>
      <c r="AS4189" t="s">
        <v>73</v>
      </c>
      <c r="AT4189" t="s">
        <v>213</v>
      </c>
      <c r="AV4189" t="s">
        <v>213</v>
      </c>
      <c r="AX4189">
        <v>510</v>
      </c>
      <c r="AY4189" t="s">
        <v>58</v>
      </c>
      <c r="AZ4189">
        <v>2529</v>
      </c>
      <c r="BA4189">
        <v>20600</v>
      </c>
      <c r="BC4189">
        <v>62170</v>
      </c>
      <c r="BD4189" t="s">
        <v>59</v>
      </c>
    </row>
    <row r="4190" spans="1:56" x14ac:dyDescent="0.25">
      <c r="A4190">
        <v>0</v>
      </c>
      <c r="B4190">
        <v>9</v>
      </c>
      <c r="C4190">
        <v>2</v>
      </c>
      <c r="D4190">
        <v>320911600000</v>
      </c>
      <c r="E4190" t="s">
        <v>2305</v>
      </c>
      <c r="G4190">
        <v>475</v>
      </c>
      <c r="H4190">
        <v>9</v>
      </c>
      <c r="I4190">
        <v>20</v>
      </c>
      <c r="J4190" t="str">
        <f t="shared" si="65"/>
        <v>09-02-2020</v>
      </c>
      <c r="K4190">
        <v>169900</v>
      </c>
      <c r="L4190">
        <v>1780</v>
      </c>
      <c r="M4190">
        <v>90</v>
      </c>
      <c r="N4190">
        <v>138</v>
      </c>
      <c r="P4190">
        <v>0</v>
      </c>
      <c r="Q4190">
        <v>1</v>
      </c>
      <c r="R4190">
        <v>7</v>
      </c>
      <c r="S4190" t="s">
        <v>345</v>
      </c>
      <c r="T4190" t="s">
        <v>112</v>
      </c>
      <c r="U4190">
        <v>3</v>
      </c>
      <c r="V4190">
        <v>0</v>
      </c>
      <c r="Y4190">
        <v>600</v>
      </c>
      <c r="Z4190" t="s">
        <v>64</v>
      </c>
      <c r="AA4190" t="s">
        <v>205</v>
      </c>
      <c r="AB4190" t="s">
        <v>66</v>
      </c>
      <c r="AC4190" t="s">
        <v>77</v>
      </c>
      <c r="AE4190">
        <v>6</v>
      </c>
      <c r="AF4190" t="s">
        <v>88</v>
      </c>
      <c r="AK4190" t="s">
        <v>71</v>
      </c>
      <c r="AL4190">
        <v>24</v>
      </c>
      <c r="AN4190" t="s">
        <v>72</v>
      </c>
      <c r="AP4190" t="s">
        <v>56</v>
      </c>
      <c r="AR4190">
        <v>3281</v>
      </c>
      <c r="AS4190" t="s">
        <v>73</v>
      </c>
      <c r="AT4190" t="s">
        <v>213</v>
      </c>
      <c r="AV4190" t="s">
        <v>213</v>
      </c>
      <c r="AX4190">
        <v>510</v>
      </c>
      <c r="AY4190" t="s">
        <v>2306</v>
      </c>
      <c r="AZ4190">
        <v>1475</v>
      </c>
      <c r="BA4190">
        <v>17110</v>
      </c>
      <c r="BC4190">
        <v>112000</v>
      </c>
      <c r="BD4190" t="s">
        <v>59</v>
      </c>
    </row>
    <row r="4191" spans="1:56" x14ac:dyDescent="0.25">
      <c r="A4191">
        <v>0</v>
      </c>
      <c r="B4191">
        <v>9</v>
      </c>
      <c r="C4191">
        <v>2</v>
      </c>
      <c r="D4191">
        <v>320930910000</v>
      </c>
      <c r="E4191" t="s">
        <v>2319</v>
      </c>
      <c r="G4191">
        <v>475</v>
      </c>
      <c r="H4191">
        <v>9</v>
      </c>
      <c r="I4191">
        <v>20</v>
      </c>
      <c r="J4191" t="str">
        <f t="shared" si="65"/>
        <v>09-02-2020</v>
      </c>
      <c r="K4191">
        <v>169900</v>
      </c>
      <c r="L4191">
        <v>0</v>
      </c>
      <c r="M4191">
        <v>0</v>
      </c>
      <c r="N4191">
        <v>0</v>
      </c>
      <c r="P4191">
        <v>0</v>
      </c>
      <c r="U4191">
        <v>0</v>
      </c>
      <c r="V4191">
        <v>0</v>
      </c>
      <c r="Y4191">
        <v>0</v>
      </c>
      <c r="AE4191">
        <v>0</v>
      </c>
      <c r="AP4191" t="s">
        <v>56</v>
      </c>
      <c r="AR4191">
        <v>3281</v>
      </c>
      <c r="AS4191" t="s">
        <v>73</v>
      </c>
      <c r="AX4191">
        <v>500</v>
      </c>
      <c r="AY4191" t="s">
        <v>755</v>
      </c>
      <c r="AZ4191">
        <v>1475</v>
      </c>
      <c r="BA4191">
        <v>0</v>
      </c>
      <c r="BC4191">
        <v>0</v>
      </c>
      <c r="BD4191" t="s">
        <v>59</v>
      </c>
    </row>
    <row r="4192" spans="1:56" x14ac:dyDescent="0.25">
      <c r="A4192">
        <v>0</v>
      </c>
      <c r="B4192">
        <v>9</v>
      </c>
      <c r="C4192">
        <v>21</v>
      </c>
      <c r="D4192">
        <v>321793000000</v>
      </c>
      <c r="E4192" t="s">
        <v>2444</v>
      </c>
      <c r="G4192">
        <v>516</v>
      </c>
      <c r="H4192">
        <v>9</v>
      </c>
      <c r="I4192">
        <v>20</v>
      </c>
      <c r="J4192" t="str">
        <f t="shared" si="65"/>
        <v>09-21-2020</v>
      </c>
      <c r="K4192">
        <v>100000</v>
      </c>
      <c r="L4192">
        <v>1453</v>
      </c>
      <c r="M4192">
        <v>0</v>
      </c>
      <c r="N4192">
        <v>0</v>
      </c>
      <c r="P4192">
        <v>0</v>
      </c>
      <c r="R4192">
        <v>2</v>
      </c>
      <c r="S4192">
        <v>31</v>
      </c>
      <c r="T4192" t="s">
        <v>400</v>
      </c>
      <c r="U4192">
        <v>2</v>
      </c>
      <c r="V4192">
        <v>1225</v>
      </c>
      <c r="W4192" t="s">
        <v>71</v>
      </c>
      <c r="X4192" t="s">
        <v>63</v>
      </c>
      <c r="Y4192">
        <v>576</v>
      </c>
      <c r="Z4192" t="s">
        <v>64</v>
      </c>
      <c r="AA4192" t="s">
        <v>133</v>
      </c>
      <c r="AB4192" t="s">
        <v>66</v>
      </c>
      <c r="AC4192" t="s">
        <v>67</v>
      </c>
      <c r="AE4192">
        <v>6</v>
      </c>
      <c r="AF4192" t="s">
        <v>68</v>
      </c>
      <c r="AG4192" t="s">
        <v>69</v>
      </c>
      <c r="AI4192" t="s">
        <v>70</v>
      </c>
      <c r="AK4192" t="s">
        <v>71</v>
      </c>
      <c r="AL4192">
        <v>9</v>
      </c>
      <c r="AN4192" t="s">
        <v>158</v>
      </c>
      <c r="AP4192" t="s">
        <v>56</v>
      </c>
      <c r="AR4192">
        <v>3256</v>
      </c>
      <c r="AS4192" t="s">
        <v>73</v>
      </c>
      <c r="AT4192" t="s">
        <v>213</v>
      </c>
      <c r="AV4192" t="s">
        <v>213</v>
      </c>
      <c r="AX4192">
        <v>550</v>
      </c>
      <c r="AY4192" t="s">
        <v>58</v>
      </c>
      <c r="AZ4192">
        <v>3516</v>
      </c>
      <c r="BA4192">
        <v>7000</v>
      </c>
      <c r="BC4192">
        <v>188140</v>
      </c>
      <c r="BD4192" t="s">
        <v>59</v>
      </c>
    </row>
    <row r="4193" spans="1:56" x14ac:dyDescent="0.25">
      <c r="A4193">
        <v>0</v>
      </c>
      <c r="B4193">
        <v>9</v>
      </c>
      <c r="C4193">
        <v>21</v>
      </c>
      <c r="D4193">
        <v>321793000000</v>
      </c>
      <c r="E4193" t="s">
        <v>2444</v>
      </c>
      <c r="G4193">
        <v>517</v>
      </c>
      <c r="H4193">
        <v>9</v>
      </c>
      <c r="I4193">
        <v>20</v>
      </c>
      <c r="J4193" t="str">
        <f t="shared" si="65"/>
        <v>09-21-2020</v>
      </c>
      <c r="K4193">
        <v>100000</v>
      </c>
      <c r="L4193">
        <v>1453</v>
      </c>
      <c r="M4193">
        <v>0</v>
      </c>
      <c r="N4193">
        <v>0</v>
      </c>
      <c r="P4193">
        <v>0</v>
      </c>
      <c r="R4193">
        <v>2</v>
      </c>
      <c r="S4193">
        <v>31</v>
      </c>
      <c r="T4193" t="s">
        <v>400</v>
      </c>
      <c r="U4193">
        <v>2</v>
      </c>
      <c r="V4193">
        <v>1225</v>
      </c>
      <c r="W4193" t="s">
        <v>71</v>
      </c>
      <c r="X4193" t="s">
        <v>63</v>
      </c>
      <c r="Y4193">
        <v>576</v>
      </c>
      <c r="Z4193" t="s">
        <v>64</v>
      </c>
      <c r="AA4193" t="s">
        <v>133</v>
      </c>
      <c r="AB4193" t="s">
        <v>66</v>
      </c>
      <c r="AC4193" t="s">
        <v>67</v>
      </c>
      <c r="AE4193">
        <v>6</v>
      </c>
      <c r="AF4193" t="s">
        <v>68</v>
      </c>
      <c r="AG4193" t="s">
        <v>69</v>
      </c>
      <c r="AI4193" t="s">
        <v>70</v>
      </c>
      <c r="AK4193" t="s">
        <v>71</v>
      </c>
      <c r="AL4193">
        <v>9</v>
      </c>
      <c r="AN4193" t="s">
        <v>158</v>
      </c>
      <c r="AP4193" t="s">
        <v>56</v>
      </c>
      <c r="AR4193">
        <v>3256</v>
      </c>
      <c r="AS4193" t="s">
        <v>73</v>
      </c>
      <c r="AT4193" t="s">
        <v>213</v>
      </c>
      <c r="AV4193" t="s">
        <v>213</v>
      </c>
      <c r="AX4193">
        <v>550</v>
      </c>
      <c r="AY4193" t="s">
        <v>58</v>
      </c>
      <c r="AZ4193">
        <v>4517</v>
      </c>
      <c r="BA4193">
        <v>7000</v>
      </c>
      <c r="BC4193">
        <v>188140</v>
      </c>
      <c r="BD4193" t="s">
        <v>59</v>
      </c>
    </row>
    <row r="4194" spans="1:56" x14ac:dyDescent="0.25">
      <c r="A4194">
        <v>0</v>
      </c>
      <c r="B4194">
        <v>9</v>
      </c>
      <c r="C4194">
        <v>16</v>
      </c>
      <c r="D4194">
        <v>323070000000</v>
      </c>
      <c r="E4194" t="s">
        <v>2463</v>
      </c>
      <c r="G4194">
        <v>509</v>
      </c>
      <c r="H4194">
        <v>9</v>
      </c>
      <c r="I4194">
        <v>20</v>
      </c>
      <c r="J4194" t="str">
        <f t="shared" si="65"/>
        <v>09-16-2020</v>
      </c>
      <c r="K4194">
        <v>10</v>
      </c>
      <c r="L4194">
        <v>0</v>
      </c>
      <c r="M4194">
        <v>0</v>
      </c>
      <c r="N4194">
        <v>0</v>
      </c>
      <c r="P4194">
        <v>4.8280000000000003</v>
      </c>
      <c r="U4194">
        <v>0</v>
      </c>
      <c r="V4194">
        <v>0</v>
      </c>
      <c r="Y4194">
        <v>992</v>
      </c>
      <c r="Z4194" t="s">
        <v>64</v>
      </c>
      <c r="AE4194">
        <v>0</v>
      </c>
      <c r="AP4194" t="s">
        <v>56</v>
      </c>
      <c r="AR4194">
        <v>7325</v>
      </c>
      <c r="AS4194" t="s">
        <v>73</v>
      </c>
      <c r="AT4194" t="s">
        <v>213</v>
      </c>
      <c r="AV4194" t="s">
        <v>213</v>
      </c>
      <c r="AX4194">
        <v>429</v>
      </c>
      <c r="AY4194" t="s">
        <v>2464</v>
      </c>
      <c r="AZ4194">
        <v>3509</v>
      </c>
      <c r="BA4194">
        <v>136200</v>
      </c>
      <c r="BC4194">
        <v>570740</v>
      </c>
      <c r="BD4194" t="s">
        <v>59</v>
      </c>
    </row>
    <row r="4195" spans="1:56" x14ac:dyDescent="0.25">
      <c r="A4195">
        <v>0</v>
      </c>
      <c r="B4195">
        <v>9</v>
      </c>
      <c r="C4195">
        <v>22</v>
      </c>
      <c r="D4195">
        <v>340210500000</v>
      </c>
      <c r="E4195" t="s">
        <v>2542</v>
      </c>
      <c r="G4195">
        <v>523</v>
      </c>
      <c r="H4195">
        <v>9</v>
      </c>
      <c r="I4195">
        <v>20</v>
      </c>
      <c r="J4195" t="str">
        <f t="shared" si="65"/>
        <v>09-22-2020</v>
      </c>
      <c r="K4195">
        <v>148000</v>
      </c>
      <c r="L4195">
        <v>0</v>
      </c>
      <c r="M4195">
        <v>0</v>
      </c>
      <c r="N4195">
        <v>0</v>
      </c>
      <c r="P4195">
        <v>33.734999999999999</v>
      </c>
      <c r="U4195">
        <v>0</v>
      </c>
      <c r="V4195">
        <v>0</v>
      </c>
      <c r="Y4195">
        <v>0</v>
      </c>
      <c r="AE4195">
        <v>0</v>
      </c>
      <c r="AP4195" t="s">
        <v>56</v>
      </c>
      <c r="AR4195">
        <v>0</v>
      </c>
      <c r="AS4195" t="s">
        <v>73</v>
      </c>
      <c r="AX4195">
        <v>110</v>
      </c>
      <c r="AY4195" t="s">
        <v>747</v>
      </c>
      <c r="AZ4195">
        <v>5523</v>
      </c>
      <c r="BA4195">
        <v>127910</v>
      </c>
      <c r="BC4195">
        <v>0</v>
      </c>
      <c r="BD4195" t="s">
        <v>59</v>
      </c>
    </row>
    <row r="4196" spans="1:56" x14ac:dyDescent="0.25">
      <c r="A4196">
        <v>0</v>
      </c>
      <c r="B4196">
        <v>9</v>
      </c>
      <c r="C4196">
        <v>18</v>
      </c>
      <c r="D4196">
        <v>360451500000</v>
      </c>
      <c r="E4196" t="s">
        <v>2589</v>
      </c>
      <c r="G4196">
        <v>514</v>
      </c>
      <c r="H4196">
        <v>9</v>
      </c>
      <c r="I4196">
        <v>20</v>
      </c>
      <c r="J4196" t="str">
        <f t="shared" si="65"/>
        <v>09-18-2020</v>
      </c>
      <c r="K4196">
        <v>20000</v>
      </c>
      <c r="L4196">
        <v>0</v>
      </c>
      <c r="M4196">
        <v>67</v>
      </c>
      <c r="N4196">
        <v>158</v>
      </c>
      <c r="P4196">
        <v>0</v>
      </c>
      <c r="U4196">
        <v>0</v>
      </c>
      <c r="V4196">
        <v>0</v>
      </c>
      <c r="Y4196">
        <v>0</v>
      </c>
      <c r="AE4196">
        <v>0</v>
      </c>
      <c r="AP4196" t="s">
        <v>56</v>
      </c>
      <c r="AR4196">
        <v>3600</v>
      </c>
      <c r="AS4196" t="s">
        <v>73</v>
      </c>
      <c r="AT4196" t="s">
        <v>74</v>
      </c>
      <c r="AV4196" t="s">
        <v>74</v>
      </c>
      <c r="AX4196">
        <v>510</v>
      </c>
      <c r="AY4196" t="s">
        <v>58</v>
      </c>
      <c r="AZ4196">
        <v>3514</v>
      </c>
      <c r="BA4196">
        <v>4710</v>
      </c>
      <c r="BC4196">
        <v>42630</v>
      </c>
      <c r="BD4196" t="s">
        <v>59</v>
      </c>
    </row>
    <row r="4197" spans="1:56" x14ac:dyDescent="0.25">
      <c r="A4197">
        <v>0</v>
      </c>
      <c r="B4197">
        <v>9</v>
      </c>
      <c r="C4197">
        <v>18</v>
      </c>
      <c r="D4197">
        <v>360451510000</v>
      </c>
      <c r="E4197" t="s">
        <v>2590</v>
      </c>
      <c r="G4197">
        <v>514</v>
      </c>
      <c r="H4197">
        <v>9</v>
      </c>
      <c r="I4197">
        <v>20</v>
      </c>
      <c r="J4197" t="str">
        <f t="shared" si="65"/>
        <v>09-18-2020</v>
      </c>
      <c r="K4197">
        <v>20000</v>
      </c>
      <c r="L4197">
        <v>0</v>
      </c>
      <c r="M4197">
        <v>67</v>
      </c>
      <c r="N4197">
        <v>58</v>
      </c>
      <c r="P4197">
        <v>0</v>
      </c>
      <c r="U4197">
        <v>0</v>
      </c>
      <c r="V4197">
        <v>0</v>
      </c>
      <c r="Y4197">
        <v>0</v>
      </c>
      <c r="AE4197">
        <v>0</v>
      </c>
      <c r="AR4197">
        <v>3600</v>
      </c>
      <c r="AS4197" t="s">
        <v>73</v>
      </c>
      <c r="AX4197">
        <v>500</v>
      </c>
      <c r="AY4197" t="s">
        <v>439</v>
      </c>
      <c r="AZ4197">
        <v>3514</v>
      </c>
      <c r="BA4197">
        <v>0</v>
      </c>
      <c r="BC4197">
        <v>0</v>
      </c>
      <c r="BD4197" t="s">
        <v>59</v>
      </c>
    </row>
    <row r="4198" spans="1:56" x14ac:dyDescent="0.25">
      <c r="A4198">
        <v>0</v>
      </c>
      <c r="B4198">
        <v>9</v>
      </c>
      <c r="C4198">
        <v>18</v>
      </c>
      <c r="D4198">
        <v>360451520000</v>
      </c>
      <c r="E4198" t="s">
        <v>2590</v>
      </c>
      <c r="G4198">
        <v>514</v>
      </c>
      <c r="H4198">
        <v>9</v>
      </c>
      <c r="I4198">
        <v>20</v>
      </c>
      <c r="J4198" t="str">
        <f t="shared" si="65"/>
        <v>09-18-2020</v>
      </c>
      <c r="K4198">
        <v>20000</v>
      </c>
      <c r="L4198">
        <v>0</v>
      </c>
      <c r="M4198">
        <v>67</v>
      </c>
      <c r="N4198">
        <v>50</v>
      </c>
      <c r="P4198">
        <v>0</v>
      </c>
      <c r="U4198">
        <v>0</v>
      </c>
      <c r="V4198">
        <v>0</v>
      </c>
      <c r="Y4198">
        <v>0</v>
      </c>
      <c r="AE4198">
        <v>0</v>
      </c>
      <c r="AR4198">
        <v>3600</v>
      </c>
      <c r="AS4198" t="s">
        <v>73</v>
      </c>
      <c r="AX4198">
        <v>500</v>
      </c>
      <c r="AY4198" t="s">
        <v>439</v>
      </c>
      <c r="AZ4198">
        <v>3514</v>
      </c>
      <c r="BA4198">
        <v>0</v>
      </c>
      <c r="BC4198">
        <v>0</v>
      </c>
      <c r="BD4198" t="s">
        <v>59</v>
      </c>
    </row>
    <row r="4199" spans="1:56" x14ac:dyDescent="0.25">
      <c r="A4199">
        <v>0</v>
      </c>
      <c r="B4199">
        <v>9</v>
      </c>
      <c r="C4199">
        <v>8</v>
      </c>
      <c r="D4199">
        <v>360521900000</v>
      </c>
      <c r="E4199" t="s">
        <v>2607</v>
      </c>
      <c r="G4199">
        <v>491</v>
      </c>
      <c r="H4199">
        <v>9</v>
      </c>
      <c r="I4199">
        <v>20</v>
      </c>
      <c r="J4199" t="str">
        <f t="shared" si="65"/>
        <v>09-08-2020</v>
      </c>
      <c r="K4199">
        <v>150000</v>
      </c>
      <c r="L4199">
        <v>1540</v>
      </c>
      <c r="M4199">
        <v>150</v>
      </c>
      <c r="N4199">
        <v>150</v>
      </c>
      <c r="P4199">
        <v>0</v>
      </c>
      <c r="Q4199">
        <v>1</v>
      </c>
      <c r="R4199">
        <v>6</v>
      </c>
      <c r="S4199" t="s">
        <v>128</v>
      </c>
      <c r="T4199" t="s">
        <v>76</v>
      </c>
      <c r="U4199">
        <v>0</v>
      </c>
      <c r="V4199">
        <v>1540</v>
      </c>
      <c r="W4199" t="s">
        <v>71</v>
      </c>
      <c r="X4199" t="s">
        <v>63</v>
      </c>
      <c r="Y4199">
        <v>672</v>
      </c>
      <c r="Z4199" t="s">
        <v>64</v>
      </c>
      <c r="AA4199" t="s">
        <v>152</v>
      </c>
      <c r="AB4199" t="s">
        <v>66</v>
      </c>
      <c r="AC4199" t="s">
        <v>77</v>
      </c>
      <c r="AE4199">
        <v>9</v>
      </c>
      <c r="AF4199" t="s">
        <v>102</v>
      </c>
      <c r="AG4199" t="s">
        <v>2608</v>
      </c>
      <c r="AK4199" t="s">
        <v>71</v>
      </c>
      <c r="AL4199">
        <v>30</v>
      </c>
      <c r="AN4199" t="s">
        <v>82</v>
      </c>
      <c r="AP4199" t="s">
        <v>56</v>
      </c>
      <c r="AR4199">
        <v>3600</v>
      </c>
      <c r="AS4199" t="s">
        <v>73</v>
      </c>
      <c r="AT4199" t="s">
        <v>74</v>
      </c>
      <c r="AV4199" t="s">
        <v>74</v>
      </c>
      <c r="AX4199">
        <v>510</v>
      </c>
      <c r="AY4199" t="s">
        <v>429</v>
      </c>
      <c r="AZ4199">
        <v>4491</v>
      </c>
      <c r="BA4199">
        <v>9460</v>
      </c>
      <c r="BC4199">
        <v>120340</v>
      </c>
      <c r="BD4199" t="s">
        <v>59</v>
      </c>
    </row>
    <row r="4200" spans="1:56" x14ac:dyDescent="0.25">
      <c r="A4200">
        <v>0</v>
      </c>
      <c r="B4200">
        <v>9</v>
      </c>
      <c r="C4200">
        <v>8</v>
      </c>
      <c r="D4200">
        <v>360540300000</v>
      </c>
      <c r="E4200" t="s">
        <v>2618</v>
      </c>
      <c r="G4200">
        <v>491</v>
      </c>
      <c r="H4200">
        <v>9</v>
      </c>
      <c r="I4200">
        <v>20</v>
      </c>
      <c r="J4200" t="str">
        <f t="shared" si="65"/>
        <v>09-08-2020</v>
      </c>
      <c r="K4200">
        <v>150000</v>
      </c>
      <c r="L4200">
        <v>0</v>
      </c>
      <c r="M4200">
        <v>0</v>
      </c>
      <c r="N4200">
        <v>0</v>
      </c>
      <c r="P4200">
        <v>0.17</v>
      </c>
      <c r="U4200">
        <v>0</v>
      </c>
      <c r="V4200">
        <v>0</v>
      </c>
      <c r="Y4200">
        <v>0</v>
      </c>
      <c r="AE4200">
        <v>0</v>
      </c>
      <c r="AR4200">
        <v>3600</v>
      </c>
      <c r="AS4200" t="s">
        <v>73</v>
      </c>
      <c r="AX4200">
        <v>500</v>
      </c>
      <c r="AY4200" t="s">
        <v>439</v>
      </c>
      <c r="AZ4200">
        <v>4491</v>
      </c>
      <c r="BA4200">
        <v>0</v>
      </c>
      <c r="BC4200">
        <v>0</v>
      </c>
      <c r="BD4200" t="s">
        <v>59</v>
      </c>
    </row>
    <row r="4201" spans="1:56" x14ac:dyDescent="0.25">
      <c r="A4201">
        <v>0</v>
      </c>
      <c r="B4201">
        <v>9</v>
      </c>
      <c r="C4201">
        <v>2</v>
      </c>
      <c r="D4201">
        <v>370171200400</v>
      </c>
      <c r="E4201" t="s">
        <v>2659</v>
      </c>
      <c r="G4201">
        <v>476</v>
      </c>
      <c r="H4201">
        <v>9</v>
      </c>
      <c r="I4201">
        <v>20</v>
      </c>
      <c r="J4201" t="str">
        <f t="shared" si="65"/>
        <v>09-02-2020</v>
      </c>
      <c r="K4201">
        <v>64212</v>
      </c>
      <c r="L4201">
        <v>0</v>
      </c>
      <c r="M4201">
        <v>0</v>
      </c>
      <c r="N4201">
        <v>0</v>
      </c>
      <c r="P4201">
        <v>5.351</v>
      </c>
      <c r="U4201">
        <v>0</v>
      </c>
      <c r="V4201">
        <v>0</v>
      </c>
      <c r="Y4201">
        <v>0</v>
      </c>
      <c r="AE4201">
        <v>0</v>
      </c>
      <c r="AP4201" t="s">
        <v>56</v>
      </c>
      <c r="AR4201">
        <v>0</v>
      </c>
      <c r="AS4201" t="s">
        <v>73</v>
      </c>
      <c r="AX4201">
        <v>110</v>
      </c>
      <c r="AY4201" t="s">
        <v>58</v>
      </c>
      <c r="AZ4201">
        <v>1476</v>
      </c>
      <c r="BA4201">
        <v>0</v>
      </c>
      <c r="BC4201">
        <v>0</v>
      </c>
      <c r="BD4201" t="s">
        <v>59</v>
      </c>
    </row>
    <row r="4202" spans="1:56" x14ac:dyDescent="0.25">
      <c r="A4202">
        <v>0</v>
      </c>
      <c r="B4202">
        <v>9</v>
      </c>
      <c r="C4202">
        <v>24</v>
      </c>
      <c r="D4202">
        <v>410330400000</v>
      </c>
      <c r="E4202" t="s">
        <v>2688</v>
      </c>
      <c r="G4202">
        <v>526</v>
      </c>
      <c r="H4202">
        <v>9</v>
      </c>
      <c r="I4202">
        <v>20</v>
      </c>
      <c r="J4202" t="str">
        <f t="shared" si="65"/>
        <v>09-24-2020</v>
      </c>
      <c r="K4202">
        <v>35243</v>
      </c>
      <c r="L4202">
        <v>1400</v>
      </c>
      <c r="M4202">
        <v>60</v>
      </c>
      <c r="N4202">
        <v>87</v>
      </c>
      <c r="P4202">
        <v>0</v>
      </c>
      <c r="Q4202">
        <v>1</v>
      </c>
      <c r="R4202">
        <v>1</v>
      </c>
      <c r="S4202">
        <v>9911</v>
      </c>
      <c r="T4202" t="s">
        <v>76</v>
      </c>
      <c r="U4202">
        <v>0</v>
      </c>
      <c r="V4202">
        <v>1400</v>
      </c>
      <c r="Y4202">
        <v>0</v>
      </c>
      <c r="AA4202" t="s">
        <v>87</v>
      </c>
      <c r="AB4202" t="s">
        <v>66</v>
      </c>
      <c r="AC4202" t="s">
        <v>67</v>
      </c>
      <c r="AE4202">
        <v>8</v>
      </c>
      <c r="AF4202" t="s">
        <v>88</v>
      </c>
      <c r="AK4202" t="s">
        <v>71</v>
      </c>
      <c r="AL4202">
        <v>24</v>
      </c>
      <c r="AN4202" t="s">
        <v>252</v>
      </c>
      <c r="AP4202" t="s">
        <v>56</v>
      </c>
      <c r="AR4202">
        <v>4100</v>
      </c>
      <c r="AS4202" t="s">
        <v>73</v>
      </c>
      <c r="AT4202" t="s">
        <v>74</v>
      </c>
      <c r="AV4202" t="s">
        <v>74</v>
      </c>
      <c r="AX4202">
        <v>510</v>
      </c>
      <c r="AY4202" t="s">
        <v>58</v>
      </c>
      <c r="AZ4202">
        <v>1526</v>
      </c>
      <c r="BA4202">
        <v>1370</v>
      </c>
      <c r="BC4202">
        <v>71910</v>
      </c>
      <c r="BD4202" t="s">
        <v>59</v>
      </c>
    </row>
    <row r="4203" spans="1:56" x14ac:dyDescent="0.25">
      <c r="A4203">
        <v>0</v>
      </c>
      <c r="B4203">
        <v>9</v>
      </c>
      <c r="C4203">
        <v>30</v>
      </c>
      <c r="D4203">
        <v>430541000000</v>
      </c>
      <c r="E4203" t="s">
        <v>2752</v>
      </c>
      <c r="G4203">
        <v>546</v>
      </c>
      <c r="H4203">
        <v>9</v>
      </c>
      <c r="I4203">
        <v>20</v>
      </c>
      <c r="J4203" t="str">
        <f t="shared" si="65"/>
        <v>09-30-2020</v>
      </c>
      <c r="K4203">
        <v>50000</v>
      </c>
      <c r="L4203">
        <v>0</v>
      </c>
      <c r="M4203">
        <v>62</v>
      </c>
      <c r="N4203">
        <v>124</v>
      </c>
      <c r="P4203">
        <v>0</v>
      </c>
      <c r="U4203">
        <v>0</v>
      </c>
      <c r="V4203">
        <v>0</v>
      </c>
      <c r="Y4203">
        <v>0</v>
      </c>
      <c r="AE4203">
        <v>0</v>
      </c>
      <c r="AP4203" t="s">
        <v>56</v>
      </c>
      <c r="AR4203">
        <v>4300</v>
      </c>
      <c r="AS4203" t="s">
        <v>73</v>
      </c>
      <c r="AX4203">
        <v>500</v>
      </c>
      <c r="AY4203" t="s">
        <v>58</v>
      </c>
      <c r="AZ4203">
        <v>5546</v>
      </c>
      <c r="BA4203">
        <v>1660</v>
      </c>
      <c r="BC4203">
        <v>0</v>
      </c>
      <c r="BD4203" t="s">
        <v>59</v>
      </c>
    </row>
    <row r="4204" spans="1:56" x14ac:dyDescent="0.25">
      <c r="A4204">
        <v>0</v>
      </c>
      <c r="B4204">
        <v>9</v>
      </c>
      <c r="C4204">
        <v>30</v>
      </c>
      <c r="D4204">
        <v>430541100000</v>
      </c>
      <c r="E4204" t="s">
        <v>2753</v>
      </c>
      <c r="G4204">
        <v>546</v>
      </c>
      <c r="H4204">
        <v>9</v>
      </c>
      <c r="I4204">
        <v>20</v>
      </c>
      <c r="J4204" t="str">
        <f t="shared" si="65"/>
        <v>09-30-2020</v>
      </c>
      <c r="K4204">
        <v>50000</v>
      </c>
      <c r="L4204">
        <v>768</v>
      </c>
      <c r="M4204">
        <v>124</v>
      </c>
      <c r="N4204">
        <v>124</v>
      </c>
      <c r="P4204">
        <v>0</v>
      </c>
      <c r="R4204">
        <v>2</v>
      </c>
      <c r="S4204">
        <v>131</v>
      </c>
      <c r="T4204" t="s">
        <v>623</v>
      </c>
      <c r="U4204">
        <v>0</v>
      </c>
      <c r="V4204">
        <v>768</v>
      </c>
      <c r="Y4204">
        <v>0</v>
      </c>
      <c r="AB4204" t="s">
        <v>137</v>
      </c>
      <c r="AC4204" t="s">
        <v>67</v>
      </c>
      <c r="AE4204">
        <v>5</v>
      </c>
      <c r="AF4204" t="s">
        <v>81</v>
      </c>
      <c r="AI4204" t="s">
        <v>70</v>
      </c>
      <c r="AK4204" t="s">
        <v>71</v>
      </c>
      <c r="AL4204">
        <v>3</v>
      </c>
      <c r="AN4204" t="s">
        <v>138</v>
      </c>
      <c r="AP4204" t="s">
        <v>56</v>
      </c>
      <c r="AR4204">
        <v>4300</v>
      </c>
      <c r="AS4204" t="s">
        <v>73</v>
      </c>
      <c r="AX4204">
        <v>510</v>
      </c>
      <c r="AY4204" t="s">
        <v>58</v>
      </c>
      <c r="AZ4204">
        <v>5546</v>
      </c>
      <c r="BA4204">
        <v>1660</v>
      </c>
      <c r="BC4204">
        <v>17260</v>
      </c>
      <c r="BD4204" t="s">
        <v>59</v>
      </c>
    </row>
    <row r="4205" spans="1:56" x14ac:dyDescent="0.25">
      <c r="A4205">
        <v>0</v>
      </c>
      <c r="B4205">
        <v>9</v>
      </c>
      <c r="C4205">
        <v>30</v>
      </c>
      <c r="D4205">
        <v>430551400000</v>
      </c>
      <c r="E4205" t="s">
        <v>2758</v>
      </c>
      <c r="G4205">
        <v>546</v>
      </c>
      <c r="H4205">
        <v>9</v>
      </c>
      <c r="I4205">
        <v>20</v>
      </c>
      <c r="J4205" t="str">
        <f t="shared" si="65"/>
        <v>09-30-2020</v>
      </c>
      <c r="K4205">
        <v>50000</v>
      </c>
      <c r="L4205">
        <v>0</v>
      </c>
      <c r="M4205">
        <v>0</v>
      </c>
      <c r="N4205">
        <v>0</v>
      </c>
      <c r="P4205">
        <v>3.8</v>
      </c>
      <c r="U4205">
        <v>0</v>
      </c>
      <c r="V4205">
        <v>0</v>
      </c>
      <c r="Y4205">
        <v>0</v>
      </c>
      <c r="AE4205">
        <v>0</v>
      </c>
      <c r="AP4205" t="s">
        <v>56</v>
      </c>
      <c r="AR4205">
        <v>4300</v>
      </c>
      <c r="AS4205" t="s">
        <v>73</v>
      </c>
      <c r="AX4205">
        <v>500</v>
      </c>
      <c r="AY4205" t="s">
        <v>58</v>
      </c>
      <c r="AZ4205">
        <v>5546</v>
      </c>
      <c r="BA4205">
        <v>460</v>
      </c>
      <c r="BC4205">
        <v>0</v>
      </c>
      <c r="BD4205" t="s">
        <v>59</v>
      </c>
    </row>
    <row r="4206" spans="1:56" x14ac:dyDescent="0.25">
      <c r="A4206">
        <v>0</v>
      </c>
      <c r="B4206">
        <v>9</v>
      </c>
      <c r="C4206">
        <v>30</v>
      </c>
      <c r="D4206">
        <v>430551900000</v>
      </c>
      <c r="E4206" t="s">
        <v>2716</v>
      </c>
      <c r="G4206">
        <v>546</v>
      </c>
      <c r="H4206">
        <v>9</v>
      </c>
      <c r="I4206">
        <v>20</v>
      </c>
      <c r="J4206" t="str">
        <f t="shared" si="65"/>
        <v>09-30-2020</v>
      </c>
      <c r="K4206">
        <v>50000</v>
      </c>
      <c r="L4206">
        <v>0</v>
      </c>
      <c r="M4206">
        <v>178</v>
      </c>
      <c r="N4206">
        <v>120</v>
      </c>
      <c r="P4206">
        <v>0</v>
      </c>
      <c r="U4206">
        <v>0</v>
      </c>
      <c r="V4206">
        <v>0</v>
      </c>
      <c r="Y4206">
        <v>0</v>
      </c>
      <c r="AE4206">
        <v>0</v>
      </c>
      <c r="AR4206">
        <v>4300</v>
      </c>
      <c r="AS4206" t="s">
        <v>73</v>
      </c>
      <c r="AX4206">
        <v>500</v>
      </c>
      <c r="AY4206" t="s">
        <v>58</v>
      </c>
      <c r="AZ4206">
        <v>5546</v>
      </c>
      <c r="BA4206">
        <v>970</v>
      </c>
      <c r="BC4206">
        <v>0</v>
      </c>
      <c r="BD4206" t="s">
        <v>59</v>
      </c>
    </row>
    <row r="4207" spans="1:56" x14ac:dyDescent="0.25">
      <c r="A4207">
        <v>0</v>
      </c>
      <c r="B4207">
        <v>9</v>
      </c>
      <c r="C4207">
        <v>30</v>
      </c>
      <c r="D4207">
        <v>430552000000</v>
      </c>
      <c r="E4207" t="s">
        <v>2716</v>
      </c>
      <c r="G4207">
        <v>546</v>
      </c>
      <c r="H4207">
        <v>9</v>
      </c>
      <c r="I4207">
        <v>20</v>
      </c>
      <c r="J4207" t="str">
        <f t="shared" si="65"/>
        <v>09-30-2020</v>
      </c>
      <c r="K4207">
        <v>50000</v>
      </c>
      <c r="L4207">
        <v>0</v>
      </c>
      <c r="M4207">
        <v>178</v>
      </c>
      <c r="N4207">
        <v>120</v>
      </c>
      <c r="P4207">
        <v>0</v>
      </c>
      <c r="U4207">
        <v>0</v>
      </c>
      <c r="V4207">
        <v>0</v>
      </c>
      <c r="Y4207">
        <v>0</v>
      </c>
      <c r="AE4207">
        <v>0</v>
      </c>
      <c r="AR4207">
        <v>4300</v>
      </c>
      <c r="AS4207" t="s">
        <v>73</v>
      </c>
      <c r="AX4207">
        <v>500</v>
      </c>
      <c r="AY4207" t="s">
        <v>58</v>
      </c>
      <c r="AZ4207">
        <v>5546</v>
      </c>
      <c r="BA4207">
        <v>490</v>
      </c>
      <c r="BC4207">
        <v>0</v>
      </c>
      <c r="BD4207" t="s">
        <v>59</v>
      </c>
    </row>
    <row r="4208" spans="1:56" x14ac:dyDescent="0.25">
      <c r="A4208">
        <v>0</v>
      </c>
      <c r="B4208">
        <v>9</v>
      </c>
      <c r="C4208">
        <v>1</v>
      </c>
      <c r="D4208">
        <v>440112000000</v>
      </c>
      <c r="E4208" t="s">
        <v>2812</v>
      </c>
      <c r="G4208">
        <v>472</v>
      </c>
      <c r="H4208">
        <v>9</v>
      </c>
      <c r="I4208">
        <v>20</v>
      </c>
      <c r="J4208" t="str">
        <f t="shared" si="65"/>
        <v>09-01-2020</v>
      </c>
      <c r="K4208">
        <v>113500</v>
      </c>
      <c r="L4208">
        <v>2156</v>
      </c>
      <c r="M4208">
        <v>0</v>
      </c>
      <c r="N4208">
        <v>0</v>
      </c>
      <c r="P4208">
        <v>1.54</v>
      </c>
      <c r="Q4208" t="s">
        <v>61</v>
      </c>
      <c r="R4208" t="s">
        <v>116</v>
      </c>
      <c r="S4208" t="s">
        <v>135</v>
      </c>
      <c r="T4208" t="s">
        <v>62</v>
      </c>
      <c r="U4208">
        <v>0</v>
      </c>
      <c r="V4208">
        <v>476</v>
      </c>
      <c r="X4208" t="s">
        <v>63</v>
      </c>
      <c r="Y4208">
        <v>0</v>
      </c>
      <c r="AA4208" t="s">
        <v>2813</v>
      </c>
      <c r="AB4208" t="s">
        <v>66</v>
      </c>
      <c r="AC4208" t="s">
        <v>67</v>
      </c>
      <c r="AE4208">
        <v>11</v>
      </c>
      <c r="AF4208" t="s">
        <v>88</v>
      </c>
      <c r="AK4208" t="s">
        <v>71</v>
      </c>
      <c r="AL4208">
        <v>45</v>
      </c>
      <c r="AN4208" t="s">
        <v>82</v>
      </c>
      <c r="AP4208" t="s">
        <v>56</v>
      </c>
      <c r="AR4208">
        <v>0</v>
      </c>
      <c r="AS4208" t="s">
        <v>73</v>
      </c>
      <c r="AT4208" t="s">
        <v>74</v>
      </c>
      <c r="AV4208" t="s">
        <v>74</v>
      </c>
      <c r="AX4208">
        <v>510</v>
      </c>
      <c r="AY4208" t="s">
        <v>58</v>
      </c>
      <c r="AZ4208">
        <v>1472</v>
      </c>
      <c r="BA4208">
        <v>16940</v>
      </c>
      <c r="BC4208">
        <v>97000</v>
      </c>
      <c r="BD4208" t="s">
        <v>59</v>
      </c>
    </row>
    <row r="4209" spans="1:56" x14ac:dyDescent="0.25">
      <c r="A4209">
        <v>0</v>
      </c>
      <c r="B4209">
        <v>9</v>
      </c>
      <c r="C4209">
        <v>25</v>
      </c>
      <c r="D4209">
        <v>460210800000</v>
      </c>
      <c r="E4209" t="s">
        <v>2828</v>
      </c>
      <c r="G4209">
        <v>537</v>
      </c>
      <c r="H4209">
        <v>9</v>
      </c>
      <c r="I4209">
        <v>20</v>
      </c>
      <c r="J4209" t="str">
        <f t="shared" si="65"/>
        <v>09-25-2020</v>
      </c>
      <c r="K4209">
        <v>170000</v>
      </c>
      <c r="L4209">
        <v>0</v>
      </c>
      <c r="M4209">
        <v>0</v>
      </c>
      <c r="N4209">
        <v>0</v>
      </c>
      <c r="P4209">
        <v>3.4</v>
      </c>
      <c r="U4209">
        <v>0</v>
      </c>
      <c r="V4209">
        <v>0</v>
      </c>
      <c r="Y4209">
        <v>0</v>
      </c>
      <c r="AE4209">
        <v>0</v>
      </c>
      <c r="AF4209" t="s">
        <v>81</v>
      </c>
      <c r="AR4209">
        <v>7441</v>
      </c>
      <c r="AX4209">
        <v>499</v>
      </c>
      <c r="AY4209" t="s">
        <v>2829</v>
      </c>
      <c r="AZ4209">
        <v>2537</v>
      </c>
      <c r="BA4209">
        <v>26570</v>
      </c>
      <c r="BC4209">
        <v>100510</v>
      </c>
      <c r="BD4209" t="s">
        <v>59</v>
      </c>
    </row>
    <row r="4210" spans="1:56" x14ac:dyDescent="0.25">
      <c r="A4210">
        <v>0</v>
      </c>
      <c r="B4210">
        <v>9</v>
      </c>
      <c r="C4210">
        <v>18</v>
      </c>
      <c r="D4210">
        <v>460251800100</v>
      </c>
      <c r="E4210" t="s">
        <v>2844</v>
      </c>
      <c r="G4210">
        <v>513</v>
      </c>
      <c r="H4210">
        <v>9</v>
      </c>
      <c r="I4210">
        <v>20</v>
      </c>
      <c r="J4210" t="str">
        <f t="shared" si="65"/>
        <v>09-18-2020</v>
      </c>
      <c r="K4210">
        <v>85000</v>
      </c>
      <c r="L4210">
        <v>1514</v>
      </c>
      <c r="M4210">
        <v>0</v>
      </c>
      <c r="N4210">
        <v>0</v>
      </c>
      <c r="P4210">
        <v>0.89</v>
      </c>
      <c r="Q4210" t="s">
        <v>61</v>
      </c>
      <c r="R4210" t="s">
        <v>116</v>
      </c>
      <c r="S4210" t="s">
        <v>135</v>
      </c>
      <c r="T4210" t="s">
        <v>143</v>
      </c>
      <c r="U4210">
        <v>0</v>
      </c>
      <c r="V4210">
        <v>0</v>
      </c>
      <c r="X4210" t="s">
        <v>63</v>
      </c>
      <c r="Y4210">
        <v>0</v>
      </c>
      <c r="AA4210" t="s">
        <v>300</v>
      </c>
      <c r="AB4210" t="s">
        <v>66</v>
      </c>
      <c r="AC4210" t="s">
        <v>67</v>
      </c>
      <c r="AE4210">
        <v>7</v>
      </c>
      <c r="AF4210" t="s">
        <v>81</v>
      </c>
      <c r="AK4210" t="s">
        <v>71</v>
      </c>
      <c r="AL4210">
        <v>50</v>
      </c>
      <c r="AN4210" t="s">
        <v>138</v>
      </c>
      <c r="AP4210" t="s">
        <v>56</v>
      </c>
      <c r="AR4210">
        <v>0</v>
      </c>
      <c r="AS4210" t="s">
        <v>73</v>
      </c>
      <c r="AT4210" t="s">
        <v>74</v>
      </c>
      <c r="AV4210" t="s">
        <v>74</v>
      </c>
      <c r="AX4210">
        <v>510</v>
      </c>
      <c r="AY4210" t="s">
        <v>58</v>
      </c>
      <c r="AZ4210">
        <v>1513</v>
      </c>
      <c r="BA4210">
        <v>14570</v>
      </c>
      <c r="BC4210">
        <v>54890</v>
      </c>
      <c r="BD4210" t="s">
        <v>59</v>
      </c>
    </row>
    <row r="4211" spans="1:56" x14ac:dyDescent="0.25">
      <c r="A4211">
        <v>0</v>
      </c>
      <c r="B4211">
        <v>9</v>
      </c>
      <c r="C4211">
        <v>18</v>
      </c>
      <c r="D4211">
        <v>460301110000</v>
      </c>
      <c r="E4211" t="s">
        <v>2863</v>
      </c>
      <c r="G4211">
        <v>512</v>
      </c>
      <c r="H4211">
        <v>9</v>
      </c>
      <c r="I4211">
        <v>20</v>
      </c>
      <c r="J4211" t="str">
        <f t="shared" si="65"/>
        <v>09-18-2020</v>
      </c>
      <c r="K4211">
        <v>72101</v>
      </c>
      <c r="L4211">
        <v>1145</v>
      </c>
      <c r="M4211">
        <v>0</v>
      </c>
      <c r="N4211">
        <v>0</v>
      </c>
      <c r="P4211">
        <v>1.42</v>
      </c>
      <c r="Q4211" t="s">
        <v>98</v>
      </c>
      <c r="R4211" t="s">
        <v>116</v>
      </c>
      <c r="S4211" t="s">
        <v>135</v>
      </c>
      <c r="T4211" t="s">
        <v>132</v>
      </c>
      <c r="U4211">
        <v>0</v>
      </c>
      <c r="V4211">
        <v>507</v>
      </c>
      <c r="X4211" t="s">
        <v>63</v>
      </c>
      <c r="Y4211">
        <v>440</v>
      </c>
      <c r="Z4211" t="s">
        <v>92</v>
      </c>
      <c r="AA4211" t="s">
        <v>101</v>
      </c>
      <c r="AB4211" t="s">
        <v>66</v>
      </c>
      <c r="AC4211" t="s">
        <v>67</v>
      </c>
      <c r="AE4211">
        <v>9</v>
      </c>
      <c r="AF4211" t="s">
        <v>81</v>
      </c>
      <c r="AK4211" t="s">
        <v>71</v>
      </c>
      <c r="AL4211">
        <v>45</v>
      </c>
      <c r="AN4211" t="s">
        <v>138</v>
      </c>
      <c r="AP4211" t="s">
        <v>56</v>
      </c>
      <c r="AR4211">
        <v>0</v>
      </c>
      <c r="AS4211" t="s">
        <v>73</v>
      </c>
      <c r="AT4211" t="s">
        <v>74</v>
      </c>
      <c r="AV4211" t="s">
        <v>74</v>
      </c>
      <c r="AX4211">
        <v>510</v>
      </c>
      <c r="AY4211" t="s">
        <v>473</v>
      </c>
      <c r="AZ4211">
        <v>2512</v>
      </c>
      <c r="BA4211">
        <v>16460</v>
      </c>
      <c r="BC4211">
        <v>70970</v>
      </c>
      <c r="BD4211" t="s">
        <v>59</v>
      </c>
    </row>
    <row r="4212" spans="1:56" x14ac:dyDescent="0.25">
      <c r="A4212">
        <v>0</v>
      </c>
      <c r="B4212">
        <v>9</v>
      </c>
      <c r="C4212">
        <v>25</v>
      </c>
      <c r="D4212">
        <v>460491800200</v>
      </c>
      <c r="E4212" t="s">
        <v>2919</v>
      </c>
      <c r="G4212">
        <v>535</v>
      </c>
      <c r="H4212">
        <v>9</v>
      </c>
      <c r="I4212">
        <v>20</v>
      </c>
      <c r="J4212" t="str">
        <f t="shared" si="65"/>
        <v>09-25-2020</v>
      </c>
      <c r="K4212">
        <v>160000</v>
      </c>
      <c r="L4212">
        <v>1627</v>
      </c>
      <c r="M4212">
        <v>0</v>
      </c>
      <c r="N4212">
        <v>0</v>
      </c>
      <c r="P4212">
        <v>2</v>
      </c>
      <c r="Q4212">
        <v>1</v>
      </c>
      <c r="R4212">
        <v>1</v>
      </c>
      <c r="S4212">
        <v>9761</v>
      </c>
      <c r="T4212" t="s">
        <v>112</v>
      </c>
      <c r="U4212">
        <v>0</v>
      </c>
      <c r="V4212">
        <v>0</v>
      </c>
      <c r="X4212" t="s">
        <v>63</v>
      </c>
      <c r="Y4212">
        <v>400</v>
      </c>
      <c r="Z4212" t="s">
        <v>64</v>
      </c>
      <c r="AA4212" t="s">
        <v>208</v>
      </c>
      <c r="AB4212" t="s">
        <v>66</v>
      </c>
      <c r="AC4212" t="s">
        <v>67</v>
      </c>
      <c r="AE4212">
        <v>5</v>
      </c>
      <c r="AF4212" t="s">
        <v>102</v>
      </c>
      <c r="AG4212" t="s">
        <v>69</v>
      </c>
      <c r="AK4212" t="s">
        <v>71</v>
      </c>
      <c r="AL4212">
        <v>28</v>
      </c>
      <c r="AN4212" t="s">
        <v>82</v>
      </c>
      <c r="AP4212" t="s">
        <v>56</v>
      </c>
      <c r="AR4212">
        <v>0</v>
      </c>
      <c r="AS4212" t="s">
        <v>73</v>
      </c>
      <c r="AT4212" t="s">
        <v>74</v>
      </c>
      <c r="AV4212" t="s">
        <v>74</v>
      </c>
      <c r="AX4212">
        <v>510</v>
      </c>
      <c r="AY4212" t="s">
        <v>58</v>
      </c>
      <c r="AZ4212">
        <v>2535</v>
      </c>
      <c r="BA4212">
        <v>18970</v>
      </c>
      <c r="BC4212">
        <v>94940</v>
      </c>
      <c r="BD4212" t="s">
        <v>59</v>
      </c>
    </row>
    <row r="4213" spans="1:56" x14ac:dyDescent="0.25">
      <c r="A4213">
        <v>0</v>
      </c>
      <c r="B4213">
        <v>9</v>
      </c>
      <c r="C4213">
        <v>4</v>
      </c>
      <c r="D4213">
        <v>470561820000</v>
      </c>
      <c r="E4213" t="s">
        <v>2953</v>
      </c>
      <c r="G4213">
        <v>486</v>
      </c>
      <c r="H4213">
        <v>9</v>
      </c>
      <c r="I4213">
        <v>20</v>
      </c>
      <c r="J4213" t="str">
        <f t="shared" si="65"/>
        <v>09-04-2020</v>
      </c>
      <c r="K4213">
        <v>250000</v>
      </c>
      <c r="L4213">
        <v>0</v>
      </c>
      <c r="M4213">
        <v>22</v>
      </c>
      <c r="N4213">
        <v>112</v>
      </c>
      <c r="P4213">
        <v>0</v>
      </c>
      <c r="U4213">
        <v>0</v>
      </c>
      <c r="V4213">
        <v>0</v>
      </c>
      <c r="Y4213">
        <v>0</v>
      </c>
      <c r="AE4213">
        <v>0</v>
      </c>
      <c r="AF4213" t="s">
        <v>81</v>
      </c>
      <c r="AP4213" t="s">
        <v>56</v>
      </c>
      <c r="AR4213">
        <v>7471</v>
      </c>
      <c r="AS4213" t="s">
        <v>73</v>
      </c>
      <c r="AT4213" t="s">
        <v>213</v>
      </c>
      <c r="AV4213" t="s">
        <v>213</v>
      </c>
      <c r="AX4213">
        <v>430</v>
      </c>
      <c r="AY4213" t="s">
        <v>2954</v>
      </c>
      <c r="AZ4213">
        <v>2486</v>
      </c>
      <c r="BA4213">
        <v>1570</v>
      </c>
      <c r="BC4213">
        <v>28540</v>
      </c>
      <c r="BD4213" t="s">
        <v>59</v>
      </c>
    </row>
    <row r="4214" spans="1:56" x14ac:dyDescent="0.25">
      <c r="A4214">
        <v>0</v>
      </c>
      <c r="B4214">
        <v>9</v>
      </c>
      <c r="C4214">
        <v>4</v>
      </c>
      <c r="D4214">
        <v>470561830000</v>
      </c>
      <c r="E4214" t="s">
        <v>2953</v>
      </c>
      <c r="G4214">
        <v>486</v>
      </c>
      <c r="H4214">
        <v>9</v>
      </c>
      <c r="I4214">
        <v>20</v>
      </c>
      <c r="J4214" t="str">
        <f t="shared" si="65"/>
        <v>09-04-2020</v>
      </c>
      <c r="K4214">
        <v>250000</v>
      </c>
      <c r="L4214">
        <v>0</v>
      </c>
      <c r="M4214">
        <v>22</v>
      </c>
      <c r="N4214">
        <v>112</v>
      </c>
      <c r="P4214">
        <v>0</v>
      </c>
      <c r="U4214">
        <v>0</v>
      </c>
      <c r="V4214">
        <v>0</v>
      </c>
      <c r="Y4214">
        <v>0</v>
      </c>
      <c r="AE4214">
        <v>0</v>
      </c>
      <c r="AP4214" t="s">
        <v>56</v>
      </c>
      <c r="AR4214">
        <v>7471</v>
      </c>
      <c r="AS4214" t="s">
        <v>73</v>
      </c>
      <c r="AT4214" t="s">
        <v>213</v>
      </c>
      <c r="AV4214" t="s">
        <v>213</v>
      </c>
      <c r="AX4214">
        <v>400</v>
      </c>
      <c r="AY4214" t="s">
        <v>2954</v>
      </c>
      <c r="AZ4214">
        <v>2486</v>
      </c>
      <c r="BA4214">
        <v>0</v>
      </c>
      <c r="BC4214">
        <v>0</v>
      </c>
      <c r="BD4214" t="s">
        <v>59</v>
      </c>
    </row>
    <row r="4215" spans="1:56" x14ac:dyDescent="0.25">
      <c r="A4215">
        <v>0</v>
      </c>
      <c r="B4215">
        <v>9</v>
      </c>
      <c r="C4215">
        <v>14</v>
      </c>
      <c r="D4215">
        <v>470581700000</v>
      </c>
      <c r="E4215" t="s">
        <v>2968</v>
      </c>
      <c r="G4215">
        <v>504</v>
      </c>
      <c r="H4215">
        <v>9</v>
      </c>
      <c r="I4215">
        <v>20</v>
      </c>
      <c r="J4215" t="str">
        <f t="shared" si="65"/>
        <v>09-14-2020</v>
      </c>
      <c r="K4215">
        <v>50000</v>
      </c>
      <c r="L4215">
        <v>0</v>
      </c>
      <c r="M4215">
        <v>58</v>
      </c>
      <c r="N4215">
        <v>115</v>
      </c>
      <c r="P4215">
        <v>0</v>
      </c>
      <c r="U4215">
        <v>0</v>
      </c>
      <c r="V4215">
        <v>0</v>
      </c>
      <c r="Y4215">
        <v>0</v>
      </c>
      <c r="AE4215">
        <v>0</v>
      </c>
      <c r="AF4215" t="s">
        <v>81</v>
      </c>
      <c r="AP4215" t="s">
        <v>56</v>
      </c>
      <c r="AR4215">
        <v>7471</v>
      </c>
      <c r="AS4215" t="s">
        <v>73</v>
      </c>
      <c r="AT4215" t="s">
        <v>213</v>
      </c>
      <c r="AV4215" t="s">
        <v>213</v>
      </c>
      <c r="AX4215">
        <v>429</v>
      </c>
      <c r="AY4215" t="s">
        <v>2969</v>
      </c>
      <c r="AZ4215">
        <v>4504</v>
      </c>
      <c r="BA4215">
        <v>5570</v>
      </c>
      <c r="BC4215">
        <v>96800</v>
      </c>
      <c r="BD4215" t="s">
        <v>59</v>
      </c>
    </row>
    <row r="4216" spans="1:56" x14ac:dyDescent="0.25">
      <c r="A4216">
        <v>0</v>
      </c>
      <c r="B4216">
        <v>9</v>
      </c>
      <c r="C4216">
        <v>3</v>
      </c>
      <c r="D4216">
        <v>470700600000</v>
      </c>
      <c r="E4216" t="s">
        <v>3017</v>
      </c>
      <c r="G4216">
        <v>479</v>
      </c>
      <c r="H4216">
        <v>9</v>
      </c>
      <c r="I4216">
        <v>20</v>
      </c>
      <c r="J4216" t="str">
        <f t="shared" si="65"/>
        <v>09-03-2020</v>
      </c>
      <c r="K4216">
        <v>50200</v>
      </c>
      <c r="L4216">
        <v>1218</v>
      </c>
      <c r="M4216">
        <v>60</v>
      </c>
      <c r="N4216">
        <v>120</v>
      </c>
      <c r="P4216">
        <v>0</v>
      </c>
      <c r="Q4216">
        <v>2</v>
      </c>
      <c r="R4216">
        <v>7</v>
      </c>
      <c r="S4216" t="s">
        <v>3018</v>
      </c>
      <c r="T4216" t="s">
        <v>112</v>
      </c>
      <c r="U4216">
        <v>3</v>
      </c>
      <c r="V4216">
        <v>0</v>
      </c>
      <c r="Y4216">
        <v>648</v>
      </c>
      <c r="Z4216" t="s">
        <v>92</v>
      </c>
      <c r="AA4216" t="s">
        <v>164</v>
      </c>
      <c r="AB4216" t="s">
        <v>137</v>
      </c>
      <c r="AC4216" t="s">
        <v>77</v>
      </c>
      <c r="AE4216">
        <v>7</v>
      </c>
      <c r="AF4216" t="s">
        <v>81</v>
      </c>
      <c r="AK4216" t="s">
        <v>71</v>
      </c>
      <c r="AL4216">
        <v>30</v>
      </c>
      <c r="AN4216" t="s">
        <v>138</v>
      </c>
      <c r="AP4216" t="s">
        <v>56</v>
      </c>
      <c r="AR4216">
        <v>4797</v>
      </c>
      <c r="AS4216" t="s">
        <v>73</v>
      </c>
      <c r="AT4216" t="s">
        <v>213</v>
      </c>
      <c r="AV4216" t="s">
        <v>213</v>
      </c>
      <c r="AX4216">
        <v>510</v>
      </c>
      <c r="AY4216" t="s">
        <v>58</v>
      </c>
      <c r="AZ4216">
        <v>3479</v>
      </c>
      <c r="BA4216">
        <v>7510</v>
      </c>
      <c r="BC4216">
        <v>62290</v>
      </c>
      <c r="BD4216" t="s">
        <v>59</v>
      </c>
    </row>
    <row r="4217" spans="1:56" x14ac:dyDescent="0.25">
      <c r="A4217">
        <v>0</v>
      </c>
      <c r="B4217">
        <v>9</v>
      </c>
      <c r="C4217">
        <v>11</v>
      </c>
      <c r="D4217">
        <v>470761300000</v>
      </c>
      <c r="E4217" t="s">
        <v>3049</v>
      </c>
      <c r="G4217">
        <v>500</v>
      </c>
      <c r="H4217">
        <v>9</v>
      </c>
      <c r="I4217">
        <v>20</v>
      </c>
      <c r="J4217" t="str">
        <f t="shared" si="65"/>
        <v>09-11-2020</v>
      </c>
      <c r="K4217">
        <v>10000</v>
      </c>
      <c r="L4217">
        <v>932</v>
      </c>
      <c r="M4217">
        <v>42</v>
      </c>
      <c r="N4217">
        <v>115</v>
      </c>
      <c r="P4217">
        <v>0</v>
      </c>
      <c r="Q4217" t="s">
        <v>98</v>
      </c>
      <c r="R4217" t="s">
        <v>116</v>
      </c>
      <c r="S4217" t="s">
        <v>135</v>
      </c>
      <c r="T4217" t="s">
        <v>132</v>
      </c>
      <c r="U4217">
        <v>3</v>
      </c>
      <c r="V4217">
        <v>932</v>
      </c>
      <c r="Y4217">
        <v>406</v>
      </c>
      <c r="Z4217" t="s">
        <v>64</v>
      </c>
      <c r="AA4217" t="s">
        <v>133</v>
      </c>
      <c r="AB4217" t="s">
        <v>66</v>
      </c>
      <c r="AC4217" t="s">
        <v>67</v>
      </c>
      <c r="AE4217">
        <v>8</v>
      </c>
      <c r="AF4217" t="s">
        <v>81</v>
      </c>
      <c r="AK4217" t="s">
        <v>71</v>
      </c>
      <c r="AL4217">
        <v>45</v>
      </c>
      <c r="AN4217" t="s">
        <v>92</v>
      </c>
      <c r="AP4217" t="s">
        <v>56</v>
      </c>
      <c r="AR4217">
        <v>4793</v>
      </c>
      <c r="AS4217" t="s">
        <v>73</v>
      </c>
      <c r="AT4217" t="s">
        <v>213</v>
      </c>
      <c r="AV4217" t="s">
        <v>213</v>
      </c>
      <c r="AX4217">
        <v>510</v>
      </c>
      <c r="AY4217" t="s">
        <v>58</v>
      </c>
      <c r="AZ4217">
        <v>4500</v>
      </c>
      <c r="BA4217">
        <v>4740</v>
      </c>
      <c r="BC4217">
        <v>56540</v>
      </c>
      <c r="BD4217" t="s">
        <v>59</v>
      </c>
    </row>
    <row r="4218" spans="1:56" x14ac:dyDescent="0.25">
      <c r="A4218">
        <v>0</v>
      </c>
      <c r="B4218">
        <v>9</v>
      </c>
      <c r="C4218">
        <v>15</v>
      </c>
      <c r="D4218">
        <v>470761800000</v>
      </c>
      <c r="E4218" t="s">
        <v>3050</v>
      </c>
      <c r="G4218">
        <v>506</v>
      </c>
      <c r="H4218">
        <v>9</v>
      </c>
      <c r="I4218">
        <v>20</v>
      </c>
      <c r="J4218" t="str">
        <f t="shared" si="65"/>
        <v>09-15-2020</v>
      </c>
      <c r="K4218">
        <v>72000</v>
      </c>
      <c r="L4218">
        <v>1192</v>
      </c>
      <c r="M4218">
        <v>53</v>
      </c>
      <c r="N4218">
        <v>45</v>
      </c>
      <c r="P4218">
        <v>0</v>
      </c>
      <c r="Q4218">
        <v>2</v>
      </c>
      <c r="R4218" t="s">
        <v>116</v>
      </c>
      <c r="S4218" t="s">
        <v>123</v>
      </c>
      <c r="T4218" t="s">
        <v>76</v>
      </c>
      <c r="U4218">
        <v>0</v>
      </c>
      <c r="V4218">
        <v>776</v>
      </c>
      <c r="Y4218">
        <v>308</v>
      </c>
      <c r="Z4218" t="s">
        <v>64</v>
      </c>
      <c r="AA4218" t="s">
        <v>777</v>
      </c>
      <c r="AB4218" t="s">
        <v>137</v>
      </c>
      <c r="AC4218" t="s">
        <v>67</v>
      </c>
      <c r="AE4218">
        <v>6</v>
      </c>
      <c r="AF4218" t="s">
        <v>81</v>
      </c>
      <c r="AK4218" t="s">
        <v>71</v>
      </c>
      <c r="AL4218">
        <v>45</v>
      </c>
      <c r="AN4218" t="s">
        <v>170</v>
      </c>
      <c r="AP4218" t="s">
        <v>56</v>
      </c>
      <c r="AR4218">
        <v>4793</v>
      </c>
      <c r="AS4218" t="s">
        <v>73</v>
      </c>
      <c r="AT4218" t="s">
        <v>213</v>
      </c>
      <c r="AV4218" t="s">
        <v>213</v>
      </c>
      <c r="AX4218">
        <v>510</v>
      </c>
      <c r="AY4218" t="s">
        <v>58</v>
      </c>
      <c r="AZ4218">
        <v>8506</v>
      </c>
      <c r="BA4218">
        <v>4030</v>
      </c>
      <c r="BC4218">
        <v>44540</v>
      </c>
      <c r="BD4218" t="s">
        <v>59</v>
      </c>
    </row>
    <row r="4219" spans="1:56" x14ac:dyDescent="0.25">
      <c r="A4219">
        <v>0</v>
      </c>
      <c r="B4219">
        <v>9</v>
      </c>
      <c r="C4219">
        <v>3</v>
      </c>
      <c r="D4219">
        <v>470871900000</v>
      </c>
      <c r="E4219" t="s">
        <v>3096</v>
      </c>
      <c r="G4219">
        <v>481</v>
      </c>
      <c r="H4219">
        <v>9</v>
      </c>
      <c r="I4219">
        <v>20</v>
      </c>
      <c r="J4219" t="str">
        <f t="shared" si="65"/>
        <v>09-03-2020</v>
      </c>
      <c r="K4219">
        <v>50950</v>
      </c>
      <c r="L4219">
        <v>936</v>
      </c>
      <c r="M4219">
        <v>50</v>
      </c>
      <c r="N4219">
        <v>114</v>
      </c>
      <c r="P4219">
        <v>0</v>
      </c>
      <c r="Q4219">
        <v>1</v>
      </c>
      <c r="R4219" t="s">
        <v>116</v>
      </c>
      <c r="S4219" t="s">
        <v>135</v>
      </c>
      <c r="T4219" t="s">
        <v>112</v>
      </c>
      <c r="U4219">
        <v>2</v>
      </c>
      <c r="V4219">
        <v>0</v>
      </c>
      <c r="Y4219">
        <v>0</v>
      </c>
      <c r="AA4219" t="s">
        <v>3097</v>
      </c>
      <c r="AB4219" t="s">
        <v>137</v>
      </c>
      <c r="AC4219" t="s">
        <v>67</v>
      </c>
      <c r="AE4219">
        <v>5</v>
      </c>
      <c r="AF4219" t="s">
        <v>81</v>
      </c>
      <c r="AK4219" t="s">
        <v>225</v>
      </c>
      <c r="AL4219">
        <v>65</v>
      </c>
      <c r="AN4219" t="s">
        <v>252</v>
      </c>
      <c r="AP4219" t="s">
        <v>56</v>
      </c>
      <c r="AR4219">
        <v>4793</v>
      </c>
      <c r="AS4219" t="s">
        <v>73</v>
      </c>
      <c r="AT4219" t="s">
        <v>213</v>
      </c>
      <c r="AV4219" t="s">
        <v>213</v>
      </c>
      <c r="AX4219">
        <v>510</v>
      </c>
      <c r="AY4219" t="s">
        <v>473</v>
      </c>
      <c r="AZ4219">
        <v>4481</v>
      </c>
      <c r="BA4219">
        <v>6110</v>
      </c>
      <c r="BC4219">
        <v>19340</v>
      </c>
      <c r="BD4219" t="s">
        <v>59</v>
      </c>
    </row>
    <row r="4220" spans="1:56" x14ac:dyDescent="0.25">
      <c r="A4220">
        <v>0</v>
      </c>
      <c r="B4220">
        <v>9</v>
      </c>
      <c r="C4220">
        <v>3</v>
      </c>
      <c r="D4220">
        <v>471111600000</v>
      </c>
      <c r="E4220" t="s">
        <v>1345</v>
      </c>
      <c r="G4220">
        <v>481</v>
      </c>
      <c r="H4220">
        <v>9</v>
      </c>
      <c r="I4220">
        <v>20</v>
      </c>
      <c r="J4220" t="str">
        <f t="shared" si="65"/>
        <v>09-03-2020</v>
      </c>
      <c r="K4220">
        <v>50950</v>
      </c>
      <c r="L4220">
        <v>0</v>
      </c>
      <c r="M4220">
        <v>0</v>
      </c>
      <c r="N4220">
        <v>0</v>
      </c>
      <c r="P4220">
        <v>0</v>
      </c>
      <c r="U4220">
        <v>0</v>
      </c>
      <c r="V4220">
        <v>0</v>
      </c>
      <c r="Y4220">
        <v>0</v>
      </c>
      <c r="AE4220">
        <v>0</v>
      </c>
      <c r="AR4220">
        <v>4793</v>
      </c>
      <c r="AX4220">
        <v>500</v>
      </c>
      <c r="AY4220" t="s">
        <v>58</v>
      </c>
      <c r="AZ4220">
        <v>4481</v>
      </c>
      <c r="BA4220">
        <v>340</v>
      </c>
      <c r="BC4220">
        <v>0</v>
      </c>
      <c r="BD4220" t="s">
        <v>59</v>
      </c>
    </row>
    <row r="4221" spans="1:56" x14ac:dyDescent="0.25">
      <c r="A4221">
        <v>0</v>
      </c>
      <c r="B4221">
        <v>9</v>
      </c>
      <c r="C4221">
        <v>22</v>
      </c>
      <c r="D4221">
        <v>471163001300</v>
      </c>
      <c r="E4221" t="s">
        <v>3224</v>
      </c>
      <c r="G4221">
        <v>524</v>
      </c>
      <c r="H4221">
        <v>9</v>
      </c>
      <c r="I4221">
        <v>20</v>
      </c>
      <c r="J4221" t="str">
        <f t="shared" si="65"/>
        <v>09-22-2020</v>
      </c>
      <c r="K4221">
        <v>150000</v>
      </c>
      <c r="L4221">
        <v>1304</v>
      </c>
      <c r="M4221">
        <v>0</v>
      </c>
      <c r="N4221">
        <v>0</v>
      </c>
      <c r="P4221">
        <v>0</v>
      </c>
      <c r="R4221">
        <v>1</v>
      </c>
      <c r="S4221">
        <v>9961</v>
      </c>
      <c r="T4221" t="s">
        <v>394</v>
      </c>
      <c r="U4221">
        <v>2</v>
      </c>
      <c r="V4221">
        <v>0</v>
      </c>
      <c r="X4221" t="s">
        <v>63</v>
      </c>
      <c r="Y4221">
        <v>352</v>
      </c>
      <c r="Z4221" t="s">
        <v>64</v>
      </c>
      <c r="AA4221" t="s">
        <v>157</v>
      </c>
      <c r="AE4221">
        <v>0</v>
      </c>
      <c r="AF4221" t="s">
        <v>88</v>
      </c>
      <c r="AL4221">
        <v>15</v>
      </c>
      <c r="AN4221" t="s">
        <v>189</v>
      </c>
      <c r="AP4221" t="s">
        <v>56</v>
      </c>
      <c r="AR4221">
        <v>4798</v>
      </c>
      <c r="AS4221" t="s">
        <v>73</v>
      </c>
      <c r="AT4221" t="s">
        <v>213</v>
      </c>
      <c r="AV4221" t="s">
        <v>213</v>
      </c>
      <c r="AX4221">
        <v>550</v>
      </c>
      <c r="AY4221" t="s">
        <v>58</v>
      </c>
      <c r="AZ4221">
        <v>6524</v>
      </c>
      <c r="BA4221">
        <v>4000</v>
      </c>
      <c r="BC4221">
        <v>123690</v>
      </c>
      <c r="BD4221" t="s">
        <v>59</v>
      </c>
    </row>
    <row r="4222" spans="1:56" x14ac:dyDescent="0.25">
      <c r="A4222">
        <v>0</v>
      </c>
      <c r="B4222">
        <v>9</v>
      </c>
      <c r="C4222">
        <v>10</v>
      </c>
      <c r="D4222">
        <v>471163002000</v>
      </c>
      <c r="E4222" t="s">
        <v>3226</v>
      </c>
      <c r="G4222">
        <v>497</v>
      </c>
      <c r="H4222">
        <v>9</v>
      </c>
      <c r="I4222">
        <v>20</v>
      </c>
      <c r="J4222" t="str">
        <f t="shared" si="65"/>
        <v>09-10-2020</v>
      </c>
      <c r="K4222">
        <v>170000</v>
      </c>
      <c r="L4222">
        <v>1586</v>
      </c>
      <c r="M4222">
        <v>0</v>
      </c>
      <c r="N4222">
        <v>0</v>
      </c>
      <c r="P4222">
        <v>0</v>
      </c>
      <c r="R4222">
        <v>1</v>
      </c>
      <c r="S4222">
        <v>9971</v>
      </c>
      <c r="T4222" t="s">
        <v>394</v>
      </c>
      <c r="U4222">
        <v>0</v>
      </c>
      <c r="V4222">
        <v>0</v>
      </c>
      <c r="X4222" t="s">
        <v>63</v>
      </c>
      <c r="Y4222">
        <v>564</v>
      </c>
      <c r="Z4222" t="s">
        <v>64</v>
      </c>
      <c r="AA4222" t="s">
        <v>157</v>
      </c>
      <c r="AE4222">
        <v>0</v>
      </c>
      <c r="AF4222" t="s">
        <v>88</v>
      </c>
      <c r="AL4222">
        <v>14</v>
      </c>
      <c r="AN4222" t="s">
        <v>189</v>
      </c>
      <c r="AP4222" t="s">
        <v>56</v>
      </c>
      <c r="AR4222">
        <v>4798</v>
      </c>
      <c r="AS4222" t="s">
        <v>73</v>
      </c>
      <c r="AT4222" t="s">
        <v>213</v>
      </c>
      <c r="AV4222" t="s">
        <v>213</v>
      </c>
      <c r="AX4222">
        <v>550</v>
      </c>
      <c r="AY4222" t="s">
        <v>58</v>
      </c>
      <c r="AZ4222">
        <v>5497</v>
      </c>
      <c r="BA4222">
        <v>4000</v>
      </c>
      <c r="BC4222">
        <v>146490</v>
      </c>
      <c r="BD4222" t="s">
        <v>59</v>
      </c>
    </row>
    <row r="4223" spans="1:56" x14ac:dyDescent="0.25">
      <c r="A4223">
        <v>0</v>
      </c>
      <c r="B4223">
        <v>9</v>
      </c>
      <c r="C4223">
        <v>22</v>
      </c>
      <c r="D4223">
        <v>480221810000</v>
      </c>
      <c r="E4223" t="s">
        <v>3334</v>
      </c>
      <c r="G4223">
        <v>519</v>
      </c>
      <c r="H4223">
        <v>9</v>
      </c>
      <c r="I4223">
        <v>20</v>
      </c>
      <c r="J4223" t="str">
        <f t="shared" si="65"/>
        <v>09-22-2020</v>
      </c>
      <c r="K4223">
        <v>171000</v>
      </c>
      <c r="L4223">
        <v>952</v>
      </c>
      <c r="M4223">
        <v>0</v>
      </c>
      <c r="N4223">
        <v>0</v>
      </c>
      <c r="P4223">
        <v>2</v>
      </c>
      <c r="Q4223" t="s">
        <v>98</v>
      </c>
      <c r="R4223" t="s">
        <v>116</v>
      </c>
      <c r="S4223" t="s">
        <v>135</v>
      </c>
      <c r="T4223" t="s">
        <v>486</v>
      </c>
      <c r="U4223">
        <v>3</v>
      </c>
      <c r="V4223">
        <v>1132</v>
      </c>
      <c r="X4223" t="s">
        <v>63</v>
      </c>
      <c r="Y4223">
        <v>0</v>
      </c>
      <c r="AA4223" t="s">
        <v>133</v>
      </c>
      <c r="AB4223" t="s">
        <v>66</v>
      </c>
      <c r="AC4223" t="s">
        <v>67</v>
      </c>
      <c r="AE4223">
        <v>9</v>
      </c>
      <c r="AF4223" t="s">
        <v>88</v>
      </c>
      <c r="AK4223" t="s">
        <v>225</v>
      </c>
      <c r="AL4223">
        <v>45</v>
      </c>
      <c r="AN4223" t="s">
        <v>82</v>
      </c>
      <c r="AP4223" t="s">
        <v>56</v>
      </c>
      <c r="AR4223">
        <v>4804</v>
      </c>
      <c r="AS4223" t="s">
        <v>73</v>
      </c>
      <c r="AT4223" t="s">
        <v>74</v>
      </c>
      <c r="AV4223" t="s">
        <v>74</v>
      </c>
      <c r="AX4223">
        <v>510</v>
      </c>
      <c r="AY4223" t="s">
        <v>58</v>
      </c>
      <c r="AZ4223">
        <v>4519</v>
      </c>
      <c r="BA4223">
        <v>12830</v>
      </c>
      <c r="BC4223">
        <v>66000</v>
      </c>
      <c r="BD4223" t="s">
        <v>59</v>
      </c>
    </row>
    <row r="4224" spans="1:56" x14ac:dyDescent="0.25">
      <c r="A4224">
        <v>0</v>
      </c>
      <c r="B4224">
        <v>9</v>
      </c>
      <c r="C4224">
        <v>30</v>
      </c>
      <c r="D4224">
        <v>490520200000</v>
      </c>
      <c r="E4224" t="s">
        <v>3438</v>
      </c>
      <c r="G4224">
        <v>545</v>
      </c>
      <c r="H4224">
        <v>9</v>
      </c>
      <c r="I4224">
        <v>20</v>
      </c>
      <c r="J4224" t="str">
        <f t="shared" si="65"/>
        <v>09-30-2020</v>
      </c>
      <c r="K4224">
        <v>74000</v>
      </c>
      <c r="L4224">
        <v>780</v>
      </c>
      <c r="M4224">
        <v>74</v>
      </c>
      <c r="N4224">
        <v>132</v>
      </c>
      <c r="P4224">
        <v>0</v>
      </c>
      <c r="Q4224">
        <v>1</v>
      </c>
      <c r="R4224">
        <v>1</v>
      </c>
      <c r="S4224">
        <v>9501</v>
      </c>
      <c r="T4224" t="s">
        <v>112</v>
      </c>
      <c r="U4224">
        <v>0</v>
      </c>
      <c r="V4224">
        <v>780</v>
      </c>
      <c r="Y4224">
        <v>264</v>
      </c>
      <c r="Z4224" t="s">
        <v>64</v>
      </c>
      <c r="AA4224" t="s">
        <v>259</v>
      </c>
      <c r="AB4224" t="s">
        <v>66</v>
      </c>
      <c r="AC4224" t="s">
        <v>67</v>
      </c>
      <c r="AE4224">
        <v>5</v>
      </c>
      <c r="AF4224" t="s">
        <v>81</v>
      </c>
      <c r="AK4224" t="s">
        <v>225</v>
      </c>
      <c r="AL4224">
        <v>47</v>
      </c>
      <c r="AN4224" t="s">
        <v>92</v>
      </c>
      <c r="AP4224" t="s">
        <v>56</v>
      </c>
      <c r="AR4224">
        <v>4920</v>
      </c>
      <c r="AS4224" t="s">
        <v>73</v>
      </c>
      <c r="AT4224" t="s">
        <v>213</v>
      </c>
      <c r="AV4224" t="s">
        <v>74</v>
      </c>
      <c r="AX4224">
        <v>510</v>
      </c>
      <c r="AY4224" t="s">
        <v>1943</v>
      </c>
      <c r="AZ4224">
        <v>4545</v>
      </c>
      <c r="BA4224">
        <v>23910</v>
      </c>
      <c r="BC4224">
        <v>27110</v>
      </c>
      <c r="BD4224" t="s">
        <v>59</v>
      </c>
    </row>
    <row r="4225" spans="1:56" x14ac:dyDescent="0.25">
      <c r="A4225">
        <v>0</v>
      </c>
      <c r="B4225">
        <v>9</v>
      </c>
      <c r="C4225">
        <v>4</v>
      </c>
      <c r="D4225">
        <v>490590900000</v>
      </c>
      <c r="E4225" t="s">
        <v>3474</v>
      </c>
      <c r="G4225">
        <v>485</v>
      </c>
      <c r="H4225">
        <v>9</v>
      </c>
      <c r="I4225">
        <v>20</v>
      </c>
      <c r="J4225" t="str">
        <f t="shared" si="65"/>
        <v>09-04-2020</v>
      </c>
      <c r="K4225">
        <v>88000</v>
      </c>
      <c r="L4225">
        <v>1584</v>
      </c>
      <c r="M4225">
        <v>132</v>
      </c>
      <c r="N4225">
        <v>142</v>
      </c>
      <c r="P4225">
        <v>0</v>
      </c>
      <c r="Q4225" t="s">
        <v>61</v>
      </c>
      <c r="R4225" t="s">
        <v>116</v>
      </c>
      <c r="S4225" t="s">
        <v>135</v>
      </c>
      <c r="T4225" t="s">
        <v>62</v>
      </c>
      <c r="U4225">
        <v>0</v>
      </c>
      <c r="V4225">
        <v>804</v>
      </c>
      <c r="Y4225">
        <v>528</v>
      </c>
      <c r="Z4225" t="s">
        <v>92</v>
      </c>
      <c r="AA4225" t="s">
        <v>164</v>
      </c>
      <c r="AB4225" t="s">
        <v>66</v>
      </c>
      <c r="AC4225" t="s">
        <v>67</v>
      </c>
      <c r="AE4225">
        <v>10</v>
      </c>
      <c r="AF4225" t="s">
        <v>88</v>
      </c>
      <c r="AK4225" t="s">
        <v>71</v>
      </c>
      <c r="AL4225">
        <v>45</v>
      </c>
      <c r="AN4225" t="s">
        <v>82</v>
      </c>
      <c r="AP4225" t="s">
        <v>56</v>
      </c>
      <c r="AR4225">
        <v>4920</v>
      </c>
      <c r="AS4225" t="s">
        <v>73</v>
      </c>
      <c r="AT4225" t="s">
        <v>213</v>
      </c>
      <c r="AV4225" t="s">
        <v>74</v>
      </c>
      <c r="AX4225">
        <v>510</v>
      </c>
      <c r="AY4225" t="s">
        <v>58</v>
      </c>
      <c r="AZ4225">
        <v>4485</v>
      </c>
      <c r="BA4225">
        <v>21770</v>
      </c>
      <c r="BC4225">
        <v>60710</v>
      </c>
      <c r="BD4225" t="s">
        <v>59</v>
      </c>
    </row>
    <row r="4226" spans="1:56" x14ac:dyDescent="0.25">
      <c r="A4226">
        <v>0</v>
      </c>
      <c r="B4226">
        <v>9</v>
      </c>
      <c r="C4226">
        <v>21</v>
      </c>
      <c r="D4226">
        <v>490620300000</v>
      </c>
      <c r="E4226" t="s">
        <v>3481</v>
      </c>
      <c r="G4226">
        <v>515</v>
      </c>
      <c r="H4226">
        <v>9</v>
      </c>
      <c r="I4226">
        <v>20</v>
      </c>
      <c r="J4226" t="str">
        <f t="shared" ref="J4226:J4289" si="66">CONCATENATE(TEXT(H4226,"00"),"-",TEXT(C4226,"00"),"-",TEXT(I4226,"2000"))</f>
        <v>09-21-2020</v>
      </c>
      <c r="K4226">
        <v>88000</v>
      </c>
      <c r="L4226">
        <v>1704</v>
      </c>
      <c r="M4226">
        <v>188</v>
      </c>
      <c r="N4226">
        <v>77</v>
      </c>
      <c r="P4226">
        <v>0</v>
      </c>
      <c r="Q4226">
        <v>1</v>
      </c>
      <c r="R4226">
        <v>1</v>
      </c>
      <c r="S4226">
        <v>9581</v>
      </c>
      <c r="T4226" t="s">
        <v>3482</v>
      </c>
      <c r="U4226">
        <v>0</v>
      </c>
      <c r="V4226">
        <v>0</v>
      </c>
      <c r="Y4226">
        <v>462</v>
      </c>
      <c r="Z4226" t="s">
        <v>64</v>
      </c>
      <c r="AA4226" t="s">
        <v>3483</v>
      </c>
      <c r="AB4226" t="s">
        <v>66</v>
      </c>
      <c r="AC4226" t="s">
        <v>67</v>
      </c>
      <c r="AE4226">
        <v>5</v>
      </c>
      <c r="AF4226" t="s">
        <v>102</v>
      </c>
      <c r="AG4226" t="s">
        <v>69</v>
      </c>
      <c r="AK4226" t="s">
        <v>71</v>
      </c>
      <c r="AL4226">
        <v>40</v>
      </c>
      <c r="AN4226" t="s">
        <v>72</v>
      </c>
      <c r="AP4226" t="s">
        <v>56</v>
      </c>
      <c r="AR4226">
        <v>4918</v>
      </c>
      <c r="AS4226" t="s">
        <v>73</v>
      </c>
      <c r="AT4226" t="s">
        <v>213</v>
      </c>
      <c r="AV4226" t="s">
        <v>74</v>
      </c>
      <c r="AX4226">
        <v>510</v>
      </c>
      <c r="AY4226" t="s">
        <v>473</v>
      </c>
      <c r="AZ4226">
        <v>4515</v>
      </c>
      <c r="BA4226">
        <v>21770</v>
      </c>
      <c r="BC4226">
        <v>93290</v>
      </c>
      <c r="BD4226" t="s">
        <v>59</v>
      </c>
    </row>
    <row r="4227" spans="1:56" x14ac:dyDescent="0.25">
      <c r="A4227">
        <v>0</v>
      </c>
      <c r="B4227">
        <v>9</v>
      </c>
      <c r="C4227">
        <v>2</v>
      </c>
      <c r="D4227">
        <v>491010000000</v>
      </c>
      <c r="E4227" t="s">
        <v>3512</v>
      </c>
      <c r="G4227">
        <v>478</v>
      </c>
      <c r="H4227">
        <v>9</v>
      </c>
      <c r="I4227">
        <v>20</v>
      </c>
      <c r="J4227" t="str">
        <f t="shared" si="66"/>
        <v>09-02-2020</v>
      </c>
      <c r="K4227">
        <v>125000</v>
      </c>
      <c r="L4227">
        <v>0</v>
      </c>
      <c r="M4227">
        <v>0</v>
      </c>
      <c r="N4227">
        <v>0</v>
      </c>
      <c r="P4227">
        <v>0.44800000000000001</v>
      </c>
      <c r="U4227">
        <v>0</v>
      </c>
      <c r="V4227">
        <v>0</v>
      </c>
      <c r="Y4227">
        <v>0</v>
      </c>
      <c r="AE4227">
        <v>0</v>
      </c>
      <c r="AF4227" t="s">
        <v>81</v>
      </c>
      <c r="AR4227">
        <v>7491</v>
      </c>
      <c r="AX4227">
        <v>435</v>
      </c>
      <c r="AY4227" t="s">
        <v>3513</v>
      </c>
      <c r="AZ4227">
        <v>2478</v>
      </c>
      <c r="BA4227">
        <v>6170</v>
      </c>
      <c r="BC4227">
        <v>41570</v>
      </c>
      <c r="BD4227" t="s">
        <v>59</v>
      </c>
    </row>
    <row r="4228" spans="1:56" x14ac:dyDescent="0.25">
      <c r="A4228">
        <v>0</v>
      </c>
      <c r="B4228">
        <v>9</v>
      </c>
      <c r="C4228">
        <v>15</v>
      </c>
      <c r="D4228">
        <v>500351600000</v>
      </c>
      <c r="E4228" t="s">
        <v>3638</v>
      </c>
      <c r="G4228">
        <v>507</v>
      </c>
      <c r="H4228">
        <v>9</v>
      </c>
      <c r="I4228">
        <v>20</v>
      </c>
      <c r="J4228" t="str">
        <f t="shared" si="66"/>
        <v>09-15-2020</v>
      </c>
      <c r="K4228">
        <v>50000</v>
      </c>
      <c r="L4228">
        <v>1345</v>
      </c>
      <c r="M4228">
        <v>0</v>
      </c>
      <c r="N4228">
        <v>0</v>
      </c>
      <c r="P4228">
        <v>0</v>
      </c>
      <c r="Q4228" t="s">
        <v>61</v>
      </c>
      <c r="R4228" t="s">
        <v>116</v>
      </c>
      <c r="S4228" t="s">
        <v>135</v>
      </c>
      <c r="T4228" t="s">
        <v>62</v>
      </c>
      <c r="U4228">
        <v>0</v>
      </c>
      <c r="V4228">
        <v>1067</v>
      </c>
      <c r="Y4228">
        <v>348</v>
      </c>
      <c r="Z4228" t="s">
        <v>64</v>
      </c>
      <c r="AA4228" t="s">
        <v>152</v>
      </c>
      <c r="AB4228" t="s">
        <v>137</v>
      </c>
      <c r="AC4228" t="s">
        <v>67</v>
      </c>
      <c r="AE4228">
        <v>8</v>
      </c>
      <c r="AF4228" t="s">
        <v>102</v>
      </c>
      <c r="AG4228" t="s">
        <v>69</v>
      </c>
      <c r="AK4228" t="s">
        <v>90</v>
      </c>
      <c r="AL4228">
        <v>45</v>
      </c>
      <c r="AN4228" t="s">
        <v>138</v>
      </c>
      <c r="AP4228" t="s">
        <v>56</v>
      </c>
      <c r="AR4228">
        <v>5000</v>
      </c>
      <c r="AS4228" t="s">
        <v>73</v>
      </c>
      <c r="AT4228" t="s">
        <v>74</v>
      </c>
      <c r="AV4228" t="s">
        <v>74</v>
      </c>
      <c r="AX4228">
        <v>510</v>
      </c>
      <c r="AY4228" t="s">
        <v>58</v>
      </c>
      <c r="AZ4228">
        <v>5507</v>
      </c>
      <c r="BA4228">
        <v>4940</v>
      </c>
      <c r="BC4228">
        <v>50740</v>
      </c>
      <c r="BD4228" t="s">
        <v>59</v>
      </c>
    </row>
    <row r="4229" spans="1:56" x14ac:dyDescent="0.25">
      <c r="A4229">
        <v>0</v>
      </c>
      <c r="B4229">
        <v>9</v>
      </c>
      <c r="C4229">
        <v>29</v>
      </c>
      <c r="D4229">
        <v>560540800000</v>
      </c>
      <c r="E4229" t="s">
        <v>3759</v>
      </c>
      <c r="G4229">
        <v>538</v>
      </c>
      <c r="H4229">
        <v>9</v>
      </c>
      <c r="I4229">
        <v>20</v>
      </c>
      <c r="J4229" t="str">
        <f t="shared" si="66"/>
        <v>09-29-2020</v>
      </c>
      <c r="K4229">
        <v>209000</v>
      </c>
      <c r="L4229">
        <v>1751</v>
      </c>
      <c r="M4229">
        <v>74</v>
      </c>
      <c r="N4229">
        <v>132</v>
      </c>
      <c r="P4229">
        <v>0</v>
      </c>
      <c r="Q4229">
        <v>1</v>
      </c>
      <c r="R4229">
        <v>1</v>
      </c>
      <c r="S4229">
        <v>9941</v>
      </c>
      <c r="T4229" t="s">
        <v>112</v>
      </c>
      <c r="U4229">
        <v>3</v>
      </c>
      <c r="V4229">
        <v>0</v>
      </c>
      <c r="X4229" t="s">
        <v>63</v>
      </c>
      <c r="Y4229">
        <v>441</v>
      </c>
      <c r="Z4229" t="s">
        <v>64</v>
      </c>
      <c r="AA4229" t="s">
        <v>152</v>
      </c>
      <c r="AB4229" t="s">
        <v>66</v>
      </c>
      <c r="AC4229" t="s">
        <v>67</v>
      </c>
      <c r="AE4229">
        <v>6</v>
      </c>
      <c r="AF4229" t="s">
        <v>88</v>
      </c>
      <c r="AK4229" t="s">
        <v>71</v>
      </c>
      <c r="AL4229">
        <v>22</v>
      </c>
      <c r="AN4229" t="s">
        <v>72</v>
      </c>
      <c r="AP4229" t="s">
        <v>56</v>
      </c>
      <c r="AR4229">
        <v>5616</v>
      </c>
      <c r="AS4229" t="s">
        <v>73</v>
      </c>
      <c r="AT4229" t="s">
        <v>213</v>
      </c>
      <c r="AV4229" t="s">
        <v>213</v>
      </c>
      <c r="AX4229">
        <v>510</v>
      </c>
      <c r="AY4229" t="s">
        <v>429</v>
      </c>
      <c r="AZ4229">
        <v>6538</v>
      </c>
      <c r="BA4229">
        <v>9800</v>
      </c>
      <c r="BC4229">
        <v>128600</v>
      </c>
      <c r="BD4229" t="s">
        <v>59</v>
      </c>
    </row>
    <row r="4230" spans="1:56" x14ac:dyDescent="0.25">
      <c r="A4230">
        <v>0</v>
      </c>
      <c r="B4230">
        <v>9</v>
      </c>
      <c r="C4230">
        <v>4</v>
      </c>
      <c r="D4230">
        <v>590170100100</v>
      </c>
      <c r="E4230" t="s">
        <v>3885</v>
      </c>
      <c r="G4230">
        <v>483</v>
      </c>
      <c r="H4230">
        <v>9</v>
      </c>
      <c r="I4230">
        <v>20</v>
      </c>
      <c r="J4230" t="str">
        <f t="shared" si="66"/>
        <v>09-04-2020</v>
      </c>
      <c r="K4230">
        <v>310000</v>
      </c>
      <c r="L4230">
        <v>2520</v>
      </c>
      <c r="M4230">
        <v>0</v>
      </c>
      <c r="N4230">
        <v>0</v>
      </c>
      <c r="P4230">
        <v>1.47</v>
      </c>
      <c r="Q4230" t="s">
        <v>61</v>
      </c>
      <c r="R4230">
        <v>1</v>
      </c>
      <c r="S4230">
        <v>9891</v>
      </c>
      <c r="T4230" t="s">
        <v>3886</v>
      </c>
      <c r="U4230">
        <v>3</v>
      </c>
      <c r="V4230">
        <v>1260</v>
      </c>
      <c r="W4230" t="s">
        <v>71</v>
      </c>
      <c r="X4230" t="s">
        <v>63</v>
      </c>
      <c r="Y4230">
        <v>576</v>
      </c>
      <c r="Z4230" t="s">
        <v>64</v>
      </c>
      <c r="AA4230" t="s">
        <v>79</v>
      </c>
      <c r="AB4230" t="s">
        <v>66</v>
      </c>
      <c r="AC4230" t="s">
        <v>67</v>
      </c>
      <c r="AE4230">
        <v>10</v>
      </c>
      <c r="AF4230" t="s">
        <v>88</v>
      </c>
      <c r="AI4230" t="s">
        <v>70</v>
      </c>
      <c r="AK4230" t="s">
        <v>71</v>
      </c>
      <c r="AL4230">
        <v>17</v>
      </c>
      <c r="AN4230" t="s">
        <v>189</v>
      </c>
      <c r="AP4230" t="s">
        <v>56</v>
      </c>
      <c r="AR4230">
        <v>0</v>
      </c>
      <c r="AS4230" t="s">
        <v>73</v>
      </c>
      <c r="AT4230" t="s">
        <v>74</v>
      </c>
      <c r="AV4230" t="s">
        <v>74</v>
      </c>
      <c r="AX4230">
        <v>510</v>
      </c>
      <c r="AY4230" t="s">
        <v>1507</v>
      </c>
      <c r="AZ4230">
        <v>2483</v>
      </c>
      <c r="BA4230">
        <v>14460</v>
      </c>
      <c r="BC4230">
        <v>204430</v>
      </c>
      <c r="BD4230" t="s">
        <v>59</v>
      </c>
    </row>
    <row r="4231" spans="1:56" x14ac:dyDescent="0.25">
      <c r="A4231">
        <v>0</v>
      </c>
      <c r="B4231">
        <v>9</v>
      </c>
      <c r="C4231">
        <v>14</v>
      </c>
      <c r="D4231">
        <v>600471500000</v>
      </c>
      <c r="E4231" t="s">
        <v>3925</v>
      </c>
      <c r="G4231">
        <v>505</v>
      </c>
      <c r="H4231">
        <v>9</v>
      </c>
      <c r="I4231">
        <v>20</v>
      </c>
      <c r="J4231" t="str">
        <f t="shared" si="66"/>
        <v>09-14-2020</v>
      </c>
      <c r="K4231">
        <v>6000</v>
      </c>
      <c r="L4231">
        <v>0</v>
      </c>
      <c r="M4231">
        <v>132</v>
      </c>
      <c r="N4231">
        <v>132</v>
      </c>
      <c r="P4231">
        <v>0</v>
      </c>
      <c r="U4231">
        <v>0</v>
      </c>
      <c r="V4231">
        <v>0</v>
      </c>
      <c r="Y4231">
        <v>0</v>
      </c>
      <c r="AE4231">
        <v>0</v>
      </c>
      <c r="AP4231" t="s">
        <v>56</v>
      </c>
      <c r="AR4231">
        <v>6000</v>
      </c>
      <c r="AS4231" t="s">
        <v>73</v>
      </c>
      <c r="AX4231">
        <v>599</v>
      </c>
      <c r="AY4231" t="s">
        <v>58</v>
      </c>
      <c r="AZ4231">
        <v>4505</v>
      </c>
      <c r="BA4231">
        <v>3710</v>
      </c>
      <c r="BC4231">
        <v>1740</v>
      </c>
      <c r="BD4231" t="s">
        <v>59</v>
      </c>
    </row>
    <row r="4232" spans="1:56" x14ac:dyDescent="0.25">
      <c r="A4232">
        <v>0</v>
      </c>
      <c r="B4232">
        <v>9</v>
      </c>
      <c r="C4232">
        <v>14</v>
      </c>
      <c r="D4232">
        <v>600471600000</v>
      </c>
      <c r="E4232" t="s">
        <v>3926</v>
      </c>
      <c r="G4232">
        <v>505</v>
      </c>
      <c r="H4232">
        <v>9</v>
      </c>
      <c r="I4232">
        <v>20</v>
      </c>
      <c r="J4232" t="str">
        <f t="shared" si="66"/>
        <v>09-14-2020</v>
      </c>
      <c r="K4232">
        <v>6000</v>
      </c>
      <c r="L4232">
        <v>0</v>
      </c>
      <c r="M4232">
        <v>66</v>
      </c>
      <c r="N4232">
        <v>132</v>
      </c>
      <c r="P4232">
        <v>0</v>
      </c>
      <c r="U4232">
        <v>0</v>
      </c>
      <c r="V4232">
        <v>0</v>
      </c>
      <c r="Y4232">
        <v>0</v>
      </c>
      <c r="AE4232">
        <v>0</v>
      </c>
      <c r="AP4232" t="s">
        <v>56</v>
      </c>
      <c r="AR4232">
        <v>6000</v>
      </c>
      <c r="AS4232" t="s">
        <v>73</v>
      </c>
      <c r="AX4232">
        <v>500</v>
      </c>
      <c r="AY4232" t="s">
        <v>58</v>
      </c>
      <c r="AZ4232">
        <v>4505</v>
      </c>
      <c r="BA4232">
        <v>0</v>
      </c>
      <c r="BC4232">
        <v>0</v>
      </c>
      <c r="BD4232" t="s">
        <v>59</v>
      </c>
    </row>
    <row r="4233" spans="1:56" x14ac:dyDescent="0.25">
      <c r="A4233">
        <v>0</v>
      </c>
      <c r="B4233">
        <v>9</v>
      </c>
      <c r="C4233">
        <v>4</v>
      </c>
      <c r="D4233">
        <v>610581100000</v>
      </c>
      <c r="E4233" t="s">
        <v>3976</v>
      </c>
      <c r="G4233">
        <v>489</v>
      </c>
      <c r="H4233">
        <v>9</v>
      </c>
      <c r="I4233">
        <v>20</v>
      </c>
      <c r="J4233" t="str">
        <f t="shared" si="66"/>
        <v>09-04-2020</v>
      </c>
      <c r="K4233">
        <v>96000</v>
      </c>
      <c r="L4233">
        <v>1542</v>
      </c>
      <c r="M4233">
        <v>66</v>
      </c>
      <c r="N4233">
        <v>120</v>
      </c>
      <c r="P4233">
        <v>0</v>
      </c>
      <c r="Q4233">
        <v>2</v>
      </c>
      <c r="R4233" t="s">
        <v>116</v>
      </c>
      <c r="S4233" t="s">
        <v>272</v>
      </c>
      <c r="T4233" t="s">
        <v>86</v>
      </c>
      <c r="U4233">
        <v>0</v>
      </c>
      <c r="V4233">
        <v>192</v>
      </c>
      <c r="Y4233">
        <v>0</v>
      </c>
      <c r="AA4233" t="s">
        <v>197</v>
      </c>
      <c r="AB4233" t="s">
        <v>66</v>
      </c>
      <c r="AC4233" t="s">
        <v>124</v>
      </c>
      <c r="AE4233">
        <v>8</v>
      </c>
      <c r="AF4233" t="s">
        <v>102</v>
      </c>
      <c r="AG4233" t="s">
        <v>69</v>
      </c>
      <c r="AK4233" t="s">
        <v>154</v>
      </c>
      <c r="AL4233">
        <v>42</v>
      </c>
      <c r="AN4233" t="s">
        <v>72</v>
      </c>
      <c r="AP4233" t="s">
        <v>56</v>
      </c>
      <c r="AR4233">
        <v>6121</v>
      </c>
      <c r="AS4233" t="s">
        <v>73</v>
      </c>
      <c r="AT4233" t="s">
        <v>213</v>
      </c>
      <c r="AX4233">
        <v>510</v>
      </c>
      <c r="AY4233" t="s">
        <v>58</v>
      </c>
      <c r="AZ4233">
        <v>5489</v>
      </c>
      <c r="BA4233">
        <v>8260</v>
      </c>
      <c r="BC4233">
        <v>53370</v>
      </c>
      <c r="BD4233" t="s">
        <v>59</v>
      </c>
    </row>
    <row r="4234" spans="1:56" x14ac:dyDescent="0.25">
      <c r="A4234">
        <v>0</v>
      </c>
      <c r="B4234">
        <v>9</v>
      </c>
      <c r="C4234">
        <v>8</v>
      </c>
      <c r="D4234">
        <v>610600700000</v>
      </c>
      <c r="E4234" t="s">
        <v>3987</v>
      </c>
      <c r="G4234">
        <v>494</v>
      </c>
      <c r="H4234">
        <v>9</v>
      </c>
      <c r="I4234">
        <v>20</v>
      </c>
      <c r="J4234" t="str">
        <f t="shared" si="66"/>
        <v>09-08-2020</v>
      </c>
      <c r="K4234">
        <v>29000</v>
      </c>
      <c r="L4234">
        <v>1272</v>
      </c>
      <c r="M4234">
        <v>66</v>
      </c>
      <c r="N4234">
        <v>132</v>
      </c>
      <c r="P4234">
        <v>0</v>
      </c>
      <c r="Q4234">
        <v>1</v>
      </c>
      <c r="R4234">
        <v>1</v>
      </c>
      <c r="S4234">
        <v>9891</v>
      </c>
      <c r="T4234" t="s">
        <v>76</v>
      </c>
      <c r="U4234">
        <v>0</v>
      </c>
      <c r="V4234">
        <v>560</v>
      </c>
      <c r="W4234" t="s">
        <v>71</v>
      </c>
      <c r="Y4234">
        <v>0</v>
      </c>
      <c r="AA4234" t="s">
        <v>152</v>
      </c>
      <c r="AB4234" t="s">
        <v>66</v>
      </c>
      <c r="AC4234" t="s">
        <v>67</v>
      </c>
      <c r="AE4234">
        <v>6</v>
      </c>
      <c r="AF4234" t="s">
        <v>88</v>
      </c>
      <c r="AL4234">
        <v>24</v>
      </c>
      <c r="AN4234" t="s">
        <v>138</v>
      </c>
      <c r="AP4234" t="s">
        <v>56</v>
      </c>
      <c r="AR4234">
        <v>6121</v>
      </c>
      <c r="AS4234" t="s">
        <v>73</v>
      </c>
      <c r="AT4234" t="s">
        <v>213</v>
      </c>
      <c r="AV4234" t="s">
        <v>213</v>
      </c>
      <c r="AX4234">
        <v>510</v>
      </c>
      <c r="AY4234" t="s">
        <v>58</v>
      </c>
      <c r="AZ4234">
        <v>4494</v>
      </c>
      <c r="BA4234">
        <v>8710</v>
      </c>
      <c r="BC4234">
        <v>65970</v>
      </c>
      <c r="BD4234" t="s">
        <v>59</v>
      </c>
    </row>
    <row r="4235" spans="1:56" x14ac:dyDescent="0.25">
      <c r="A4235">
        <v>0</v>
      </c>
      <c r="B4235">
        <v>9</v>
      </c>
      <c r="C4235">
        <v>8</v>
      </c>
      <c r="D4235">
        <v>610641400000</v>
      </c>
      <c r="E4235" t="s">
        <v>4004</v>
      </c>
      <c r="G4235">
        <v>492</v>
      </c>
      <c r="H4235">
        <v>9</v>
      </c>
      <c r="I4235">
        <v>20</v>
      </c>
      <c r="J4235" t="str">
        <f t="shared" si="66"/>
        <v>09-08-2020</v>
      </c>
      <c r="K4235">
        <v>69000</v>
      </c>
      <c r="L4235">
        <v>1110</v>
      </c>
      <c r="M4235">
        <v>50</v>
      </c>
      <c r="N4235">
        <v>214</v>
      </c>
      <c r="P4235">
        <v>0</v>
      </c>
      <c r="Q4235" t="s">
        <v>98</v>
      </c>
      <c r="R4235">
        <v>1</v>
      </c>
      <c r="S4235">
        <v>9501</v>
      </c>
      <c r="T4235" t="s">
        <v>100</v>
      </c>
      <c r="U4235">
        <v>3</v>
      </c>
      <c r="V4235">
        <v>510</v>
      </c>
      <c r="X4235" t="s">
        <v>63</v>
      </c>
      <c r="Y4235">
        <v>600</v>
      </c>
      <c r="Z4235" t="s">
        <v>92</v>
      </c>
      <c r="AA4235" t="s">
        <v>152</v>
      </c>
      <c r="AB4235" t="s">
        <v>66</v>
      </c>
      <c r="AC4235" t="s">
        <v>67</v>
      </c>
      <c r="AE4235">
        <v>6</v>
      </c>
      <c r="AF4235" t="s">
        <v>81</v>
      </c>
      <c r="AK4235" t="s">
        <v>71</v>
      </c>
      <c r="AL4235">
        <v>37</v>
      </c>
      <c r="AN4235" t="s">
        <v>82</v>
      </c>
      <c r="AP4235" t="s">
        <v>56</v>
      </c>
      <c r="AR4235">
        <v>6119</v>
      </c>
      <c r="AS4235" t="s">
        <v>73</v>
      </c>
      <c r="AT4235" t="s">
        <v>213</v>
      </c>
      <c r="AV4235" t="s">
        <v>213</v>
      </c>
      <c r="AX4235">
        <v>510</v>
      </c>
      <c r="AY4235" t="s">
        <v>429</v>
      </c>
      <c r="AZ4235">
        <v>4492</v>
      </c>
      <c r="BA4235">
        <v>8000</v>
      </c>
      <c r="BC4235">
        <v>64540</v>
      </c>
      <c r="BD4235" t="s">
        <v>59</v>
      </c>
    </row>
    <row r="4236" spans="1:56" x14ac:dyDescent="0.25">
      <c r="A4236">
        <v>0</v>
      </c>
      <c r="B4236">
        <v>9</v>
      </c>
      <c r="C4236">
        <v>22</v>
      </c>
      <c r="D4236">
        <v>610700800000</v>
      </c>
      <c r="E4236" t="s">
        <v>4043</v>
      </c>
      <c r="G4236">
        <v>522</v>
      </c>
      <c r="H4236">
        <v>9</v>
      </c>
      <c r="I4236">
        <v>20</v>
      </c>
      <c r="J4236" t="str">
        <f t="shared" si="66"/>
        <v>09-22-2020</v>
      </c>
      <c r="K4236">
        <v>69500</v>
      </c>
      <c r="L4236">
        <v>2008</v>
      </c>
      <c r="M4236">
        <v>50</v>
      </c>
      <c r="N4236">
        <v>200</v>
      </c>
      <c r="P4236">
        <v>0</v>
      </c>
      <c r="Q4236" t="s">
        <v>61</v>
      </c>
      <c r="R4236" t="s">
        <v>116</v>
      </c>
      <c r="S4236" t="s">
        <v>135</v>
      </c>
      <c r="T4236" t="s">
        <v>62</v>
      </c>
      <c r="U4236">
        <v>3</v>
      </c>
      <c r="V4236">
        <v>600</v>
      </c>
      <c r="Y4236">
        <v>0</v>
      </c>
      <c r="AA4236" t="s">
        <v>152</v>
      </c>
      <c r="AB4236" t="s">
        <v>66</v>
      </c>
      <c r="AC4236" t="s">
        <v>67</v>
      </c>
      <c r="AE4236">
        <v>7</v>
      </c>
      <c r="AF4236" t="s">
        <v>81</v>
      </c>
      <c r="AK4236" t="s">
        <v>71</v>
      </c>
      <c r="AL4236">
        <v>45</v>
      </c>
      <c r="AN4236" t="s">
        <v>82</v>
      </c>
      <c r="AP4236" t="s">
        <v>56</v>
      </c>
      <c r="AR4236">
        <v>6119</v>
      </c>
      <c r="AS4236" t="s">
        <v>73</v>
      </c>
      <c r="AT4236" t="s">
        <v>213</v>
      </c>
      <c r="AV4236" t="s">
        <v>213</v>
      </c>
      <c r="AX4236">
        <v>510</v>
      </c>
      <c r="AY4236" t="s">
        <v>58</v>
      </c>
      <c r="AZ4236">
        <v>7522</v>
      </c>
      <c r="BA4236">
        <v>7910</v>
      </c>
      <c r="BC4236">
        <v>60260</v>
      </c>
      <c r="BD4236" t="s">
        <v>59</v>
      </c>
    </row>
    <row r="4237" spans="1:56" x14ac:dyDescent="0.25">
      <c r="A4237">
        <v>0</v>
      </c>
      <c r="B4237">
        <v>9</v>
      </c>
      <c r="C4237">
        <v>29</v>
      </c>
      <c r="D4237">
        <v>610730400000</v>
      </c>
      <c r="E4237" t="s">
        <v>4061</v>
      </c>
      <c r="G4237">
        <v>539</v>
      </c>
      <c r="H4237">
        <v>9</v>
      </c>
      <c r="I4237">
        <v>20</v>
      </c>
      <c r="J4237" t="str">
        <f t="shared" si="66"/>
        <v>09-29-2020</v>
      </c>
      <c r="K4237">
        <v>43000</v>
      </c>
      <c r="L4237">
        <v>1104</v>
      </c>
      <c r="M4237">
        <v>74</v>
      </c>
      <c r="N4237">
        <v>100</v>
      </c>
      <c r="P4237">
        <v>0</v>
      </c>
      <c r="Q4237">
        <v>1</v>
      </c>
      <c r="R4237">
        <v>1</v>
      </c>
      <c r="S4237">
        <v>9621</v>
      </c>
      <c r="T4237" t="s">
        <v>112</v>
      </c>
      <c r="U4237">
        <v>2</v>
      </c>
      <c r="V4237">
        <v>0</v>
      </c>
      <c r="Y4237">
        <v>576</v>
      </c>
      <c r="Z4237" t="s">
        <v>64</v>
      </c>
      <c r="AA4237" t="s">
        <v>164</v>
      </c>
      <c r="AB4237" t="s">
        <v>66</v>
      </c>
      <c r="AC4237" t="s">
        <v>67</v>
      </c>
      <c r="AE4237">
        <v>4</v>
      </c>
      <c r="AF4237" t="s">
        <v>81</v>
      </c>
      <c r="AK4237" t="s">
        <v>71</v>
      </c>
      <c r="AL4237">
        <v>45</v>
      </c>
      <c r="AN4237" t="s">
        <v>170</v>
      </c>
      <c r="AP4237" t="s">
        <v>56</v>
      </c>
      <c r="AR4237">
        <v>6119</v>
      </c>
      <c r="AS4237" t="s">
        <v>73</v>
      </c>
      <c r="AT4237" t="s">
        <v>213</v>
      </c>
      <c r="AV4237" t="s">
        <v>213</v>
      </c>
      <c r="AX4237">
        <v>510</v>
      </c>
      <c r="AY4237" t="s">
        <v>473</v>
      </c>
      <c r="AZ4237">
        <v>6539</v>
      </c>
      <c r="BA4237">
        <v>5660</v>
      </c>
      <c r="BC4237">
        <v>34490</v>
      </c>
      <c r="BD4237" t="s">
        <v>59</v>
      </c>
    </row>
    <row r="4238" spans="1:56" x14ac:dyDescent="0.25">
      <c r="A4238">
        <v>0</v>
      </c>
      <c r="B4238">
        <v>9</v>
      </c>
      <c r="C4238">
        <v>3</v>
      </c>
      <c r="D4238">
        <v>610851200000</v>
      </c>
      <c r="E4238" t="s">
        <v>4112</v>
      </c>
      <c r="G4238">
        <v>480</v>
      </c>
      <c r="H4238">
        <v>9</v>
      </c>
      <c r="I4238">
        <v>20</v>
      </c>
      <c r="J4238" t="str">
        <f t="shared" si="66"/>
        <v>09-03-2020</v>
      </c>
      <c r="K4238">
        <v>107000</v>
      </c>
      <c r="L4238">
        <v>3096</v>
      </c>
      <c r="M4238">
        <v>117</v>
      </c>
      <c r="N4238">
        <v>200</v>
      </c>
      <c r="P4238">
        <v>0</v>
      </c>
      <c r="Q4238" t="s">
        <v>279</v>
      </c>
      <c r="R4238" t="s">
        <v>116</v>
      </c>
      <c r="S4238" t="s">
        <v>231</v>
      </c>
      <c r="T4238" t="e">
        <f>+B B/F</f>
        <v>#NAME?</v>
      </c>
      <c r="U4238">
        <v>0</v>
      </c>
      <c r="V4238">
        <v>1152</v>
      </c>
      <c r="X4238" t="s">
        <v>63</v>
      </c>
      <c r="Y4238">
        <v>910</v>
      </c>
      <c r="Z4238" t="s">
        <v>64</v>
      </c>
      <c r="AA4238" t="s">
        <v>259</v>
      </c>
      <c r="AB4238" t="s">
        <v>66</v>
      </c>
      <c r="AC4238" t="s">
        <v>67</v>
      </c>
      <c r="AE4238">
        <v>13</v>
      </c>
      <c r="AF4238" t="s">
        <v>88</v>
      </c>
      <c r="AI4238" t="s">
        <v>70</v>
      </c>
      <c r="AK4238" t="s">
        <v>71</v>
      </c>
      <c r="AL4238">
        <v>40</v>
      </c>
      <c r="AN4238" t="s">
        <v>189</v>
      </c>
      <c r="AP4238" t="s">
        <v>56</v>
      </c>
      <c r="AR4238">
        <v>6117</v>
      </c>
      <c r="AS4238" t="s">
        <v>73</v>
      </c>
      <c r="AT4238" t="s">
        <v>213</v>
      </c>
      <c r="AV4238" t="s">
        <v>213</v>
      </c>
      <c r="AX4238">
        <v>510</v>
      </c>
      <c r="AY4238" t="s">
        <v>58</v>
      </c>
      <c r="AZ4238">
        <v>4480</v>
      </c>
      <c r="BA4238">
        <v>22370</v>
      </c>
      <c r="BC4238">
        <v>126430</v>
      </c>
      <c r="BD4238" t="s">
        <v>59</v>
      </c>
    </row>
    <row r="4239" spans="1:56" x14ac:dyDescent="0.25">
      <c r="A4239">
        <v>0</v>
      </c>
      <c r="B4239">
        <v>9</v>
      </c>
      <c r="C4239">
        <v>29</v>
      </c>
      <c r="D4239">
        <v>611690300000</v>
      </c>
      <c r="E4239" t="s">
        <v>4195</v>
      </c>
      <c r="G4239">
        <v>539</v>
      </c>
      <c r="H4239">
        <v>9</v>
      </c>
      <c r="I4239">
        <v>20</v>
      </c>
      <c r="J4239" t="str">
        <f t="shared" si="66"/>
        <v>09-29-2020</v>
      </c>
      <c r="K4239">
        <v>43000</v>
      </c>
      <c r="L4239">
        <v>0</v>
      </c>
      <c r="M4239">
        <v>24</v>
      </c>
      <c r="N4239">
        <v>100</v>
      </c>
      <c r="P4239">
        <v>5.2999999999999999E-2</v>
      </c>
      <c r="U4239">
        <v>0</v>
      </c>
      <c r="V4239">
        <v>0</v>
      </c>
      <c r="Y4239">
        <v>0</v>
      </c>
      <c r="AE4239">
        <v>0</v>
      </c>
      <c r="AP4239" t="s">
        <v>56</v>
      </c>
      <c r="AR4239">
        <v>6119</v>
      </c>
      <c r="AS4239" t="s">
        <v>73</v>
      </c>
      <c r="AT4239" t="s">
        <v>213</v>
      </c>
      <c r="AV4239" t="s">
        <v>213</v>
      </c>
      <c r="AX4239">
        <v>640</v>
      </c>
      <c r="AY4239" t="s">
        <v>58</v>
      </c>
      <c r="AZ4239">
        <v>2539</v>
      </c>
      <c r="BA4239">
        <v>0</v>
      </c>
      <c r="BC4239">
        <v>0</v>
      </c>
      <c r="BD4239" t="s">
        <v>59</v>
      </c>
    </row>
    <row r="4240" spans="1:56" x14ac:dyDescent="0.25">
      <c r="A4240">
        <v>0</v>
      </c>
      <c r="B4240">
        <v>8</v>
      </c>
      <c r="C4240">
        <v>24</v>
      </c>
      <c r="D4240">
        <v>50510400000</v>
      </c>
      <c r="E4240" t="s">
        <v>240</v>
      </c>
      <c r="G4240">
        <v>455</v>
      </c>
      <c r="H4240">
        <v>8</v>
      </c>
      <c r="I4240">
        <v>20</v>
      </c>
      <c r="J4240" t="str">
        <f t="shared" si="66"/>
        <v>08-24-2020</v>
      </c>
      <c r="K4240">
        <v>19530</v>
      </c>
      <c r="L4240">
        <v>1456</v>
      </c>
      <c r="M4240">
        <v>66</v>
      </c>
      <c r="N4240">
        <v>132</v>
      </c>
      <c r="P4240">
        <v>0</v>
      </c>
      <c r="Q4240">
        <v>1</v>
      </c>
      <c r="R4240" t="s">
        <v>116</v>
      </c>
      <c r="S4240" t="s">
        <v>241</v>
      </c>
      <c r="T4240" t="s">
        <v>112</v>
      </c>
      <c r="U4240">
        <v>0</v>
      </c>
      <c r="V4240">
        <v>0</v>
      </c>
      <c r="X4240" t="s">
        <v>63</v>
      </c>
      <c r="Y4240">
        <v>308</v>
      </c>
      <c r="Z4240" t="s">
        <v>92</v>
      </c>
      <c r="AA4240" t="s">
        <v>79</v>
      </c>
      <c r="AB4240" t="s">
        <v>66</v>
      </c>
      <c r="AC4240" t="s">
        <v>67</v>
      </c>
      <c r="AE4240">
        <v>6</v>
      </c>
      <c r="AF4240" t="s">
        <v>81</v>
      </c>
      <c r="AI4240" t="s">
        <v>70</v>
      </c>
      <c r="AK4240" t="s">
        <v>90</v>
      </c>
      <c r="AL4240">
        <v>50</v>
      </c>
      <c r="AN4240" t="s">
        <v>170</v>
      </c>
      <c r="AP4240" t="s">
        <v>56</v>
      </c>
      <c r="AR4240">
        <v>500</v>
      </c>
      <c r="AS4240" t="s">
        <v>73</v>
      </c>
      <c r="AT4240" t="s">
        <v>74</v>
      </c>
      <c r="AV4240" t="s">
        <v>74</v>
      </c>
      <c r="AX4240">
        <v>510</v>
      </c>
      <c r="AY4240" t="s">
        <v>58</v>
      </c>
      <c r="AZ4240">
        <v>3455</v>
      </c>
      <c r="BA4240">
        <v>2510</v>
      </c>
      <c r="BC4240">
        <v>47340</v>
      </c>
      <c r="BD4240" t="s">
        <v>59</v>
      </c>
    </row>
    <row r="4241" spans="1:56" x14ac:dyDescent="0.25">
      <c r="A4241">
        <v>0</v>
      </c>
      <c r="B4241">
        <v>8</v>
      </c>
      <c r="C4241">
        <v>3</v>
      </c>
      <c r="D4241">
        <v>60010300000</v>
      </c>
      <c r="E4241" t="s">
        <v>265</v>
      </c>
      <c r="G4241">
        <v>415</v>
      </c>
      <c r="H4241">
        <v>8</v>
      </c>
      <c r="I4241">
        <v>20</v>
      </c>
      <c r="J4241" t="str">
        <f t="shared" si="66"/>
        <v>08-03-2020</v>
      </c>
      <c r="K4241">
        <v>37000</v>
      </c>
      <c r="L4241">
        <v>2120</v>
      </c>
      <c r="M4241">
        <v>0</v>
      </c>
      <c r="N4241">
        <v>0</v>
      </c>
      <c r="P4241">
        <v>1.03</v>
      </c>
      <c r="Q4241">
        <v>2</v>
      </c>
      <c r="R4241" t="s">
        <v>116</v>
      </c>
      <c r="S4241" t="s">
        <v>266</v>
      </c>
      <c r="T4241" t="s">
        <v>76</v>
      </c>
      <c r="U4241">
        <v>0</v>
      </c>
      <c r="V4241">
        <v>128</v>
      </c>
      <c r="X4241" t="s">
        <v>63</v>
      </c>
      <c r="Y4241">
        <v>960</v>
      </c>
      <c r="Z4241" t="s">
        <v>92</v>
      </c>
      <c r="AA4241" t="s">
        <v>101</v>
      </c>
      <c r="AB4241" t="s">
        <v>137</v>
      </c>
      <c r="AC4241" t="s">
        <v>67</v>
      </c>
      <c r="AE4241">
        <v>9</v>
      </c>
      <c r="AF4241" t="s">
        <v>68</v>
      </c>
      <c r="AG4241" t="s">
        <v>69</v>
      </c>
      <c r="AK4241" t="s">
        <v>90</v>
      </c>
      <c r="AL4241">
        <v>42</v>
      </c>
      <c r="AN4241" t="s">
        <v>82</v>
      </c>
      <c r="AR4241">
        <v>0</v>
      </c>
      <c r="AS4241" t="s">
        <v>73</v>
      </c>
      <c r="AT4241" t="s">
        <v>74</v>
      </c>
      <c r="AV4241" t="s">
        <v>74</v>
      </c>
      <c r="AX4241">
        <v>510</v>
      </c>
      <c r="AY4241" t="s">
        <v>58</v>
      </c>
      <c r="AZ4241">
        <v>8415</v>
      </c>
      <c r="BA4241">
        <v>12600</v>
      </c>
      <c r="BC4241">
        <v>22370</v>
      </c>
      <c r="BD4241" t="s">
        <v>59</v>
      </c>
    </row>
    <row r="4242" spans="1:56" x14ac:dyDescent="0.25">
      <c r="A4242">
        <v>0</v>
      </c>
      <c r="B4242">
        <v>8</v>
      </c>
      <c r="C4242">
        <v>24</v>
      </c>
      <c r="D4242">
        <v>90340100300</v>
      </c>
      <c r="E4242" t="s">
        <v>378</v>
      </c>
      <c r="G4242">
        <v>452</v>
      </c>
      <c r="H4242">
        <v>8</v>
      </c>
      <c r="I4242">
        <v>20</v>
      </c>
      <c r="J4242" t="str">
        <f t="shared" si="66"/>
        <v>08-24-2020</v>
      </c>
      <c r="K4242">
        <v>29900</v>
      </c>
      <c r="L4242">
        <v>1647</v>
      </c>
      <c r="M4242">
        <v>0</v>
      </c>
      <c r="N4242">
        <v>0</v>
      </c>
      <c r="P4242">
        <v>1.248</v>
      </c>
      <c r="Q4242">
        <v>1</v>
      </c>
      <c r="R4242">
        <v>2</v>
      </c>
      <c r="S4242">
        <v>221</v>
      </c>
      <c r="T4242" t="s">
        <v>76</v>
      </c>
      <c r="U4242">
        <v>3</v>
      </c>
      <c r="V4242">
        <v>1647</v>
      </c>
      <c r="X4242" t="s">
        <v>63</v>
      </c>
      <c r="Y4242">
        <v>484</v>
      </c>
      <c r="Z4242" t="s">
        <v>64</v>
      </c>
      <c r="AA4242" t="s">
        <v>157</v>
      </c>
      <c r="AB4242" t="s">
        <v>66</v>
      </c>
      <c r="AC4242" t="s">
        <v>67</v>
      </c>
      <c r="AE4242">
        <v>6</v>
      </c>
      <c r="AF4242" t="s">
        <v>88</v>
      </c>
      <c r="AN4242" t="s">
        <v>72</v>
      </c>
      <c r="AP4242" t="s">
        <v>56</v>
      </c>
      <c r="AR4242">
        <v>0</v>
      </c>
      <c r="AS4242" t="s">
        <v>73</v>
      </c>
      <c r="AT4242" t="s">
        <v>74</v>
      </c>
      <c r="AV4242" t="s">
        <v>74</v>
      </c>
      <c r="AX4242">
        <v>510</v>
      </c>
      <c r="AY4242" t="s">
        <v>58</v>
      </c>
      <c r="AZ4242">
        <v>2452</v>
      </c>
      <c r="BA4242">
        <v>14170</v>
      </c>
      <c r="BC4242">
        <v>32140</v>
      </c>
      <c r="BD4242" t="s">
        <v>59</v>
      </c>
    </row>
    <row r="4243" spans="1:56" x14ac:dyDescent="0.25">
      <c r="A4243">
        <v>0</v>
      </c>
      <c r="B4243">
        <v>8</v>
      </c>
      <c r="C4243">
        <v>3</v>
      </c>
      <c r="D4243">
        <v>110190800000</v>
      </c>
      <c r="E4243" t="s">
        <v>445</v>
      </c>
      <c r="G4243">
        <v>411</v>
      </c>
      <c r="H4243">
        <v>8</v>
      </c>
      <c r="I4243">
        <v>20</v>
      </c>
      <c r="J4243" t="str">
        <f t="shared" si="66"/>
        <v>08-03-2020</v>
      </c>
      <c r="K4243">
        <v>1100000</v>
      </c>
      <c r="L4243">
        <v>0</v>
      </c>
      <c r="M4243">
        <v>0</v>
      </c>
      <c r="N4243">
        <v>0</v>
      </c>
      <c r="P4243">
        <v>40.090000000000003</v>
      </c>
      <c r="U4243">
        <v>0</v>
      </c>
      <c r="V4243">
        <v>0</v>
      </c>
      <c r="Y4243">
        <v>0</v>
      </c>
      <c r="AE4243">
        <v>0</v>
      </c>
      <c r="AP4243" t="s">
        <v>56</v>
      </c>
      <c r="AR4243">
        <v>0</v>
      </c>
      <c r="AS4243" t="s">
        <v>73</v>
      </c>
      <c r="AX4243">
        <v>110</v>
      </c>
      <c r="AY4243" t="s">
        <v>423</v>
      </c>
      <c r="AZ4243">
        <v>13411</v>
      </c>
      <c r="BA4243">
        <v>300740</v>
      </c>
      <c r="BC4243">
        <v>0</v>
      </c>
      <c r="BD4243" t="s">
        <v>59</v>
      </c>
    </row>
    <row r="4244" spans="1:56" x14ac:dyDescent="0.25">
      <c r="A4244">
        <v>0</v>
      </c>
      <c r="B4244">
        <v>8</v>
      </c>
      <c r="C4244">
        <v>3</v>
      </c>
      <c r="D4244">
        <v>110192000000</v>
      </c>
      <c r="E4244" t="s">
        <v>447</v>
      </c>
      <c r="G4244">
        <v>411</v>
      </c>
      <c r="H4244">
        <v>8</v>
      </c>
      <c r="I4244">
        <v>20</v>
      </c>
      <c r="J4244" t="str">
        <f t="shared" si="66"/>
        <v>08-03-2020</v>
      </c>
      <c r="K4244">
        <v>1100000</v>
      </c>
      <c r="L4244">
        <v>0</v>
      </c>
      <c r="M4244">
        <v>0</v>
      </c>
      <c r="N4244">
        <v>0</v>
      </c>
      <c r="P4244">
        <v>94.242000000000004</v>
      </c>
      <c r="U4244">
        <v>0</v>
      </c>
      <c r="V4244">
        <v>0</v>
      </c>
      <c r="Y4244">
        <v>0</v>
      </c>
      <c r="AE4244">
        <v>0</v>
      </c>
      <c r="AP4244" t="s">
        <v>56</v>
      </c>
      <c r="AR4244">
        <v>0</v>
      </c>
      <c r="AS4244" t="s">
        <v>73</v>
      </c>
      <c r="AT4244" t="s">
        <v>74</v>
      </c>
      <c r="AV4244" t="s">
        <v>74</v>
      </c>
      <c r="AX4244">
        <v>110</v>
      </c>
      <c r="AY4244" t="s">
        <v>58</v>
      </c>
      <c r="AZ4244">
        <v>13411</v>
      </c>
      <c r="BA4244">
        <v>536110</v>
      </c>
      <c r="BC4244">
        <v>0</v>
      </c>
      <c r="BD4244" t="s">
        <v>59</v>
      </c>
    </row>
    <row r="4245" spans="1:56" x14ac:dyDescent="0.25">
      <c r="A4245">
        <v>0</v>
      </c>
      <c r="B4245">
        <v>8</v>
      </c>
      <c r="C4245">
        <v>25</v>
      </c>
      <c r="D4245">
        <v>140150400400</v>
      </c>
      <c r="E4245" t="s">
        <v>553</v>
      </c>
      <c r="G4245">
        <v>457</v>
      </c>
      <c r="H4245">
        <v>8</v>
      </c>
      <c r="I4245">
        <v>20</v>
      </c>
      <c r="J4245" t="str">
        <f t="shared" si="66"/>
        <v>08-25-2020</v>
      </c>
      <c r="K4245">
        <v>155000</v>
      </c>
      <c r="L4245">
        <v>0</v>
      </c>
      <c r="M4245">
        <v>0</v>
      </c>
      <c r="N4245">
        <v>0</v>
      </c>
      <c r="P4245">
        <v>0.315</v>
      </c>
      <c r="U4245">
        <v>0</v>
      </c>
      <c r="V4245">
        <v>0</v>
      </c>
      <c r="Y4245">
        <v>0</v>
      </c>
      <c r="AE4245">
        <v>0</v>
      </c>
      <c r="AR4245">
        <v>0</v>
      </c>
      <c r="AX4245">
        <v>500</v>
      </c>
      <c r="AY4245" t="s">
        <v>58</v>
      </c>
      <c r="AZ4245">
        <v>2457</v>
      </c>
      <c r="BA4245">
        <v>0</v>
      </c>
      <c r="BC4245">
        <v>0</v>
      </c>
      <c r="BD4245" t="s">
        <v>59</v>
      </c>
    </row>
    <row r="4246" spans="1:56" x14ac:dyDescent="0.25">
      <c r="A4246">
        <v>0</v>
      </c>
      <c r="B4246">
        <v>8</v>
      </c>
      <c r="C4246">
        <v>25</v>
      </c>
      <c r="D4246">
        <v>140150410000</v>
      </c>
      <c r="E4246" t="s">
        <v>554</v>
      </c>
      <c r="G4246">
        <v>457</v>
      </c>
      <c r="H4246">
        <v>8</v>
      </c>
      <c r="I4246">
        <v>20</v>
      </c>
      <c r="J4246" t="str">
        <f t="shared" si="66"/>
        <v>08-25-2020</v>
      </c>
      <c r="K4246">
        <v>155000</v>
      </c>
      <c r="L4246">
        <v>2012</v>
      </c>
      <c r="M4246">
        <v>0</v>
      </c>
      <c r="N4246">
        <v>0</v>
      </c>
      <c r="P4246">
        <v>0.79100000000000004</v>
      </c>
      <c r="Q4246">
        <v>1</v>
      </c>
      <c r="R4246">
        <v>8</v>
      </c>
      <c r="S4246" t="s">
        <v>128</v>
      </c>
      <c r="T4246" t="s">
        <v>112</v>
      </c>
      <c r="U4246">
        <v>3</v>
      </c>
      <c r="V4246">
        <v>0</v>
      </c>
      <c r="X4246" t="s">
        <v>63</v>
      </c>
      <c r="Y4246">
        <v>1472</v>
      </c>
      <c r="Z4246" t="s">
        <v>92</v>
      </c>
      <c r="AA4246" t="s">
        <v>164</v>
      </c>
      <c r="AB4246" t="s">
        <v>66</v>
      </c>
      <c r="AC4246" t="s">
        <v>67</v>
      </c>
      <c r="AE4246">
        <v>5</v>
      </c>
      <c r="AF4246" t="s">
        <v>102</v>
      </c>
      <c r="AG4246" t="s">
        <v>69</v>
      </c>
      <c r="AK4246" t="s">
        <v>71</v>
      </c>
      <c r="AL4246">
        <v>26</v>
      </c>
      <c r="AN4246" t="s">
        <v>82</v>
      </c>
      <c r="AP4246" t="s">
        <v>56</v>
      </c>
      <c r="AR4246">
        <v>0</v>
      </c>
      <c r="AS4246" t="s">
        <v>73</v>
      </c>
      <c r="AT4246" t="s">
        <v>74</v>
      </c>
      <c r="AV4246" t="s">
        <v>74</v>
      </c>
      <c r="AX4246">
        <v>510</v>
      </c>
      <c r="AY4246" t="s">
        <v>58</v>
      </c>
      <c r="AZ4246">
        <v>1457</v>
      </c>
      <c r="BA4246">
        <v>11540</v>
      </c>
      <c r="BC4246">
        <v>155090</v>
      </c>
      <c r="BD4246" t="s">
        <v>59</v>
      </c>
    </row>
    <row r="4247" spans="1:56" x14ac:dyDescent="0.25">
      <c r="A4247">
        <v>0</v>
      </c>
      <c r="B4247">
        <v>8</v>
      </c>
      <c r="C4247">
        <v>3</v>
      </c>
      <c r="D4247">
        <v>140211600200</v>
      </c>
      <c r="E4247" t="s">
        <v>574</v>
      </c>
      <c r="G4247">
        <v>411</v>
      </c>
      <c r="H4247">
        <v>8</v>
      </c>
      <c r="I4247">
        <v>20</v>
      </c>
      <c r="J4247" t="str">
        <f t="shared" si="66"/>
        <v>08-03-2020</v>
      </c>
      <c r="K4247">
        <v>1100000</v>
      </c>
      <c r="L4247">
        <v>0</v>
      </c>
      <c r="M4247">
        <v>0</v>
      </c>
      <c r="N4247">
        <v>0</v>
      </c>
      <c r="P4247">
        <v>7.7460000000000004</v>
      </c>
      <c r="U4247">
        <v>0</v>
      </c>
      <c r="V4247">
        <v>0</v>
      </c>
      <c r="Y4247">
        <v>0</v>
      </c>
      <c r="AE4247">
        <v>0</v>
      </c>
      <c r="AR4247">
        <v>0</v>
      </c>
      <c r="AX4247">
        <v>110</v>
      </c>
      <c r="AY4247" t="s">
        <v>58</v>
      </c>
      <c r="AZ4247">
        <v>3411</v>
      </c>
      <c r="BA4247">
        <v>18230</v>
      </c>
      <c r="BC4247">
        <v>0</v>
      </c>
      <c r="BD4247" t="s">
        <v>59</v>
      </c>
    </row>
    <row r="4248" spans="1:56" x14ac:dyDescent="0.25">
      <c r="A4248">
        <v>0</v>
      </c>
      <c r="B4248">
        <v>8</v>
      </c>
      <c r="C4248">
        <v>3</v>
      </c>
      <c r="D4248">
        <v>140290800000</v>
      </c>
      <c r="E4248" t="s">
        <v>490</v>
      </c>
      <c r="G4248">
        <v>410</v>
      </c>
      <c r="H4248">
        <v>8</v>
      </c>
      <c r="I4248">
        <v>20</v>
      </c>
      <c r="J4248" t="str">
        <f t="shared" si="66"/>
        <v>08-03-2020</v>
      </c>
      <c r="K4248">
        <v>200000</v>
      </c>
      <c r="L4248">
        <v>0</v>
      </c>
      <c r="M4248">
        <v>0</v>
      </c>
      <c r="N4248">
        <v>0</v>
      </c>
      <c r="P4248">
        <v>20.73</v>
      </c>
      <c r="U4248">
        <v>0</v>
      </c>
      <c r="V4248">
        <v>0</v>
      </c>
      <c r="Y4248">
        <v>0</v>
      </c>
      <c r="AE4248">
        <v>0</v>
      </c>
      <c r="AP4248" t="s">
        <v>56</v>
      </c>
      <c r="AR4248">
        <v>0</v>
      </c>
      <c r="AS4248" t="s">
        <v>73</v>
      </c>
      <c r="AX4248">
        <v>110</v>
      </c>
      <c r="AY4248" t="s">
        <v>423</v>
      </c>
      <c r="AZ4248">
        <v>3410</v>
      </c>
      <c r="BA4248">
        <v>155970</v>
      </c>
      <c r="BC4248">
        <v>0</v>
      </c>
      <c r="BD4248" t="s">
        <v>59</v>
      </c>
    </row>
    <row r="4249" spans="1:56" x14ac:dyDescent="0.25">
      <c r="A4249">
        <v>0</v>
      </c>
      <c r="B4249">
        <v>8</v>
      </c>
      <c r="C4249">
        <v>12</v>
      </c>
      <c r="D4249">
        <v>180041900000</v>
      </c>
      <c r="E4249" t="s">
        <v>729</v>
      </c>
      <c r="G4249">
        <v>430</v>
      </c>
      <c r="H4249">
        <v>8</v>
      </c>
      <c r="I4249">
        <v>20</v>
      </c>
      <c r="J4249" t="str">
        <f t="shared" si="66"/>
        <v>08-12-2020</v>
      </c>
      <c r="K4249">
        <v>258100</v>
      </c>
      <c r="L4249">
        <v>0</v>
      </c>
      <c r="M4249">
        <v>0</v>
      </c>
      <c r="N4249">
        <v>0</v>
      </c>
      <c r="P4249">
        <v>29</v>
      </c>
      <c r="U4249">
        <v>0</v>
      </c>
      <c r="V4249">
        <v>0</v>
      </c>
      <c r="Y4249">
        <v>0</v>
      </c>
      <c r="AE4249">
        <v>0</v>
      </c>
      <c r="AP4249" t="s">
        <v>56</v>
      </c>
      <c r="AR4249">
        <v>0</v>
      </c>
      <c r="AS4249" t="s">
        <v>73</v>
      </c>
      <c r="AT4249" t="s">
        <v>74</v>
      </c>
      <c r="AV4249" t="s">
        <v>74</v>
      </c>
      <c r="AX4249">
        <v>111</v>
      </c>
      <c r="AY4249" t="s">
        <v>58</v>
      </c>
      <c r="AZ4249">
        <v>6430</v>
      </c>
      <c r="BA4249">
        <v>446000</v>
      </c>
      <c r="BC4249">
        <v>181200</v>
      </c>
      <c r="BD4249" t="s">
        <v>59</v>
      </c>
    </row>
    <row r="4250" spans="1:56" x14ac:dyDescent="0.25">
      <c r="A4250">
        <v>0</v>
      </c>
      <c r="B4250">
        <v>8</v>
      </c>
      <c r="C4250">
        <v>21</v>
      </c>
      <c r="D4250">
        <v>180130800100</v>
      </c>
      <c r="E4250" t="s">
        <v>758</v>
      </c>
      <c r="G4250">
        <v>447</v>
      </c>
      <c r="H4250">
        <v>8</v>
      </c>
      <c r="I4250">
        <v>20</v>
      </c>
      <c r="J4250" t="str">
        <f t="shared" si="66"/>
        <v>08-21-2020</v>
      </c>
      <c r="K4250">
        <v>150000</v>
      </c>
      <c r="L4250">
        <v>2302</v>
      </c>
      <c r="M4250">
        <v>0</v>
      </c>
      <c r="N4250">
        <v>0</v>
      </c>
      <c r="P4250">
        <v>1.5149999999999999</v>
      </c>
      <c r="Q4250" t="s">
        <v>115</v>
      </c>
      <c r="R4250" t="s">
        <v>116</v>
      </c>
      <c r="S4250" t="s">
        <v>434</v>
      </c>
      <c r="T4250" t="s">
        <v>722</v>
      </c>
      <c r="U4250">
        <v>3</v>
      </c>
      <c r="V4250">
        <v>171</v>
      </c>
      <c r="X4250" t="s">
        <v>63</v>
      </c>
      <c r="Y4250">
        <v>840</v>
      </c>
      <c r="Z4250" t="s">
        <v>64</v>
      </c>
      <c r="AA4250" t="s">
        <v>65</v>
      </c>
      <c r="AB4250" t="s">
        <v>66</v>
      </c>
      <c r="AC4250" t="s">
        <v>67</v>
      </c>
      <c r="AE4250">
        <v>12</v>
      </c>
      <c r="AF4250" t="s">
        <v>68</v>
      </c>
      <c r="AG4250" t="s">
        <v>69</v>
      </c>
      <c r="AK4250" t="s">
        <v>225</v>
      </c>
      <c r="AL4250">
        <v>42</v>
      </c>
      <c r="AN4250" t="s">
        <v>82</v>
      </c>
      <c r="AP4250" t="s">
        <v>56</v>
      </c>
      <c r="AR4250">
        <v>0</v>
      </c>
      <c r="AS4250" t="s">
        <v>73</v>
      </c>
      <c r="AT4250" t="s">
        <v>74</v>
      </c>
      <c r="AV4250" t="s">
        <v>74</v>
      </c>
      <c r="AX4250">
        <v>510</v>
      </c>
      <c r="AY4250" t="s">
        <v>58</v>
      </c>
      <c r="AZ4250">
        <v>1447</v>
      </c>
      <c r="BA4250">
        <v>11400</v>
      </c>
      <c r="BC4250">
        <v>136000</v>
      </c>
      <c r="BD4250" t="s">
        <v>59</v>
      </c>
    </row>
    <row r="4251" spans="1:56" x14ac:dyDescent="0.25">
      <c r="A4251">
        <v>0</v>
      </c>
      <c r="B4251">
        <v>8</v>
      </c>
      <c r="C4251">
        <v>27</v>
      </c>
      <c r="D4251">
        <v>190251410200</v>
      </c>
      <c r="E4251" t="s">
        <v>792</v>
      </c>
      <c r="G4251">
        <v>463</v>
      </c>
      <c r="H4251">
        <v>8</v>
      </c>
      <c r="I4251">
        <v>20</v>
      </c>
      <c r="J4251" t="str">
        <f t="shared" si="66"/>
        <v>08-27-2020</v>
      </c>
      <c r="K4251">
        <v>15000</v>
      </c>
      <c r="L4251">
        <v>0</v>
      </c>
      <c r="M4251">
        <v>0</v>
      </c>
      <c r="N4251">
        <v>0</v>
      </c>
      <c r="P4251">
        <v>1.25</v>
      </c>
      <c r="U4251">
        <v>0</v>
      </c>
      <c r="V4251">
        <v>0</v>
      </c>
      <c r="Y4251">
        <v>0</v>
      </c>
      <c r="AE4251">
        <v>0</v>
      </c>
      <c r="AP4251" t="s">
        <v>56</v>
      </c>
      <c r="AR4251">
        <v>0</v>
      </c>
      <c r="AS4251" t="s">
        <v>73</v>
      </c>
      <c r="AT4251" t="s">
        <v>74</v>
      </c>
      <c r="AV4251" t="s">
        <v>74</v>
      </c>
      <c r="AX4251">
        <v>110</v>
      </c>
      <c r="AY4251" t="s">
        <v>58</v>
      </c>
      <c r="AZ4251">
        <v>1463</v>
      </c>
      <c r="BA4251">
        <v>0</v>
      </c>
      <c r="BC4251">
        <v>0</v>
      </c>
      <c r="BD4251" t="s">
        <v>59</v>
      </c>
    </row>
    <row r="4252" spans="1:56" x14ac:dyDescent="0.25">
      <c r="A4252">
        <v>0</v>
      </c>
      <c r="B4252">
        <v>8</v>
      </c>
      <c r="C4252">
        <v>25</v>
      </c>
      <c r="D4252">
        <v>190261400300</v>
      </c>
      <c r="E4252" t="s">
        <v>799</v>
      </c>
      <c r="G4252">
        <v>460</v>
      </c>
      <c r="H4252">
        <v>8</v>
      </c>
      <c r="I4252">
        <v>20</v>
      </c>
      <c r="J4252" t="str">
        <f t="shared" si="66"/>
        <v>08-25-2020</v>
      </c>
      <c r="K4252">
        <v>33200</v>
      </c>
      <c r="L4252">
        <v>0</v>
      </c>
      <c r="M4252">
        <v>0</v>
      </c>
      <c r="N4252">
        <v>0</v>
      </c>
      <c r="P4252">
        <v>4.0010000000000003</v>
      </c>
      <c r="U4252">
        <v>0</v>
      </c>
      <c r="V4252">
        <v>0</v>
      </c>
      <c r="Y4252">
        <v>0</v>
      </c>
      <c r="AE4252">
        <v>0</v>
      </c>
      <c r="AP4252" t="s">
        <v>56</v>
      </c>
      <c r="AR4252">
        <v>0</v>
      </c>
      <c r="AS4252" t="s">
        <v>73</v>
      </c>
      <c r="AT4252" t="s">
        <v>74</v>
      </c>
      <c r="AV4252" t="s">
        <v>74</v>
      </c>
      <c r="AX4252">
        <v>110</v>
      </c>
      <c r="AY4252" t="s">
        <v>58</v>
      </c>
      <c r="AZ4252">
        <v>1460</v>
      </c>
      <c r="BA4252">
        <v>0</v>
      </c>
      <c r="BC4252">
        <v>0</v>
      </c>
      <c r="BD4252" t="s">
        <v>59</v>
      </c>
    </row>
    <row r="4253" spans="1:56" x14ac:dyDescent="0.25">
      <c r="A4253">
        <v>0</v>
      </c>
      <c r="B4253">
        <v>8</v>
      </c>
      <c r="C4253">
        <v>19</v>
      </c>
      <c r="D4253">
        <v>190311200200</v>
      </c>
      <c r="E4253" t="s">
        <v>827</v>
      </c>
      <c r="G4253">
        <v>440</v>
      </c>
      <c r="H4253">
        <v>8</v>
      </c>
      <c r="I4253">
        <v>20</v>
      </c>
      <c r="J4253" t="str">
        <f t="shared" si="66"/>
        <v>08-19-2020</v>
      </c>
      <c r="K4253">
        <v>250000</v>
      </c>
      <c r="L4253">
        <v>2049</v>
      </c>
      <c r="M4253">
        <v>0</v>
      </c>
      <c r="N4253">
        <v>0</v>
      </c>
      <c r="P4253">
        <v>1</v>
      </c>
      <c r="Q4253">
        <v>1</v>
      </c>
      <c r="R4253">
        <v>1</v>
      </c>
      <c r="S4253">
        <v>9931</v>
      </c>
      <c r="T4253" t="s">
        <v>86</v>
      </c>
      <c r="U4253">
        <v>3</v>
      </c>
      <c r="V4253">
        <v>1958</v>
      </c>
      <c r="X4253" t="s">
        <v>63</v>
      </c>
      <c r="Y4253">
        <v>1086</v>
      </c>
      <c r="Z4253" t="s">
        <v>64</v>
      </c>
      <c r="AA4253" t="s">
        <v>79</v>
      </c>
      <c r="AB4253" t="s">
        <v>66</v>
      </c>
      <c r="AC4253" t="s">
        <v>77</v>
      </c>
      <c r="AE4253">
        <v>8</v>
      </c>
      <c r="AF4253" t="s">
        <v>88</v>
      </c>
      <c r="AK4253" t="s">
        <v>71</v>
      </c>
      <c r="AL4253">
        <v>19</v>
      </c>
      <c r="AN4253" t="s">
        <v>189</v>
      </c>
      <c r="AP4253" t="s">
        <v>56</v>
      </c>
      <c r="AR4253">
        <v>0</v>
      </c>
      <c r="AS4253" t="s">
        <v>73</v>
      </c>
      <c r="AT4253" t="s">
        <v>74</v>
      </c>
      <c r="AV4253" t="s">
        <v>74</v>
      </c>
      <c r="AX4253">
        <v>510</v>
      </c>
      <c r="AY4253" t="s">
        <v>828</v>
      </c>
      <c r="AZ4253">
        <v>3440</v>
      </c>
      <c r="BA4253">
        <v>9170</v>
      </c>
      <c r="BC4253">
        <v>211630</v>
      </c>
      <c r="BD4253" t="s">
        <v>59</v>
      </c>
    </row>
    <row r="4254" spans="1:56" x14ac:dyDescent="0.25">
      <c r="A4254">
        <v>0</v>
      </c>
      <c r="B4254">
        <v>8</v>
      </c>
      <c r="C4254">
        <v>27</v>
      </c>
      <c r="D4254">
        <v>190330400000</v>
      </c>
      <c r="E4254" t="s">
        <v>832</v>
      </c>
      <c r="G4254">
        <v>465</v>
      </c>
      <c r="H4254">
        <v>8</v>
      </c>
      <c r="I4254">
        <v>20</v>
      </c>
      <c r="J4254" t="str">
        <f t="shared" si="66"/>
        <v>08-27-2020</v>
      </c>
      <c r="K4254">
        <v>137000</v>
      </c>
      <c r="L4254">
        <v>1592</v>
      </c>
      <c r="M4254">
        <v>0</v>
      </c>
      <c r="N4254">
        <v>0</v>
      </c>
      <c r="P4254">
        <v>1</v>
      </c>
      <c r="Q4254">
        <v>1</v>
      </c>
      <c r="R4254" t="s">
        <v>116</v>
      </c>
      <c r="S4254" t="s">
        <v>434</v>
      </c>
      <c r="T4254" t="s">
        <v>112</v>
      </c>
      <c r="U4254">
        <v>3</v>
      </c>
      <c r="V4254">
        <v>0</v>
      </c>
      <c r="Y4254">
        <v>840</v>
      </c>
      <c r="Z4254" t="s">
        <v>64</v>
      </c>
      <c r="AA4254" t="s">
        <v>87</v>
      </c>
      <c r="AB4254" t="s">
        <v>66</v>
      </c>
      <c r="AC4254" t="s">
        <v>67</v>
      </c>
      <c r="AE4254">
        <v>8</v>
      </c>
      <c r="AF4254" t="s">
        <v>88</v>
      </c>
      <c r="AK4254" t="s">
        <v>71</v>
      </c>
      <c r="AL4254">
        <v>42</v>
      </c>
      <c r="AN4254" t="s">
        <v>82</v>
      </c>
      <c r="AP4254" t="s">
        <v>56</v>
      </c>
      <c r="AR4254">
        <v>0</v>
      </c>
      <c r="AS4254" t="s">
        <v>73</v>
      </c>
      <c r="AT4254" t="s">
        <v>74</v>
      </c>
      <c r="AV4254" t="s">
        <v>74</v>
      </c>
      <c r="AX4254">
        <v>510</v>
      </c>
      <c r="AY4254" t="s">
        <v>58</v>
      </c>
      <c r="AZ4254">
        <v>5465</v>
      </c>
      <c r="BA4254">
        <v>9690</v>
      </c>
      <c r="BC4254">
        <v>86000</v>
      </c>
      <c r="BD4254" t="s">
        <v>59</v>
      </c>
    </row>
    <row r="4255" spans="1:56" x14ac:dyDescent="0.25">
      <c r="A4255">
        <v>0</v>
      </c>
      <c r="B4255">
        <v>8</v>
      </c>
      <c r="C4255">
        <v>28</v>
      </c>
      <c r="D4255">
        <v>220070100500</v>
      </c>
      <c r="E4255" t="s">
        <v>923</v>
      </c>
      <c r="G4255">
        <v>466</v>
      </c>
      <c r="H4255">
        <v>8</v>
      </c>
      <c r="I4255">
        <v>20</v>
      </c>
      <c r="J4255" t="str">
        <f t="shared" si="66"/>
        <v>08-28-2020</v>
      </c>
      <c r="K4255">
        <v>7314</v>
      </c>
      <c r="L4255">
        <v>0</v>
      </c>
      <c r="M4255">
        <v>0</v>
      </c>
      <c r="N4255">
        <v>0</v>
      </c>
      <c r="P4255">
        <v>1.38</v>
      </c>
      <c r="U4255">
        <v>0</v>
      </c>
      <c r="V4255">
        <v>0</v>
      </c>
      <c r="Y4255">
        <v>0</v>
      </c>
      <c r="AE4255">
        <v>0</v>
      </c>
      <c r="AP4255" t="s">
        <v>56</v>
      </c>
      <c r="AR4255">
        <v>0</v>
      </c>
      <c r="AS4255" t="s">
        <v>73</v>
      </c>
      <c r="AX4255">
        <v>110</v>
      </c>
      <c r="AY4255" t="s">
        <v>58</v>
      </c>
      <c r="AZ4255">
        <v>1466</v>
      </c>
      <c r="BA4255">
        <v>0</v>
      </c>
      <c r="BC4255">
        <v>0</v>
      </c>
      <c r="BD4255" t="s">
        <v>59</v>
      </c>
    </row>
    <row r="4256" spans="1:56" x14ac:dyDescent="0.25">
      <c r="A4256">
        <v>0</v>
      </c>
      <c r="B4256">
        <v>8</v>
      </c>
      <c r="C4256">
        <v>20</v>
      </c>
      <c r="D4256">
        <v>220211100000</v>
      </c>
      <c r="E4256" t="s">
        <v>956</v>
      </c>
      <c r="G4256">
        <v>445</v>
      </c>
      <c r="H4256">
        <v>8</v>
      </c>
      <c r="I4256">
        <v>20</v>
      </c>
      <c r="J4256" t="str">
        <f t="shared" si="66"/>
        <v>08-20-2020</v>
      </c>
      <c r="K4256">
        <v>85800</v>
      </c>
      <c r="L4256">
        <v>1608</v>
      </c>
      <c r="M4256">
        <v>120</v>
      </c>
      <c r="N4256">
        <v>160</v>
      </c>
      <c r="P4256">
        <v>0.55000000000000004</v>
      </c>
      <c r="Q4256">
        <v>1</v>
      </c>
      <c r="R4256">
        <v>1</v>
      </c>
      <c r="S4256">
        <v>9611</v>
      </c>
      <c r="T4256" t="s">
        <v>112</v>
      </c>
      <c r="U4256">
        <v>0</v>
      </c>
      <c r="V4256">
        <v>0</v>
      </c>
      <c r="X4256" t="s">
        <v>63</v>
      </c>
      <c r="Y4256">
        <v>648</v>
      </c>
      <c r="Z4256" t="s">
        <v>64</v>
      </c>
      <c r="AA4256" t="s">
        <v>432</v>
      </c>
      <c r="AB4256" t="s">
        <v>66</v>
      </c>
      <c r="AC4256" t="s">
        <v>77</v>
      </c>
      <c r="AE4256">
        <v>5</v>
      </c>
      <c r="AF4256" t="s">
        <v>88</v>
      </c>
      <c r="AI4256" t="s">
        <v>70</v>
      </c>
      <c r="AK4256" t="s">
        <v>71</v>
      </c>
      <c r="AL4256">
        <v>35</v>
      </c>
      <c r="AN4256" t="s">
        <v>72</v>
      </c>
      <c r="AP4256" t="s">
        <v>56</v>
      </c>
      <c r="AR4256">
        <v>9225</v>
      </c>
      <c r="AS4256" t="s">
        <v>73</v>
      </c>
      <c r="AT4256" t="s">
        <v>74</v>
      </c>
      <c r="AV4256" t="s">
        <v>74</v>
      </c>
      <c r="AX4256">
        <v>510</v>
      </c>
      <c r="AY4256" t="s">
        <v>58</v>
      </c>
      <c r="AZ4256">
        <v>5445</v>
      </c>
      <c r="BA4256">
        <v>8060</v>
      </c>
      <c r="BC4256">
        <v>81340</v>
      </c>
      <c r="BD4256" t="s">
        <v>59</v>
      </c>
    </row>
    <row r="4257" spans="1:56" x14ac:dyDescent="0.25">
      <c r="A4257">
        <v>0</v>
      </c>
      <c r="B4257">
        <v>8</v>
      </c>
      <c r="C4257">
        <v>14</v>
      </c>
      <c r="D4257">
        <v>240701900000</v>
      </c>
      <c r="E4257" t="s">
        <v>1135</v>
      </c>
      <c r="G4257">
        <v>436</v>
      </c>
      <c r="H4257">
        <v>8</v>
      </c>
      <c r="I4257">
        <v>20</v>
      </c>
      <c r="J4257" t="str">
        <f t="shared" si="66"/>
        <v>08-14-2020</v>
      </c>
      <c r="K4257">
        <v>182000</v>
      </c>
      <c r="L4257">
        <v>2688</v>
      </c>
      <c r="M4257">
        <v>83</v>
      </c>
      <c r="N4257">
        <v>150</v>
      </c>
      <c r="P4257">
        <v>0</v>
      </c>
      <c r="Q4257">
        <v>2</v>
      </c>
      <c r="R4257">
        <v>2</v>
      </c>
      <c r="S4257">
        <v>12</v>
      </c>
      <c r="T4257" t="s">
        <v>112</v>
      </c>
      <c r="U4257">
        <v>5</v>
      </c>
      <c r="V4257">
        <v>0</v>
      </c>
      <c r="X4257" t="s">
        <v>63</v>
      </c>
      <c r="Y4257">
        <v>1200</v>
      </c>
      <c r="Z4257" t="s">
        <v>64</v>
      </c>
      <c r="AA4257" t="s">
        <v>65</v>
      </c>
      <c r="AB4257" t="s">
        <v>137</v>
      </c>
      <c r="AC4257" t="s">
        <v>67</v>
      </c>
      <c r="AE4257">
        <v>8</v>
      </c>
      <c r="AF4257" t="s">
        <v>68</v>
      </c>
      <c r="AG4257" t="s">
        <v>69</v>
      </c>
      <c r="AK4257" t="s">
        <v>71</v>
      </c>
      <c r="AL4257">
        <v>15</v>
      </c>
      <c r="AN4257" t="s">
        <v>82</v>
      </c>
      <c r="AP4257" t="s">
        <v>56</v>
      </c>
      <c r="AR4257">
        <v>2405</v>
      </c>
      <c r="AS4257" t="s">
        <v>73</v>
      </c>
      <c r="AT4257" t="s">
        <v>213</v>
      </c>
      <c r="AV4257" t="s">
        <v>213</v>
      </c>
      <c r="AX4257">
        <v>510</v>
      </c>
      <c r="AY4257" t="s">
        <v>58</v>
      </c>
      <c r="AZ4257">
        <v>2436</v>
      </c>
      <c r="BA4257">
        <v>8310</v>
      </c>
      <c r="BC4257">
        <v>155000</v>
      </c>
      <c r="BD4257" t="s">
        <v>59</v>
      </c>
    </row>
    <row r="4258" spans="1:56" x14ac:dyDescent="0.25">
      <c r="A4258">
        <v>0</v>
      </c>
      <c r="B4258">
        <v>8</v>
      </c>
      <c r="C4258">
        <v>14</v>
      </c>
      <c r="D4258">
        <v>240701910000</v>
      </c>
      <c r="E4258" t="s">
        <v>1122</v>
      </c>
      <c r="G4258">
        <v>436</v>
      </c>
      <c r="H4258">
        <v>8</v>
      </c>
      <c r="I4258">
        <v>20</v>
      </c>
      <c r="J4258" t="str">
        <f t="shared" si="66"/>
        <v>08-14-2020</v>
      </c>
      <c r="K4258">
        <v>182000</v>
      </c>
      <c r="L4258">
        <v>0</v>
      </c>
      <c r="M4258">
        <v>83</v>
      </c>
      <c r="N4258">
        <v>150</v>
      </c>
      <c r="P4258">
        <v>0</v>
      </c>
      <c r="U4258">
        <v>0</v>
      </c>
      <c r="V4258">
        <v>0</v>
      </c>
      <c r="Y4258">
        <v>0</v>
      </c>
      <c r="AE4258">
        <v>0</v>
      </c>
      <c r="AR4258">
        <v>2405</v>
      </c>
      <c r="AX4258">
        <v>500</v>
      </c>
      <c r="AY4258" t="s">
        <v>58</v>
      </c>
      <c r="AZ4258">
        <v>2436</v>
      </c>
      <c r="BA4258">
        <v>8310</v>
      </c>
      <c r="BC4258">
        <v>0</v>
      </c>
      <c r="BD4258" t="s">
        <v>59</v>
      </c>
    </row>
    <row r="4259" spans="1:56" x14ac:dyDescent="0.25">
      <c r="A4259">
        <v>0</v>
      </c>
      <c r="B4259">
        <v>8</v>
      </c>
      <c r="C4259">
        <v>11</v>
      </c>
      <c r="D4259">
        <v>240742050000</v>
      </c>
      <c r="E4259" t="s">
        <v>1144</v>
      </c>
      <c r="G4259">
        <v>429</v>
      </c>
      <c r="H4259">
        <v>8</v>
      </c>
      <c r="I4259">
        <v>20</v>
      </c>
      <c r="J4259" t="str">
        <f t="shared" si="66"/>
        <v>08-11-2020</v>
      </c>
      <c r="K4259">
        <v>30000</v>
      </c>
      <c r="L4259">
        <v>0</v>
      </c>
      <c r="M4259">
        <v>233</v>
      </c>
      <c r="N4259">
        <v>195</v>
      </c>
      <c r="P4259">
        <v>0</v>
      </c>
      <c r="U4259">
        <v>0</v>
      </c>
      <c r="V4259">
        <v>0</v>
      </c>
      <c r="Y4259">
        <v>0</v>
      </c>
      <c r="AE4259">
        <v>0</v>
      </c>
      <c r="AP4259" t="s">
        <v>56</v>
      </c>
      <c r="AR4259">
        <v>2402</v>
      </c>
      <c r="AS4259" t="s">
        <v>73</v>
      </c>
      <c r="AT4259" t="s">
        <v>213</v>
      </c>
      <c r="AV4259" t="s">
        <v>213</v>
      </c>
      <c r="AX4259">
        <v>500</v>
      </c>
      <c r="AY4259" t="s">
        <v>58</v>
      </c>
      <c r="AZ4259">
        <v>1429</v>
      </c>
      <c r="BA4259">
        <v>16630</v>
      </c>
      <c r="BC4259">
        <v>0</v>
      </c>
      <c r="BD4259" t="s">
        <v>59</v>
      </c>
    </row>
    <row r="4260" spans="1:56" x14ac:dyDescent="0.25">
      <c r="A4260">
        <v>0</v>
      </c>
      <c r="B4260">
        <v>8</v>
      </c>
      <c r="C4260">
        <v>24</v>
      </c>
      <c r="D4260">
        <v>240760300000</v>
      </c>
      <c r="E4260" t="s">
        <v>1162</v>
      </c>
      <c r="G4260">
        <v>451</v>
      </c>
      <c r="H4260">
        <v>8</v>
      </c>
      <c r="I4260">
        <v>20</v>
      </c>
      <c r="J4260" t="str">
        <f t="shared" si="66"/>
        <v>08-24-2020</v>
      </c>
      <c r="K4260">
        <v>21000</v>
      </c>
      <c r="L4260">
        <v>0</v>
      </c>
      <c r="M4260">
        <v>66</v>
      </c>
      <c r="N4260">
        <v>213</v>
      </c>
      <c r="P4260">
        <v>0</v>
      </c>
      <c r="U4260">
        <v>0</v>
      </c>
      <c r="V4260">
        <v>0</v>
      </c>
      <c r="Y4260">
        <v>0</v>
      </c>
      <c r="AE4260">
        <v>0</v>
      </c>
      <c r="AP4260" t="s">
        <v>56</v>
      </c>
      <c r="AR4260">
        <v>2430</v>
      </c>
      <c r="AS4260" t="s">
        <v>73</v>
      </c>
      <c r="AX4260">
        <v>599</v>
      </c>
      <c r="AY4260" t="s">
        <v>58</v>
      </c>
      <c r="AZ4260">
        <v>5451</v>
      </c>
      <c r="BA4260">
        <v>6000</v>
      </c>
      <c r="BC4260">
        <v>3740</v>
      </c>
      <c r="BD4260" t="s">
        <v>59</v>
      </c>
    </row>
    <row r="4261" spans="1:56" x14ac:dyDescent="0.25">
      <c r="A4261">
        <v>0</v>
      </c>
      <c r="B4261">
        <v>8</v>
      </c>
      <c r="C4261">
        <v>10</v>
      </c>
      <c r="D4261">
        <v>250080810000</v>
      </c>
      <c r="E4261" t="s">
        <v>1230</v>
      </c>
      <c r="G4261">
        <v>425</v>
      </c>
      <c r="H4261">
        <v>8</v>
      </c>
      <c r="I4261">
        <v>20</v>
      </c>
      <c r="J4261" t="str">
        <f t="shared" si="66"/>
        <v>08-10-2020</v>
      </c>
      <c r="K4261">
        <v>195000</v>
      </c>
      <c r="L4261">
        <v>0</v>
      </c>
      <c r="M4261">
        <v>0</v>
      </c>
      <c r="N4261">
        <v>0</v>
      </c>
      <c r="P4261">
        <v>0.64</v>
      </c>
      <c r="U4261">
        <v>0</v>
      </c>
      <c r="V4261">
        <v>0</v>
      </c>
      <c r="Y4261">
        <v>0</v>
      </c>
      <c r="AE4261">
        <v>0</v>
      </c>
      <c r="AP4261" t="s">
        <v>56</v>
      </c>
      <c r="AR4261">
        <v>0</v>
      </c>
      <c r="AS4261" t="s">
        <v>73</v>
      </c>
      <c r="AX4261">
        <v>599</v>
      </c>
      <c r="AY4261" t="s">
        <v>58</v>
      </c>
      <c r="AZ4261">
        <v>5425</v>
      </c>
      <c r="BA4261">
        <v>0</v>
      </c>
      <c r="BC4261">
        <v>0</v>
      </c>
      <c r="BD4261" t="s">
        <v>59</v>
      </c>
    </row>
    <row r="4262" spans="1:56" x14ac:dyDescent="0.25">
      <c r="A4262">
        <v>0</v>
      </c>
      <c r="B4262">
        <v>8</v>
      </c>
      <c r="C4262">
        <v>10</v>
      </c>
      <c r="D4262">
        <v>250080900000</v>
      </c>
      <c r="E4262" t="s">
        <v>1231</v>
      </c>
      <c r="G4262">
        <v>425</v>
      </c>
      <c r="H4262">
        <v>8</v>
      </c>
      <c r="I4262">
        <v>20</v>
      </c>
      <c r="J4262" t="str">
        <f t="shared" si="66"/>
        <v>08-10-2020</v>
      </c>
      <c r="K4262">
        <v>195000</v>
      </c>
      <c r="L4262">
        <v>1950</v>
      </c>
      <c r="M4262">
        <v>0</v>
      </c>
      <c r="N4262">
        <v>0</v>
      </c>
      <c r="P4262">
        <v>0.74</v>
      </c>
      <c r="Q4262">
        <v>1</v>
      </c>
      <c r="R4262">
        <v>1</v>
      </c>
      <c r="S4262">
        <v>9751</v>
      </c>
      <c r="T4262" t="s">
        <v>86</v>
      </c>
      <c r="U4262">
        <v>3</v>
      </c>
      <c r="V4262">
        <v>650</v>
      </c>
      <c r="X4262" t="s">
        <v>63</v>
      </c>
      <c r="Y4262">
        <v>576</v>
      </c>
      <c r="Z4262" t="s">
        <v>64</v>
      </c>
      <c r="AA4262" t="s">
        <v>208</v>
      </c>
      <c r="AB4262" t="s">
        <v>66</v>
      </c>
      <c r="AC4262" t="s">
        <v>67</v>
      </c>
      <c r="AE4262">
        <v>10</v>
      </c>
      <c r="AF4262" t="s">
        <v>102</v>
      </c>
      <c r="AG4262" t="s">
        <v>69</v>
      </c>
      <c r="AK4262" t="s">
        <v>71</v>
      </c>
      <c r="AL4262">
        <v>30</v>
      </c>
      <c r="AN4262" t="s">
        <v>72</v>
      </c>
      <c r="AP4262" t="s">
        <v>56</v>
      </c>
      <c r="AR4262">
        <v>0</v>
      </c>
      <c r="AS4262" t="s">
        <v>73</v>
      </c>
      <c r="AT4262" t="s">
        <v>74</v>
      </c>
      <c r="AV4262" t="s">
        <v>74</v>
      </c>
      <c r="AX4262">
        <v>510</v>
      </c>
      <c r="AY4262" t="s">
        <v>58</v>
      </c>
      <c r="AZ4262">
        <v>5425</v>
      </c>
      <c r="BA4262">
        <v>15170</v>
      </c>
      <c r="BC4262">
        <v>134970</v>
      </c>
      <c r="BD4262" t="s">
        <v>59</v>
      </c>
    </row>
    <row r="4263" spans="1:56" x14ac:dyDescent="0.25">
      <c r="A4263">
        <v>0</v>
      </c>
      <c r="B4263">
        <v>8</v>
      </c>
      <c r="C4263">
        <v>19</v>
      </c>
      <c r="D4263">
        <v>270511810000</v>
      </c>
      <c r="E4263" t="s">
        <v>1420</v>
      </c>
      <c r="G4263">
        <v>438</v>
      </c>
      <c r="H4263">
        <v>8</v>
      </c>
      <c r="I4263">
        <v>20</v>
      </c>
      <c r="J4263" t="str">
        <f t="shared" si="66"/>
        <v>08-19-2020</v>
      </c>
      <c r="K4263">
        <v>40000</v>
      </c>
      <c r="L4263">
        <v>0</v>
      </c>
      <c r="M4263">
        <v>49</v>
      </c>
      <c r="N4263">
        <v>60</v>
      </c>
      <c r="P4263">
        <v>0</v>
      </c>
      <c r="U4263">
        <v>0</v>
      </c>
      <c r="V4263">
        <v>0</v>
      </c>
      <c r="Y4263">
        <v>0</v>
      </c>
      <c r="AE4263">
        <v>0</v>
      </c>
      <c r="AF4263" t="s">
        <v>81</v>
      </c>
      <c r="AR4263">
        <v>7271</v>
      </c>
      <c r="AX4263">
        <v>499</v>
      </c>
      <c r="AY4263" t="s">
        <v>1421</v>
      </c>
      <c r="AZ4263">
        <v>1438</v>
      </c>
      <c r="BA4263">
        <v>2800</v>
      </c>
      <c r="BC4263">
        <v>11430</v>
      </c>
      <c r="BD4263" t="s">
        <v>59</v>
      </c>
    </row>
    <row r="4264" spans="1:56" x14ac:dyDescent="0.25">
      <c r="A4264">
        <v>0</v>
      </c>
      <c r="B4264">
        <v>8</v>
      </c>
      <c r="C4264">
        <v>20</v>
      </c>
      <c r="D4264">
        <v>280070500000</v>
      </c>
      <c r="E4264" t="s">
        <v>1489</v>
      </c>
      <c r="G4264">
        <v>442</v>
      </c>
      <c r="H4264">
        <v>8</v>
      </c>
      <c r="I4264">
        <v>20</v>
      </c>
      <c r="J4264" t="str">
        <f t="shared" si="66"/>
        <v>08-20-2020</v>
      </c>
      <c r="K4264">
        <v>142000</v>
      </c>
      <c r="L4264">
        <v>2084</v>
      </c>
      <c r="M4264">
        <v>0</v>
      </c>
      <c r="N4264">
        <v>0</v>
      </c>
      <c r="P4264">
        <v>1</v>
      </c>
      <c r="Q4264">
        <v>1</v>
      </c>
      <c r="R4264" t="s">
        <v>116</v>
      </c>
      <c r="S4264" t="s">
        <v>866</v>
      </c>
      <c r="T4264" t="s">
        <v>112</v>
      </c>
      <c r="U4264">
        <v>0</v>
      </c>
      <c r="V4264">
        <v>0</v>
      </c>
      <c r="Y4264">
        <v>576</v>
      </c>
      <c r="Z4264" t="s">
        <v>64</v>
      </c>
      <c r="AA4264" t="s">
        <v>164</v>
      </c>
      <c r="AB4264" t="s">
        <v>66</v>
      </c>
      <c r="AC4264" t="s">
        <v>67</v>
      </c>
      <c r="AE4264">
        <v>8</v>
      </c>
      <c r="AF4264" t="s">
        <v>81</v>
      </c>
      <c r="AK4264" t="s">
        <v>71</v>
      </c>
      <c r="AL4264">
        <v>45</v>
      </c>
      <c r="AN4264" t="s">
        <v>138</v>
      </c>
      <c r="AP4264" t="s">
        <v>56</v>
      </c>
      <c r="AR4264">
        <v>0</v>
      </c>
      <c r="AS4264" t="s">
        <v>73</v>
      </c>
      <c r="AT4264" t="s">
        <v>74</v>
      </c>
      <c r="AV4264" t="s">
        <v>74</v>
      </c>
      <c r="AX4264">
        <v>510</v>
      </c>
      <c r="AY4264" t="s">
        <v>1490</v>
      </c>
      <c r="AZ4264">
        <v>1442</v>
      </c>
      <c r="BA4264">
        <v>13690</v>
      </c>
      <c r="BC4264">
        <v>96800</v>
      </c>
      <c r="BD4264" t="s">
        <v>59</v>
      </c>
    </row>
    <row r="4265" spans="1:56" x14ac:dyDescent="0.25">
      <c r="A4265">
        <v>0</v>
      </c>
      <c r="B4265">
        <v>8</v>
      </c>
      <c r="C4265">
        <v>3</v>
      </c>
      <c r="D4265">
        <v>300541601200</v>
      </c>
      <c r="E4265" t="s">
        <v>1615</v>
      </c>
      <c r="G4265">
        <v>417</v>
      </c>
      <c r="H4265">
        <v>8</v>
      </c>
      <c r="I4265">
        <v>20</v>
      </c>
      <c r="J4265" t="str">
        <f t="shared" si="66"/>
        <v>08-03-2020</v>
      </c>
      <c r="K4265">
        <v>470000</v>
      </c>
      <c r="L4265">
        <v>3198</v>
      </c>
      <c r="M4265">
        <v>187</v>
      </c>
      <c r="N4265">
        <v>310</v>
      </c>
      <c r="P4265">
        <v>1.331</v>
      </c>
      <c r="Q4265">
        <v>1</v>
      </c>
      <c r="R4265">
        <v>2</v>
      </c>
      <c r="S4265">
        <v>11</v>
      </c>
      <c r="T4265" t="s">
        <v>86</v>
      </c>
      <c r="U4265">
        <v>4</v>
      </c>
      <c r="V4265">
        <v>3198</v>
      </c>
      <c r="X4265" t="s">
        <v>63</v>
      </c>
      <c r="Y4265">
        <v>676</v>
      </c>
      <c r="Z4265" t="s">
        <v>64</v>
      </c>
      <c r="AA4265" t="s">
        <v>157</v>
      </c>
      <c r="AB4265" t="s">
        <v>66</v>
      </c>
      <c r="AC4265" t="s">
        <v>77</v>
      </c>
      <c r="AE4265">
        <v>8</v>
      </c>
      <c r="AF4265" t="s">
        <v>161</v>
      </c>
      <c r="AG4265" t="s">
        <v>69</v>
      </c>
      <c r="AK4265" t="s">
        <v>71</v>
      </c>
      <c r="AL4265">
        <v>14</v>
      </c>
      <c r="AN4265" t="s">
        <v>1254</v>
      </c>
      <c r="AP4265" t="s">
        <v>56</v>
      </c>
      <c r="AR4265">
        <v>0</v>
      </c>
      <c r="AS4265" t="s">
        <v>73</v>
      </c>
      <c r="AX4265">
        <v>510</v>
      </c>
      <c r="AY4265" t="s">
        <v>1616</v>
      </c>
      <c r="AZ4265">
        <v>2417</v>
      </c>
      <c r="BA4265">
        <v>15000</v>
      </c>
      <c r="BC4265">
        <v>444140</v>
      </c>
      <c r="BD4265" t="s">
        <v>59</v>
      </c>
    </row>
    <row r="4266" spans="1:56" x14ac:dyDescent="0.25">
      <c r="A4266">
        <v>0</v>
      </c>
      <c r="B4266">
        <v>8</v>
      </c>
      <c r="C4266">
        <v>20</v>
      </c>
      <c r="D4266">
        <v>320231400000</v>
      </c>
      <c r="E4266" t="s">
        <v>1919</v>
      </c>
      <c r="G4266">
        <v>443</v>
      </c>
      <c r="H4266">
        <v>8</v>
      </c>
      <c r="I4266">
        <v>20</v>
      </c>
      <c r="J4266" t="str">
        <f t="shared" si="66"/>
        <v>08-20-2020</v>
      </c>
      <c r="K4266">
        <v>145000</v>
      </c>
      <c r="L4266">
        <v>1744</v>
      </c>
      <c r="M4266">
        <v>54</v>
      </c>
      <c r="N4266">
        <v>158</v>
      </c>
      <c r="P4266">
        <v>0</v>
      </c>
      <c r="Q4266" t="s">
        <v>61</v>
      </c>
      <c r="R4266" t="s">
        <v>116</v>
      </c>
      <c r="S4266" t="s">
        <v>135</v>
      </c>
      <c r="T4266" t="s">
        <v>62</v>
      </c>
      <c r="U4266">
        <v>0</v>
      </c>
      <c r="V4266">
        <v>308</v>
      </c>
      <c r="X4266" t="s">
        <v>63</v>
      </c>
      <c r="Y4266">
        <v>500</v>
      </c>
      <c r="Z4266" t="s">
        <v>64</v>
      </c>
      <c r="AA4266" t="s">
        <v>96</v>
      </c>
      <c r="AB4266" t="s">
        <v>66</v>
      </c>
      <c r="AC4266" t="s">
        <v>67</v>
      </c>
      <c r="AE4266">
        <v>8</v>
      </c>
      <c r="AF4266" t="s">
        <v>88</v>
      </c>
      <c r="AK4266" t="s">
        <v>154</v>
      </c>
      <c r="AL4266">
        <v>40</v>
      </c>
      <c r="AN4266" t="s">
        <v>138</v>
      </c>
      <c r="AP4266" t="s">
        <v>56</v>
      </c>
      <c r="AR4266">
        <v>3253</v>
      </c>
      <c r="AS4266" t="s">
        <v>73</v>
      </c>
      <c r="AT4266" t="s">
        <v>213</v>
      </c>
      <c r="AV4266" t="s">
        <v>213</v>
      </c>
      <c r="AX4266">
        <v>510</v>
      </c>
      <c r="AY4266" t="s">
        <v>473</v>
      </c>
      <c r="AZ4266">
        <v>3443</v>
      </c>
      <c r="BA4266">
        <v>7340</v>
      </c>
      <c r="BC4266">
        <v>41110</v>
      </c>
      <c r="BD4266" t="s">
        <v>59</v>
      </c>
    </row>
    <row r="4267" spans="1:56" x14ac:dyDescent="0.25">
      <c r="A4267">
        <v>0</v>
      </c>
      <c r="B4267">
        <v>8</v>
      </c>
      <c r="C4267">
        <v>13</v>
      </c>
      <c r="D4267">
        <v>320232000000</v>
      </c>
      <c r="E4267" t="s">
        <v>1922</v>
      </c>
      <c r="G4267">
        <v>433</v>
      </c>
      <c r="H4267">
        <v>8</v>
      </c>
      <c r="I4267">
        <v>20</v>
      </c>
      <c r="J4267" t="str">
        <f t="shared" si="66"/>
        <v>08-13-2020</v>
      </c>
      <c r="K4267">
        <v>72500</v>
      </c>
      <c r="L4267">
        <v>1680</v>
      </c>
      <c r="M4267">
        <v>54</v>
      </c>
      <c r="N4267">
        <v>113</v>
      </c>
      <c r="P4267">
        <v>0</v>
      </c>
      <c r="Q4267" t="s">
        <v>115</v>
      </c>
      <c r="R4267" t="s">
        <v>116</v>
      </c>
      <c r="S4267" t="s">
        <v>135</v>
      </c>
      <c r="T4267" t="s">
        <v>722</v>
      </c>
      <c r="U4267">
        <v>0</v>
      </c>
      <c r="V4267">
        <v>1140</v>
      </c>
      <c r="X4267" t="s">
        <v>63</v>
      </c>
      <c r="Y4267">
        <v>0</v>
      </c>
      <c r="AA4267" t="s">
        <v>96</v>
      </c>
      <c r="AB4267" t="s">
        <v>137</v>
      </c>
      <c r="AC4267" t="s">
        <v>67</v>
      </c>
      <c r="AE4267">
        <v>7</v>
      </c>
      <c r="AF4267" t="s">
        <v>81</v>
      </c>
      <c r="AK4267" t="s">
        <v>71</v>
      </c>
      <c r="AL4267">
        <v>50</v>
      </c>
      <c r="AN4267" t="s">
        <v>170</v>
      </c>
      <c r="AP4267" t="s">
        <v>56</v>
      </c>
      <c r="AR4267">
        <v>3253</v>
      </c>
      <c r="AS4267" t="s">
        <v>73</v>
      </c>
      <c r="AT4267" t="s">
        <v>213</v>
      </c>
      <c r="AV4267" t="s">
        <v>213</v>
      </c>
      <c r="AX4267">
        <v>510</v>
      </c>
      <c r="AY4267" t="s">
        <v>1923</v>
      </c>
      <c r="AZ4267">
        <v>2433</v>
      </c>
      <c r="BA4267">
        <v>7090</v>
      </c>
      <c r="BC4267">
        <v>45740</v>
      </c>
      <c r="BD4267" t="s">
        <v>59</v>
      </c>
    </row>
    <row r="4268" spans="1:56" x14ac:dyDescent="0.25">
      <c r="A4268">
        <v>0</v>
      </c>
      <c r="B4268">
        <v>8</v>
      </c>
      <c r="C4268">
        <v>24</v>
      </c>
      <c r="D4268">
        <v>320541000100</v>
      </c>
      <c r="E4268" t="s">
        <v>2004</v>
      </c>
      <c r="G4268">
        <v>454</v>
      </c>
      <c r="H4268">
        <v>8</v>
      </c>
      <c r="I4268">
        <v>20</v>
      </c>
      <c r="J4268" t="str">
        <f t="shared" si="66"/>
        <v>08-24-2020</v>
      </c>
      <c r="K4268">
        <v>40500</v>
      </c>
      <c r="L4268">
        <v>0</v>
      </c>
      <c r="M4268">
        <v>7</v>
      </c>
      <c r="N4268">
        <v>158</v>
      </c>
      <c r="P4268">
        <v>0</v>
      </c>
      <c r="U4268">
        <v>0</v>
      </c>
      <c r="V4268">
        <v>0</v>
      </c>
      <c r="Y4268">
        <v>0</v>
      </c>
      <c r="AE4268">
        <v>0</v>
      </c>
      <c r="AR4268">
        <v>3243</v>
      </c>
      <c r="AX4268">
        <v>500</v>
      </c>
      <c r="AY4268" t="s">
        <v>58</v>
      </c>
      <c r="AZ4268">
        <v>2454</v>
      </c>
      <c r="BA4268">
        <v>0</v>
      </c>
      <c r="BC4268">
        <v>0</v>
      </c>
      <c r="BD4268" t="s">
        <v>59</v>
      </c>
    </row>
    <row r="4269" spans="1:56" x14ac:dyDescent="0.25">
      <c r="A4269">
        <v>0</v>
      </c>
      <c r="B4269">
        <v>8</v>
      </c>
      <c r="C4269">
        <v>24</v>
      </c>
      <c r="D4269">
        <v>320541100000</v>
      </c>
      <c r="E4269" t="s">
        <v>2051</v>
      </c>
      <c r="G4269">
        <v>454</v>
      </c>
      <c r="H4269">
        <v>8</v>
      </c>
      <c r="I4269">
        <v>20</v>
      </c>
      <c r="J4269" t="str">
        <f t="shared" si="66"/>
        <v>08-24-2020</v>
      </c>
      <c r="K4269">
        <v>40500</v>
      </c>
      <c r="L4269">
        <v>1584</v>
      </c>
      <c r="M4269">
        <v>67</v>
      </c>
      <c r="N4269">
        <v>158</v>
      </c>
      <c r="P4269">
        <v>0</v>
      </c>
      <c r="Q4269" t="s">
        <v>61</v>
      </c>
      <c r="R4269" t="s">
        <v>116</v>
      </c>
      <c r="S4269" t="s">
        <v>135</v>
      </c>
      <c r="T4269" t="s">
        <v>143</v>
      </c>
      <c r="U4269">
        <v>0</v>
      </c>
      <c r="V4269">
        <v>0</v>
      </c>
      <c r="Y4269">
        <v>308</v>
      </c>
      <c r="Z4269" t="s">
        <v>64</v>
      </c>
      <c r="AA4269" t="s">
        <v>617</v>
      </c>
      <c r="AB4269" t="s">
        <v>137</v>
      </c>
      <c r="AC4269" t="s">
        <v>67</v>
      </c>
      <c r="AE4269">
        <v>6</v>
      </c>
      <c r="AF4269" t="s">
        <v>81</v>
      </c>
      <c r="AK4269" t="s">
        <v>71</v>
      </c>
      <c r="AL4269">
        <v>40</v>
      </c>
      <c r="AN4269" t="s">
        <v>82</v>
      </c>
      <c r="AP4269" t="s">
        <v>56</v>
      </c>
      <c r="AR4269">
        <v>3243</v>
      </c>
      <c r="AS4269" t="s">
        <v>73</v>
      </c>
      <c r="AT4269" t="s">
        <v>213</v>
      </c>
      <c r="AV4269" t="s">
        <v>213</v>
      </c>
      <c r="AX4269">
        <v>510</v>
      </c>
      <c r="AY4269" t="s">
        <v>429</v>
      </c>
      <c r="AZ4269">
        <v>2454</v>
      </c>
      <c r="BA4269">
        <v>13060</v>
      </c>
      <c r="BC4269">
        <v>61740</v>
      </c>
      <c r="BD4269" t="s">
        <v>59</v>
      </c>
    </row>
    <row r="4270" spans="1:56" x14ac:dyDescent="0.25">
      <c r="A4270">
        <v>0</v>
      </c>
      <c r="B4270">
        <v>8</v>
      </c>
      <c r="C4270">
        <v>3</v>
      </c>
      <c r="D4270">
        <v>320600900000</v>
      </c>
      <c r="E4270" t="s">
        <v>2076</v>
      </c>
      <c r="G4270">
        <v>412</v>
      </c>
      <c r="H4270">
        <v>8</v>
      </c>
      <c r="I4270">
        <v>20</v>
      </c>
      <c r="J4270" t="str">
        <f t="shared" si="66"/>
        <v>08-03-2020</v>
      </c>
      <c r="K4270">
        <v>210000</v>
      </c>
      <c r="L4270">
        <v>2081</v>
      </c>
      <c r="M4270">
        <v>105</v>
      </c>
      <c r="N4270">
        <v>218</v>
      </c>
      <c r="P4270">
        <v>0</v>
      </c>
      <c r="Q4270">
        <v>1</v>
      </c>
      <c r="R4270">
        <v>1</v>
      </c>
      <c r="S4270">
        <v>9701</v>
      </c>
      <c r="T4270" t="s">
        <v>86</v>
      </c>
      <c r="U4270">
        <v>0</v>
      </c>
      <c r="V4270">
        <v>1358</v>
      </c>
      <c r="W4270" t="s">
        <v>71</v>
      </c>
      <c r="X4270" t="s">
        <v>63</v>
      </c>
      <c r="Y4270">
        <v>600</v>
      </c>
      <c r="Z4270" t="s">
        <v>64</v>
      </c>
      <c r="AA4270" t="s">
        <v>164</v>
      </c>
      <c r="AB4270" t="s">
        <v>66</v>
      </c>
      <c r="AC4270" t="s">
        <v>67</v>
      </c>
      <c r="AE4270">
        <v>9</v>
      </c>
      <c r="AF4270" t="s">
        <v>88</v>
      </c>
      <c r="AK4270" t="s">
        <v>71</v>
      </c>
      <c r="AL4270">
        <v>30</v>
      </c>
      <c r="AN4270" t="s">
        <v>72</v>
      </c>
      <c r="AP4270" t="s">
        <v>56</v>
      </c>
      <c r="AR4270">
        <v>3247</v>
      </c>
      <c r="AS4270" t="s">
        <v>73</v>
      </c>
      <c r="AT4270" t="s">
        <v>213</v>
      </c>
      <c r="AV4270" t="s">
        <v>213</v>
      </c>
      <c r="AX4270">
        <v>510</v>
      </c>
      <c r="AY4270" t="s">
        <v>58</v>
      </c>
      <c r="AZ4270">
        <v>3412</v>
      </c>
      <c r="BA4270">
        <v>22800</v>
      </c>
      <c r="BC4270">
        <v>143060</v>
      </c>
      <c r="BD4270" t="s">
        <v>59</v>
      </c>
    </row>
    <row r="4271" spans="1:56" x14ac:dyDescent="0.25">
      <c r="A4271">
        <v>0</v>
      </c>
      <c r="B4271">
        <v>8</v>
      </c>
      <c r="C4271">
        <v>3</v>
      </c>
      <c r="D4271">
        <v>320601700000</v>
      </c>
      <c r="E4271" t="s">
        <v>2081</v>
      </c>
      <c r="G4271">
        <v>414</v>
      </c>
      <c r="H4271">
        <v>8</v>
      </c>
      <c r="I4271">
        <v>20</v>
      </c>
      <c r="J4271" t="str">
        <f t="shared" si="66"/>
        <v>08-03-2020</v>
      </c>
      <c r="K4271">
        <v>228900</v>
      </c>
      <c r="L4271">
        <v>2252</v>
      </c>
      <c r="M4271">
        <v>106</v>
      </c>
      <c r="N4271">
        <v>123</v>
      </c>
      <c r="P4271">
        <v>0</v>
      </c>
      <c r="Q4271">
        <v>1</v>
      </c>
      <c r="R4271">
        <v>6</v>
      </c>
      <c r="S4271" t="s">
        <v>683</v>
      </c>
      <c r="T4271" t="s">
        <v>112</v>
      </c>
      <c r="U4271">
        <v>3</v>
      </c>
      <c r="V4271">
        <v>0</v>
      </c>
      <c r="X4271" t="s">
        <v>63</v>
      </c>
      <c r="Y4271">
        <v>484</v>
      </c>
      <c r="Z4271" t="s">
        <v>64</v>
      </c>
      <c r="AA4271" t="s">
        <v>208</v>
      </c>
      <c r="AB4271" t="s">
        <v>66</v>
      </c>
      <c r="AC4271" t="s">
        <v>77</v>
      </c>
      <c r="AE4271">
        <v>7</v>
      </c>
      <c r="AF4271" t="s">
        <v>68</v>
      </c>
      <c r="AG4271" t="s">
        <v>69</v>
      </c>
      <c r="AI4271" t="s">
        <v>70</v>
      </c>
      <c r="AK4271" t="s">
        <v>71</v>
      </c>
      <c r="AL4271">
        <v>24</v>
      </c>
      <c r="AN4271" t="s">
        <v>82</v>
      </c>
      <c r="AP4271" t="s">
        <v>56</v>
      </c>
      <c r="AR4271">
        <v>3247</v>
      </c>
      <c r="AT4271" t="s">
        <v>213</v>
      </c>
      <c r="AV4271" t="s">
        <v>213</v>
      </c>
      <c r="AX4271">
        <v>510</v>
      </c>
      <c r="AY4271" t="s">
        <v>429</v>
      </c>
      <c r="AZ4271">
        <v>5414</v>
      </c>
      <c r="BA4271">
        <v>18140</v>
      </c>
      <c r="BC4271">
        <v>162260</v>
      </c>
      <c r="BD4271" t="s">
        <v>59</v>
      </c>
    </row>
    <row r="4272" spans="1:56" x14ac:dyDescent="0.25">
      <c r="A4272">
        <v>0</v>
      </c>
      <c r="B4272">
        <v>8</v>
      </c>
      <c r="C4272">
        <v>20</v>
      </c>
      <c r="D4272">
        <v>320710500000</v>
      </c>
      <c r="E4272" t="s">
        <v>2135</v>
      </c>
      <c r="G4272">
        <v>446</v>
      </c>
      <c r="H4272">
        <v>8</v>
      </c>
      <c r="I4272">
        <v>20</v>
      </c>
      <c r="J4272" t="str">
        <f t="shared" si="66"/>
        <v>08-20-2020</v>
      </c>
      <c r="K4272">
        <v>180000</v>
      </c>
      <c r="L4272">
        <v>2040</v>
      </c>
      <c r="M4272">
        <v>60</v>
      </c>
      <c r="N4272">
        <v>171</v>
      </c>
      <c r="P4272">
        <v>0</v>
      </c>
      <c r="Q4272" t="s">
        <v>61</v>
      </c>
      <c r="R4272" t="s">
        <v>116</v>
      </c>
      <c r="S4272" t="s">
        <v>241</v>
      </c>
      <c r="T4272" t="s">
        <v>62</v>
      </c>
      <c r="U4272">
        <v>0</v>
      </c>
      <c r="V4272">
        <v>1020</v>
      </c>
      <c r="X4272" t="s">
        <v>63</v>
      </c>
      <c r="Y4272">
        <v>780</v>
      </c>
      <c r="Z4272" t="s">
        <v>92</v>
      </c>
      <c r="AA4272" t="s">
        <v>152</v>
      </c>
      <c r="AB4272" t="s">
        <v>66</v>
      </c>
      <c r="AC4272" t="s">
        <v>67</v>
      </c>
      <c r="AE4272">
        <v>10</v>
      </c>
      <c r="AF4272" t="s">
        <v>88</v>
      </c>
      <c r="AK4272" t="s">
        <v>71</v>
      </c>
      <c r="AL4272">
        <v>45</v>
      </c>
      <c r="AN4272" t="s">
        <v>72</v>
      </c>
      <c r="AP4272" t="s">
        <v>56</v>
      </c>
      <c r="AR4272">
        <v>3241</v>
      </c>
      <c r="AS4272" t="s">
        <v>73</v>
      </c>
      <c r="AT4272" t="s">
        <v>213</v>
      </c>
      <c r="AV4272" t="s">
        <v>213</v>
      </c>
      <c r="AX4272">
        <v>510</v>
      </c>
      <c r="AY4272" t="s">
        <v>58</v>
      </c>
      <c r="AZ4272">
        <v>2446</v>
      </c>
      <c r="BA4272">
        <v>12060</v>
      </c>
      <c r="BC4272">
        <v>77710</v>
      </c>
      <c r="BD4272" t="s">
        <v>59</v>
      </c>
    </row>
    <row r="4273" spans="1:56" x14ac:dyDescent="0.25">
      <c r="A4273">
        <v>0</v>
      </c>
      <c r="B4273">
        <v>8</v>
      </c>
      <c r="C4273">
        <v>28</v>
      </c>
      <c r="D4273">
        <v>320791825200</v>
      </c>
      <c r="E4273" t="s">
        <v>2230</v>
      </c>
      <c r="G4273">
        <v>467</v>
      </c>
      <c r="H4273">
        <v>8</v>
      </c>
      <c r="I4273">
        <v>20</v>
      </c>
      <c r="J4273" t="str">
        <f t="shared" si="66"/>
        <v>08-28-2020</v>
      </c>
      <c r="K4273">
        <v>305000</v>
      </c>
      <c r="L4273">
        <v>1777</v>
      </c>
      <c r="M4273">
        <v>107</v>
      </c>
      <c r="N4273">
        <v>120</v>
      </c>
      <c r="P4273">
        <v>0</v>
      </c>
      <c r="Q4273">
        <v>1</v>
      </c>
      <c r="R4273">
        <v>2</v>
      </c>
      <c r="S4273">
        <v>121</v>
      </c>
      <c r="T4273" t="s">
        <v>163</v>
      </c>
      <c r="U4273">
        <v>2</v>
      </c>
      <c r="V4273">
        <v>0</v>
      </c>
      <c r="X4273" t="s">
        <v>63</v>
      </c>
      <c r="Y4273">
        <v>648</v>
      </c>
      <c r="Z4273" t="s">
        <v>64</v>
      </c>
      <c r="AA4273" t="s">
        <v>65</v>
      </c>
      <c r="AB4273" t="s">
        <v>66</v>
      </c>
      <c r="AC4273" t="s">
        <v>77</v>
      </c>
      <c r="AE4273">
        <v>6</v>
      </c>
      <c r="AF4273" t="s">
        <v>88</v>
      </c>
      <c r="AK4273" t="s">
        <v>71</v>
      </c>
      <c r="AL4273">
        <v>3</v>
      </c>
      <c r="AN4273" t="s">
        <v>158</v>
      </c>
      <c r="AP4273" t="s">
        <v>56</v>
      </c>
      <c r="AR4273">
        <v>3235</v>
      </c>
      <c r="AS4273" t="s">
        <v>73</v>
      </c>
      <c r="AT4273" t="s">
        <v>213</v>
      </c>
      <c r="AV4273" t="s">
        <v>213</v>
      </c>
      <c r="AX4273">
        <v>510</v>
      </c>
      <c r="AY4273" t="s">
        <v>462</v>
      </c>
      <c r="AZ4273">
        <v>5467</v>
      </c>
      <c r="BA4273">
        <v>20860</v>
      </c>
      <c r="BC4273">
        <v>186400</v>
      </c>
      <c r="BD4273" t="s">
        <v>59</v>
      </c>
    </row>
    <row r="4274" spans="1:56" x14ac:dyDescent="0.25">
      <c r="A4274">
        <v>0</v>
      </c>
      <c r="B4274">
        <v>8</v>
      </c>
      <c r="C4274">
        <v>21</v>
      </c>
      <c r="D4274">
        <v>320801400000</v>
      </c>
      <c r="E4274" t="s">
        <v>2235</v>
      </c>
      <c r="G4274">
        <v>449</v>
      </c>
      <c r="H4274">
        <v>8</v>
      </c>
      <c r="I4274">
        <v>20</v>
      </c>
      <c r="J4274" t="str">
        <f t="shared" si="66"/>
        <v>08-21-2020</v>
      </c>
      <c r="K4274">
        <v>148000</v>
      </c>
      <c r="L4274">
        <v>1820</v>
      </c>
      <c r="M4274">
        <v>66</v>
      </c>
      <c r="N4274">
        <v>160</v>
      </c>
      <c r="P4274">
        <v>0.24</v>
      </c>
      <c r="Q4274" t="s">
        <v>61</v>
      </c>
      <c r="R4274">
        <v>1</v>
      </c>
      <c r="S4274">
        <v>9631</v>
      </c>
      <c r="T4274" t="s">
        <v>62</v>
      </c>
      <c r="U4274">
        <v>2</v>
      </c>
      <c r="V4274">
        <v>840</v>
      </c>
      <c r="Y4274">
        <v>440</v>
      </c>
      <c r="Z4274" t="s">
        <v>64</v>
      </c>
      <c r="AA4274" t="s">
        <v>96</v>
      </c>
      <c r="AB4274" t="s">
        <v>66</v>
      </c>
      <c r="AC4274" t="s">
        <v>67</v>
      </c>
      <c r="AE4274">
        <v>10</v>
      </c>
      <c r="AF4274" t="s">
        <v>88</v>
      </c>
      <c r="AL4274">
        <v>35</v>
      </c>
      <c r="AN4274" t="s">
        <v>72</v>
      </c>
      <c r="AP4274" t="s">
        <v>56</v>
      </c>
      <c r="AR4274">
        <v>3254</v>
      </c>
      <c r="AS4274" t="s">
        <v>73</v>
      </c>
      <c r="AT4274" t="s">
        <v>213</v>
      </c>
      <c r="AV4274" t="s">
        <v>213</v>
      </c>
      <c r="AX4274">
        <v>510</v>
      </c>
      <c r="AY4274" t="s">
        <v>2236</v>
      </c>
      <c r="AZ4274">
        <v>5449</v>
      </c>
      <c r="BA4274">
        <v>10400</v>
      </c>
      <c r="BC4274">
        <v>90370</v>
      </c>
      <c r="BD4274" t="s">
        <v>59</v>
      </c>
    </row>
    <row r="4275" spans="1:56" x14ac:dyDescent="0.25">
      <c r="A4275">
        <v>0</v>
      </c>
      <c r="B4275">
        <v>8</v>
      </c>
      <c r="C4275">
        <v>20</v>
      </c>
      <c r="D4275">
        <v>320871000000</v>
      </c>
      <c r="E4275" t="s">
        <v>2279</v>
      </c>
      <c r="G4275">
        <v>444</v>
      </c>
      <c r="H4275">
        <v>8</v>
      </c>
      <c r="I4275">
        <v>20</v>
      </c>
      <c r="J4275" t="str">
        <f t="shared" si="66"/>
        <v>08-20-2020</v>
      </c>
      <c r="K4275">
        <v>164500</v>
      </c>
      <c r="L4275">
        <v>0</v>
      </c>
      <c r="M4275">
        <v>0</v>
      </c>
      <c r="N4275">
        <v>0</v>
      </c>
      <c r="P4275">
        <v>0</v>
      </c>
      <c r="U4275">
        <v>0</v>
      </c>
      <c r="V4275">
        <v>0</v>
      </c>
      <c r="Y4275">
        <v>0</v>
      </c>
      <c r="AE4275">
        <v>0</v>
      </c>
      <c r="AR4275">
        <v>3254</v>
      </c>
      <c r="AS4275" t="s">
        <v>144</v>
      </c>
      <c r="AX4275">
        <v>500</v>
      </c>
      <c r="AY4275" t="s">
        <v>439</v>
      </c>
      <c r="AZ4275">
        <v>3444</v>
      </c>
      <c r="BA4275">
        <v>0</v>
      </c>
      <c r="BC4275">
        <v>0</v>
      </c>
      <c r="BD4275" t="s">
        <v>59</v>
      </c>
    </row>
    <row r="4276" spans="1:56" x14ac:dyDescent="0.25">
      <c r="A4276">
        <v>0</v>
      </c>
      <c r="B4276">
        <v>8</v>
      </c>
      <c r="C4276">
        <v>20</v>
      </c>
      <c r="D4276">
        <v>320871100000</v>
      </c>
      <c r="E4276" t="s">
        <v>2279</v>
      </c>
      <c r="G4276">
        <v>444</v>
      </c>
      <c r="H4276">
        <v>8</v>
      </c>
      <c r="I4276">
        <v>20</v>
      </c>
      <c r="J4276" t="str">
        <f t="shared" si="66"/>
        <v>08-20-2020</v>
      </c>
      <c r="K4276">
        <v>164500</v>
      </c>
      <c r="L4276">
        <v>0</v>
      </c>
      <c r="M4276">
        <v>0</v>
      </c>
      <c r="N4276">
        <v>0</v>
      </c>
      <c r="P4276">
        <v>0</v>
      </c>
      <c r="U4276">
        <v>0</v>
      </c>
      <c r="V4276">
        <v>0</v>
      </c>
      <c r="Y4276">
        <v>0</v>
      </c>
      <c r="AE4276">
        <v>0</v>
      </c>
      <c r="AR4276">
        <v>3254</v>
      </c>
      <c r="AS4276" t="s">
        <v>144</v>
      </c>
      <c r="AX4276">
        <v>500</v>
      </c>
      <c r="AY4276" t="s">
        <v>439</v>
      </c>
      <c r="AZ4276">
        <v>3444</v>
      </c>
      <c r="BA4276">
        <v>0</v>
      </c>
      <c r="BC4276">
        <v>0</v>
      </c>
      <c r="BD4276" t="s">
        <v>59</v>
      </c>
    </row>
    <row r="4277" spans="1:56" x14ac:dyDescent="0.25">
      <c r="A4277">
        <v>0</v>
      </c>
      <c r="B4277">
        <v>8</v>
      </c>
      <c r="C4277">
        <v>20</v>
      </c>
      <c r="D4277">
        <v>320871200000</v>
      </c>
      <c r="E4277" t="s">
        <v>2279</v>
      </c>
      <c r="G4277">
        <v>444</v>
      </c>
      <c r="H4277">
        <v>8</v>
      </c>
      <c r="I4277">
        <v>20</v>
      </c>
      <c r="J4277" t="str">
        <f t="shared" si="66"/>
        <v>08-20-2020</v>
      </c>
      <c r="K4277">
        <v>164500</v>
      </c>
      <c r="L4277">
        <v>0</v>
      </c>
      <c r="M4277">
        <v>0</v>
      </c>
      <c r="N4277">
        <v>0</v>
      </c>
      <c r="P4277">
        <v>0</v>
      </c>
      <c r="U4277">
        <v>0</v>
      </c>
      <c r="V4277">
        <v>0</v>
      </c>
      <c r="Y4277">
        <v>0</v>
      </c>
      <c r="AE4277">
        <v>0</v>
      </c>
      <c r="AR4277">
        <v>3254</v>
      </c>
      <c r="AS4277" t="s">
        <v>144</v>
      </c>
      <c r="AX4277">
        <v>500</v>
      </c>
      <c r="AY4277" t="s">
        <v>439</v>
      </c>
      <c r="AZ4277">
        <v>3444</v>
      </c>
      <c r="BA4277">
        <v>0</v>
      </c>
      <c r="BC4277">
        <v>0</v>
      </c>
      <c r="BD4277" t="s">
        <v>59</v>
      </c>
    </row>
    <row r="4278" spans="1:56" x14ac:dyDescent="0.25">
      <c r="A4278">
        <v>0</v>
      </c>
      <c r="B4278">
        <v>8</v>
      </c>
      <c r="C4278">
        <v>20</v>
      </c>
      <c r="D4278">
        <v>320890200000</v>
      </c>
      <c r="E4278" t="s">
        <v>2288</v>
      </c>
      <c r="G4278">
        <v>444</v>
      </c>
      <c r="H4278">
        <v>8</v>
      </c>
      <c r="I4278">
        <v>20</v>
      </c>
      <c r="J4278" t="str">
        <f t="shared" si="66"/>
        <v>08-20-2020</v>
      </c>
      <c r="K4278">
        <v>164500</v>
      </c>
      <c r="L4278">
        <v>2024</v>
      </c>
      <c r="M4278">
        <v>314</v>
      </c>
      <c r="N4278">
        <v>256</v>
      </c>
      <c r="P4278">
        <v>0</v>
      </c>
      <c r="Q4278">
        <v>1</v>
      </c>
      <c r="R4278">
        <v>6</v>
      </c>
      <c r="S4278" t="s">
        <v>1394</v>
      </c>
      <c r="T4278" t="s">
        <v>112</v>
      </c>
      <c r="U4278">
        <v>3</v>
      </c>
      <c r="V4278">
        <v>0</v>
      </c>
      <c r="X4278" t="s">
        <v>63</v>
      </c>
      <c r="Y4278">
        <v>484</v>
      </c>
      <c r="Z4278" t="s">
        <v>64</v>
      </c>
      <c r="AA4278" t="s">
        <v>205</v>
      </c>
      <c r="AB4278" t="s">
        <v>66</v>
      </c>
      <c r="AC4278" t="s">
        <v>77</v>
      </c>
      <c r="AE4278">
        <v>6</v>
      </c>
      <c r="AF4278" t="s">
        <v>309</v>
      </c>
      <c r="AI4278" t="s">
        <v>70</v>
      </c>
      <c r="AK4278" t="s">
        <v>90</v>
      </c>
      <c r="AL4278">
        <v>30</v>
      </c>
      <c r="AN4278" t="s">
        <v>72</v>
      </c>
      <c r="AP4278" t="s">
        <v>56</v>
      </c>
      <c r="AR4278">
        <v>3254</v>
      </c>
      <c r="AS4278" t="s">
        <v>73</v>
      </c>
      <c r="AT4278" t="s">
        <v>213</v>
      </c>
      <c r="AV4278" t="s">
        <v>213</v>
      </c>
      <c r="AX4278">
        <v>510</v>
      </c>
      <c r="AY4278" t="s">
        <v>473</v>
      </c>
      <c r="AZ4278">
        <v>3444</v>
      </c>
      <c r="BA4278">
        <v>33830</v>
      </c>
      <c r="BC4278">
        <v>128570</v>
      </c>
      <c r="BD4278" t="s">
        <v>59</v>
      </c>
    </row>
    <row r="4279" spans="1:56" x14ac:dyDescent="0.25">
      <c r="A4279">
        <v>0</v>
      </c>
      <c r="B4279">
        <v>8</v>
      </c>
      <c r="C4279">
        <v>31</v>
      </c>
      <c r="D4279">
        <v>320940630500</v>
      </c>
      <c r="E4279" t="s">
        <v>2333</v>
      </c>
      <c r="G4279">
        <v>471</v>
      </c>
      <c r="H4279">
        <v>8</v>
      </c>
      <c r="I4279">
        <v>20</v>
      </c>
      <c r="J4279" t="str">
        <f t="shared" si="66"/>
        <v>08-31-2020</v>
      </c>
      <c r="K4279">
        <v>270000</v>
      </c>
      <c r="L4279">
        <v>2240</v>
      </c>
      <c r="M4279">
        <v>132</v>
      </c>
      <c r="N4279">
        <v>150</v>
      </c>
      <c r="P4279">
        <v>0</v>
      </c>
      <c r="Q4279">
        <v>1</v>
      </c>
      <c r="R4279">
        <v>1</v>
      </c>
      <c r="S4279">
        <v>9761</v>
      </c>
      <c r="T4279" t="s">
        <v>163</v>
      </c>
      <c r="U4279">
        <v>2</v>
      </c>
      <c r="V4279">
        <v>0</v>
      </c>
      <c r="X4279" t="s">
        <v>63</v>
      </c>
      <c r="Y4279">
        <v>960</v>
      </c>
      <c r="Z4279" t="s">
        <v>64</v>
      </c>
      <c r="AA4279" t="s">
        <v>164</v>
      </c>
      <c r="AB4279" t="s">
        <v>66</v>
      </c>
      <c r="AC4279" t="s">
        <v>67</v>
      </c>
      <c r="AE4279">
        <v>6</v>
      </c>
      <c r="AF4279" t="s">
        <v>68</v>
      </c>
      <c r="AG4279" t="s">
        <v>69</v>
      </c>
      <c r="AI4279" t="s">
        <v>70</v>
      </c>
      <c r="AK4279" t="s">
        <v>71</v>
      </c>
      <c r="AL4279">
        <v>28</v>
      </c>
      <c r="AN4279" t="s">
        <v>189</v>
      </c>
      <c r="AP4279" t="s">
        <v>56</v>
      </c>
      <c r="AR4279">
        <v>3223</v>
      </c>
      <c r="AS4279" t="s">
        <v>73</v>
      </c>
      <c r="AT4279" t="s">
        <v>213</v>
      </c>
      <c r="AV4279" t="s">
        <v>213</v>
      </c>
      <c r="AX4279">
        <v>510</v>
      </c>
      <c r="AY4279" t="s">
        <v>58</v>
      </c>
      <c r="AZ4279">
        <v>4471</v>
      </c>
      <c r="BA4279">
        <v>26400</v>
      </c>
      <c r="BC4279">
        <v>190200</v>
      </c>
      <c r="BD4279" t="s">
        <v>59</v>
      </c>
    </row>
    <row r="4280" spans="1:56" x14ac:dyDescent="0.25">
      <c r="A4280">
        <v>0</v>
      </c>
      <c r="B4280">
        <v>8</v>
      </c>
      <c r="C4280">
        <v>7</v>
      </c>
      <c r="D4280">
        <v>330081300100</v>
      </c>
      <c r="E4280" t="s">
        <v>2513</v>
      </c>
      <c r="G4280">
        <v>422</v>
      </c>
      <c r="H4280">
        <v>8</v>
      </c>
      <c r="I4280">
        <v>20</v>
      </c>
      <c r="J4280" t="str">
        <f t="shared" si="66"/>
        <v>08-07-2020</v>
      </c>
      <c r="K4280">
        <v>25000</v>
      </c>
      <c r="L4280">
        <v>0</v>
      </c>
      <c r="M4280">
        <v>0</v>
      </c>
      <c r="N4280">
        <v>0</v>
      </c>
      <c r="P4280">
        <v>10.439</v>
      </c>
      <c r="U4280">
        <v>0</v>
      </c>
      <c r="V4280">
        <v>0</v>
      </c>
      <c r="Y4280">
        <v>0</v>
      </c>
      <c r="AE4280">
        <v>0</v>
      </c>
      <c r="AP4280" t="s">
        <v>56</v>
      </c>
      <c r="AR4280">
        <v>0</v>
      </c>
      <c r="AS4280" t="s">
        <v>73</v>
      </c>
      <c r="AX4280">
        <v>110</v>
      </c>
      <c r="AY4280" t="s">
        <v>58</v>
      </c>
      <c r="AZ4280">
        <v>2422</v>
      </c>
      <c r="BA4280">
        <v>34030</v>
      </c>
      <c r="BC4280">
        <v>0</v>
      </c>
      <c r="BD4280" t="s">
        <v>59</v>
      </c>
    </row>
    <row r="4281" spans="1:56" x14ac:dyDescent="0.25">
      <c r="A4281">
        <v>0</v>
      </c>
      <c r="B4281">
        <v>8</v>
      </c>
      <c r="C4281">
        <v>25</v>
      </c>
      <c r="D4281">
        <v>330110100000</v>
      </c>
      <c r="E4281" t="s">
        <v>2519</v>
      </c>
      <c r="G4281">
        <v>458</v>
      </c>
      <c r="H4281">
        <v>8</v>
      </c>
      <c r="I4281">
        <v>20</v>
      </c>
      <c r="J4281" t="str">
        <f t="shared" si="66"/>
        <v>08-25-2020</v>
      </c>
      <c r="K4281">
        <v>500000</v>
      </c>
      <c r="L4281">
        <v>0</v>
      </c>
      <c r="M4281">
        <v>0</v>
      </c>
      <c r="N4281">
        <v>0</v>
      </c>
      <c r="P4281">
        <v>78.977999999999994</v>
      </c>
      <c r="U4281">
        <v>0</v>
      </c>
      <c r="V4281">
        <v>0</v>
      </c>
      <c r="Y4281">
        <v>0</v>
      </c>
      <c r="AE4281">
        <v>0</v>
      </c>
      <c r="AP4281" t="s">
        <v>56</v>
      </c>
      <c r="AR4281">
        <v>0</v>
      </c>
      <c r="AS4281" t="s">
        <v>73</v>
      </c>
      <c r="AT4281" t="s">
        <v>74</v>
      </c>
      <c r="AV4281" t="s">
        <v>74</v>
      </c>
      <c r="AX4281">
        <v>110</v>
      </c>
      <c r="AY4281" t="s">
        <v>58</v>
      </c>
      <c r="AZ4281">
        <v>5458</v>
      </c>
      <c r="BA4281">
        <v>556430</v>
      </c>
      <c r="BC4281">
        <v>0</v>
      </c>
      <c r="BD4281" t="s">
        <v>59</v>
      </c>
    </row>
    <row r="4282" spans="1:56" x14ac:dyDescent="0.25">
      <c r="A4282">
        <v>0</v>
      </c>
      <c r="B4282">
        <v>8</v>
      </c>
      <c r="C4282">
        <v>28</v>
      </c>
      <c r="D4282">
        <v>330111900100</v>
      </c>
      <c r="E4282" t="s">
        <v>221</v>
      </c>
      <c r="G4282">
        <v>468</v>
      </c>
      <c r="H4282">
        <v>8</v>
      </c>
      <c r="I4282">
        <v>20</v>
      </c>
      <c r="J4282" t="str">
        <f t="shared" si="66"/>
        <v>08-28-2020</v>
      </c>
      <c r="K4282">
        <v>30000</v>
      </c>
      <c r="L4282">
        <v>0</v>
      </c>
      <c r="M4282">
        <v>0</v>
      </c>
      <c r="N4282">
        <v>0</v>
      </c>
      <c r="P4282">
        <v>2</v>
      </c>
      <c r="U4282">
        <v>0</v>
      </c>
      <c r="V4282">
        <v>0</v>
      </c>
      <c r="Y4282">
        <v>0</v>
      </c>
      <c r="AE4282">
        <v>0</v>
      </c>
      <c r="AP4282" t="s">
        <v>56</v>
      </c>
      <c r="AR4282">
        <v>0</v>
      </c>
      <c r="AS4282" t="s">
        <v>73</v>
      </c>
      <c r="AX4282">
        <v>110</v>
      </c>
      <c r="AY4282" t="s">
        <v>58</v>
      </c>
      <c r="AZ4282">
        <v>1468</v>
      </c>
      <c r="BA4282">
        <v>0</v>
      </c>
      <c r="BC4282">
        <v>0</v>
      </c>
      <c r="BD4282" t="s">
        <v>59</v>
      </c>
    </row>
    <row r="4283" spans="1:56" x14ac:dyDescent="0.25">
      <c r="A4283">
        <v>0</v>
      </c>
      <c r="B4283">
        <v>8</v>
      </c>
      <c r="C4283">
        <v>19</v>
      </c>
      <c r="D4283">
        <v>340202000100</v>
      </c>
      <c r="E4283" t="s">
        <v>2538</v>
      </c>
      <c r="G4283">
        <v>439</v>
      </c>
      <c r="H4283">
        <v>8</v>
      </c>
      <c r="I4283">
        <v>20</v>
      </c>
      <c r="J4283" t="str">
        <f t="shared" si="66"/>
        <v>08-19-2020</v>
      </c>
      <c r="K4283">
        <v>53000</v>
      </c>
      <c r="L4283">
        <v>0</v>
      </c>
      <c r="M4283">
        <v>0</v>
      </c>
      <c r="N4283">
        <v>0</v>
      </c>
      <c r="P4283">
        <v>5</v>
      </c>
      <c r="U4283">
        <v>0</v>
      </c>
      <c r="V4283">
        <v>0</v>
      </c>
      <c r="Y4283">
        <v>0</v>
      </c>
      <c r="AE4283">
        <v>0</v>
      </c>
      <c r="AR4283">
        <v>0</v>
      </c>
      <c r="AX4283">
        <v>500</v>
      </c>
      <c r="AY4283" t="s">
        <v>58</v>
      </c>
      <c r="AZ4283">
        <v>2439</v>
      </c>
      <c r="BA4283">
        <v>26490</v>
      </c>
      <c r="BC4283">
        <v>0</v>
      </c>
      <c r="BD4283" t="s">
        <v>59</v>
      </c>
    </row>
    <row r="4284" spans="1:56" x14ac:dyDescent="0.25">
      <c r="A4284">
        <v>0</v>
      </c>
      <c r="B4284">
        <v>8</v>
      </c>
      <c r="C4284">
        <v>25</v>
      </c>
      <c r="D4284">
        <v>350421300000</v>
      </c>
      <c r="E4284" t="s">
        <v>264</v>
      </c>
      <c r="G4284">
        <v>456</v>
      </c>
      <c r="H4284">
        <v>8</v>
      </c>
      <c r="I4284">
        <v>20</v>
      </c>
      <c r="J4284" t="str">
        <f t="shared" si="66"/>
        <v>08-25-2020</v>
      </c>
      <c r="K4284">
        <v>140000</v>
      </c>
      <c r="L4284">
        <v>0</v>
      </c>
      <c r="M4284">
        <v>0</v>
      </c>
      <c r="N4284">
        <v>0</v>
      </c>
      <c r="P4284">
        <v>20</v>
      </c>
      <c r="U4284">
        <v>0</v>
      </c>
      <c r="V4284">
        <v>0</v>
      </c>
      <c r="Y4284">
        <v>0</v>
      </c>
      <c r="AE4284">
        <v>0</v>
      </c>
      <c r="AP4284" t="s">
        <v>56</v>
      </c>
      <c r="AR4284">
        <v>0</v>
      </c>
      <c r="AS4284" t="s">
        <v>73</v>
      </c>
      <c r="AX4284">
        <v>110</v>
      </c>
      <c r="AY4284" t="s">
        <v>58</v>
      </c>
      <c r="AZ4284">
        <v>3456</v>
      </c>
      <c r="BA4284">
        <v>257460</v>
      </c>
      <c r="BC4284">
        <v>0</v>
      </c>
      <c r="BD4284" t="s">
        <v>59</v>
      </c>
    </row>
    <row r="4285" spans="1:56" x14ac:dyDescent="0.25">
      <c r="A4285">
        <v>0</v>
      </c>
      <c r="B4285">
        <v>8</v>
      </c>
      <c r="C4285">
        <v>25</v>
      </c>
      <c r="D4285">
        <v>360530200000</v>
      </c>
      <c r="E4285" t="s">
        <v>2610</v>
      </c>
      <c r="G4285">
        <v>459</v>
      </c>
      <c r="H4285">
        <v>8</v>
      </c>
      <c r="I4285">
        <v>20</v>
      </c>
      <c r="J4285" t="str">
        <f t="shared" si="66"/>
        <v>08-25-2020</v>
      </c>
      <c r="K4285">
        <v>7551</v>
      </c>
      <c r="L4285">
        <v>0</v>
      </c>
      <c r="M4285">
        <v>50</v>
      </c>
      <c r="N4285">
        <v>150</v>
      </c>
      <c r="P4285">
        <v>0.2</v>
      </c>
      <c r="U4285">
        <v>0</v>
      </c>
      <c r="V4285">
        <v>0</v>
      </c>
      <c r="Y4285">
        <v>0</v>
      </c>
      <c r="AE4285">
        <v>0</v>
      </c>
      <c r="AF4285" t="s">
        <v>81</v>
      </c>
      <c r="AP4285" t="s">
        <v>56</v>
      </c>
      <c r="AR4285">
        <v>7361</v>
      </c>
      <c r="AS4285" t="s">
        <v>73</v>
      </c>
      <c r="AX4285">
        <v>499</v>
      </c>
      <c r="AY4285" t="s">
        <v>2611</v>
      </c>
      <c r="AZ4285">
        <v>4459</v>
      </c>
      <c r="BA4285">
        <v>3510</v>
      </c>
      <c r="BC4285">
        <v>6170</v>
      </c>
      <c r="BD4285" t="s">
        <v>59</v>
      </c>
    </row>
    <row r="4286" spans="1:56" x14ac:dyDescent="0.25">
      <c r="A4286">
        <v>0</v>
      </c>
      <c r="B4286">
        <v>8</v>
      </c>
      <c r="C4286">
        <v>31</v>
      </c>
      <c r="D4286">
        <v>430491800000</v>
      </c>
      <c r="E4286" t="s">
        <v>2737</v>
      </c>
      <c r="G4286">
        <v>470</v>
      </c>
      <c r="H4286">
        <v>8</v>
      </c>
      <c r="I4286">
        <v>20</v>
      </c>
      <c r="J4286" t="str">
        <f t="shared" si="66"/>
        <v>08-31-2020</v>
      </c>
      <c r="K4286">
        <v>30000</v>
      </c>
      <c r="L4286">
        <v>1824</v>
      </c>
      <c r="M4286">
        <v>62</v>
      </c>
      <c r="N4286">
        <v>128</v>
      </c>
      <c r="P4286">
        <v>0</v>
      </c>
      <c r="Q4286" t="s">
        <v>61</v>
      </c>
      <c r="R4286" t="s">
        <v>116</v>
      </c>
      <c r="S4286" t="s">
        <v>135</v>
      </c>
      <c r="T4286" t="s">
        <v>62</v>
      </c>
      <c r="U4286">
        <v>3</v>
      </c>
      <c r="V4286">
        <v>456</v>
      </c>
      <c r="Y4286">
        <v>744</v>
      </c>
      <c r="Z4286" t="s">
        <v>92</v>
      </c>
      <c r="AA4286" t="s">
        <v>164</v>
      </c>
      <c r="AB4286" t="s">
        <v>66</v>
      </c>
      <c r="AC4286" t="s">
        <v>67</v>
      </c>
      <c r="AE4286">
        <v>5</v>
      </c>
      <c r="AF4286" t="s">
        <v>81</v>
      </c>
      <c r="AI4286" t="s">
        <v>70</v>
      </c>
      <c r="AL4286">
        <v>45</v>
      </c>
      <c r="AN4286" t="s">
        <v>138</v>
      </c>
      <c r="AP4286" t="s">
        <v>56</v>
      </c>
      <c r="AR4286">
        <v>4300</v>
      </c>
      <c r="AS4286" t="s">
        <v>73</v>
      </c>
      <c r="AX4286">
        <v>510</v>
      </c>
      <c r="AY4286" t="s">
        <v>2738</v>
      </c>
      <c r="AZ4286">
        <v>5470</v>
      </c>
      <c r="BA4286">
        <v>1740</v>
      </c>
      <c r="BC4286">
        <v>51310</v>
      </c>
      <c r="BD4286" t="s">
        <v>59</v>
      </c>
    </row>
    <row r="4287" spans="1:56" x14ac:dyDescent="0.25">
      <c r="A4287">
        <v>0</v>
      </c>
      <c r="B4287">
        <v>8</v>
      </c>
      <c r="C4287">
        <v>7</v>
      </c>
      <c r="D4287">
        <v>440080900000</v>
      </c>
      <c r="E4287" t="s">
        <v>2796</v>
      </c>
      <c r="G4287">
        <v>424</v>
      </c>
      <c r="H4287">
        <v>8</v>
      </c>
      <c r="I4287">
        <v>20</v>
      </c>
      <c r="J4287" t="str">
        <f t="shared" si="66"/>
        <v>08-07-2020</v>
      </c>
      <c r="K4287">
        <v>1800</v>
      </c>
      <c r="L4287">
        <v>0</v>
      </c>
      <c r="M4287">
        <v>0</v>
      </c>
      <c r="N4287">
        <v>0</v>
      </c>
      <c r="P4287">
        <v>0.5</v>
      </c>
      <c r="U4287">
        <v>0</v>
      </c>
      <c r="V4287">
        <v>0</v>
      </c>
      <c r="Y4287">
        <v>0</v>
      </c>
      <c r="AE4287">
        <v>0</v>
      </c>
      <c r="AP4287" t="s">
        <v>56</v>
      </c>
      <c r="AR4287">
        <v>0</v>
      </c>
      <c r="AS4287" t="s">
        <v>73</v>
      </c>
      <c r="AX4287">
        <v>500</v>
      </c>
      <c r="AY4287" t="s">
        <v>58</v>
      </c>
      <c r="AZ4287">
        <v>7424</v>
      </c>
      <c r="BA4287">
        <v>1200</v>
      </c>
      <c r="BC4287">
        <v>0</v>
      </c>
      <c r="BD4287" t="s">
        <v>59</v>
      </c>
    </row>
    <row r="4288" spans="1:56" x14ac:dyDescent="0.25">
      <c r="A4288">
        <v>0</v>
      </c>
      <c r="B4288">
        <v>8</v>
      </c>
      <c r="C4288">
        <v>10</v>
      </c>
      <c r="D4288">
        <v>460331000000</v>
      </c>
      <c r="E4288" t="s">
        <v>2873</v>
      </c>
      <c r="G4288">
        <v>428</v>
      </c>
      <c r="H4288">
        <v>8</v>
      </c>
      <c r="I4288">
        <v>20</v>
      </c>
      <c r="J4288" t="str">
        <f t="shared" si="66"/>
        <v>08-10-2020</v>
      </c>
      <c r="K4288">
        <v>70000</v>
      </c>
      <c r="L4288">
        <v>1502</v>
      </c>
      <c r="M4288">
        <v>0</v>
      </c>
      <c r="N4288">
        <v>0</v>
      </c>
      <c r="P4288">
        <v>0.53700000000000003</v>
      </c>
      <c r="Q4288">
        <v>1</v>
      </c>
      <c r="R4288">
        <v>5</v>
      </c>
      <c r="S4288" t="s">
        <v>2078</v>
      </c>
      <c r="T4288" t="s">
        <v>112</v>
      </c>
      <c r="U4288">
        <v>0</v>
      </c>
      <c r="V4288">
        <v>0</v>
      </c>
      <c r="Y4288">
        <v>440</v>
      </c>
      <c r="Z4288" t="s">
        <v>64</v>
      </c>
      <c r="AA4288" t="s">
        <v>152</v>
      </c>
      <c r="AB4288" t="s">
        <v>66</v>
      </c>
      <c r="AC4288" t="s">
        <v>67</v>
      </c>
      <c r="AE4288">
        <v>5</v>
      </c>
      <c r="AF4288" t="s">
        <v>81</v>
      </c>
      <c r="AK4288" t="s">
        <v>71</v>
      </c>
      <c r="AL4288">
        <v>45</v>
      </c>
      <c r="AN4288" t="s">
        <v>92</v>
      </c>
      <c r="AP4288" t="s">
        <v>56</v>
      </c>
      <c r="AR4288">
        <v>0</v>
      </c>
      <c r="AS4288" t="s">
        <v>73</v>
      </c>
      <c r="AT4288" t="s">
        <v>74</v>
      </c>
      <c r="AV4288" t="s">
        <v>74</v>
      </c>
      <c r="AX4288">
        <v>510</v>
      </c>
      <c r="AY4288" t="s">
        <v>2874</v>
      </c>
      <c r="AZ4288">
        <v>4428</v>
      </c>
      <c r="BA4288">
        <v>11510</v>
      </c>
      <c r="BC4288">
        <v>51860</v>
      </c>
      <c r="BD4288" t="s">
        <v>59</v>
      </c>
    </row>
    <row r="4289" spans="1:56" x14ac:dyDescent="0.25">
      <c r="A4289">
        <v>0</v>
      </c>
      <c r="B4289">
        <v>8</v>
      </c>
      <c r="C4289">
        <v>24</v>
      </c>
      <c r="D4289">
        <v>470650500000</v>
      </c>
      <c r="E4289" t="s">
        <v>3000</v>
      </c>
      <c r="G4289">
        <v>453</v>
      </c>
      <c r="H4289">
        <v>8</v>
      </c>
      <c r="I4289">
        <v>20</v>
      </c>
      <c r="J4289" t="str">
        <f t="shared" si="66"/>
        <v>08-24-2020</v>
      </c>
      <c r="K4289">
        <v>84000</v>
      </c>
      <c r="L4289">
        <v>1122</v>
      </c>
      <c r="M4289">
        <v>60</v>
      </c>
      <c r="N4289">
        <v>121</v>
      </c>
      <c r="P4289">
        <v>0</v>
      </c>
      <c r="Q4289" t="s">
        <v>98</v>
      </c>
      <c r="R4289" t="s">
        <v>116</v>
      </c>
      <c r="S4289" t="s">
        <v>866</v>
      </c>
      <c r="T4289" t="s">
        <v>132</v>
      </c>
      <c r="U4289">
        <v>0</v>
      </c>
      <c r="V4289">
        <v>0</v>
      </c>
      <c r="X4289" t="s">
        <v>63</v>
      </c>
      <c r="Y4289">
        <v>576</v>
      </c>
      <c r="Z4289" t="s">
        <v>92</v>
      </c>
      <c r="AA4289" t="s">
        <v>133</v>
      </c>
      <c r="AB4289" t="s">
        <v>66</v>
      </c>
      <c r="AC4289" t="s">
        <v>67</v>
      </c>
      <c r="AE4289">
        <v>7</v>
      </c>
      <c r="AF4289" t="s">
        <v>81</v>
      </c>
      <c r="AK4289" t="s">
        <v>225</v>
      </c>
      <c r="AL4289">
        <v>45</v>
      </c>
      <c r="AN4289" t="s">
        <v>138</v>
      </c>
      <c r="AP4289" t="s">
        <v>56</v>
      </c>
      <c r="AR4289">
        <v>4793</v>
      </c>
      <c r="AS4289" t="s">
        <v>73</v>
      </c>
      <c r="AT4289" t="s">
        <v>213</v>
      </c>
      <c r="AV4289" t="s">
        <v>213</v>
      </c>
      <c r="AX4289">
        <v>510</v>
      </c>
      <c r="AY4289" t="s">
        <v>1795</v>
      </c>
      <c r="AZ4289">
        <v>3453</v>
      </c>
      <c r="BA4289">
        <v>7510</v>
      </c>
      <c r="BC4289">
        <v>76770</v>
      </c>
      <c r="BD4289" t="s">
        <v>59</v>
      </c>
    </row>
    <row r="4290" spans="1:56" x14ac:dyDescent="0.25">
      <c r="A4290">
        <v>0</v>
      </c>
      <c r="B4290">
        <v>8</v>
      </c>
      <c r="C4290">
        <v>10</v>
      </c>
      <c r="D4290">
        <v>470690100000</v>
      </c>
      <c r="E4290" t="s">
        <v>3009</v>
      </c>
      <c r="G4290">
        <v>426</v>
      </c>
      <c r="H4290">
        <v>8</v>
      </c>
      <c r="I4290">
        <v>20</v>
      </c>
      <c r="J4290" t="str">
        <f t="shared" ref="J4290:J4353" si="67">CONCATENATE(TEXT(H4290,"00"),"-",TEXT(C4290,"00"),"-",TEXT(I4290,"2000"))</f>
        <v>08-10-2020</v>
      </c>
      <c r="K4290">
        <v>57500</v>
      </c>
      <c r="L4290">
        <v>868</v>
      </c>
      <c r="M4290">
        <v>70</v>
      </c>
      <c r="N4290">
        <v>127</v>
      </c>
      <c r="P4290">
        <v>0</v>
      </c>
      <c r="Q4290" t="s">
        <v>98</v>
      </c>
      <c r="R4290" t="s">
        <v>116</v>
      </c>
      <c r="S4290" t="s">
        <v>135</v>
      </c>
      <c r="T4290" t="s">
        <v>132</v>
      </c>
      <c r="U4290">
        <v>0</v>
      </c>
      <c r="V4290">
        <v>0</v>
      </c>
      <c r="Y4290">
        <v>560</v>
      </c>
      <c r="Z4290" t="s">
        <v>92</v>
      </c>
      <c r="AA4290" t="s">
        <v>152</v>
      </c>
      <c r="AB4290" t="s">
        <v>137</v>
      </c>
      <c r="AC4290" t="s">
        <v>67</v>
      </c>
      <c r="AE4290">
        <v>7</v>
      </c>
      <c r="AF4290" t="s">
        <v>81</v>
      </c>
      <c r="AK4290" t="s">
        <v>71</v>
      </c>
      <c r="AL4290">
        <v>65</v>
      </c>
      <c r="AN4290" t="s">
        <v>170</v>
      </c>
      <c r="AP4290" t="s">
        <v>56</v>
      </c>
      <c r="AR4290">
        <v>4797</v>
      </c>
      <c r="AS4290" t="s">
        <v>73</v>
      </c>
      <c r="AT4290" t="s">
        <v>213</v>
      </c>
      <c r="AV4290" t="s">
        <v>213</v>
      </c>
      <c r="AX4290">
        <v>510</v>
      </c>
      <c r="AY4290" t="s">
        <v>473</v>
      </c>
      <c r="AZ4290">
        <v>2426</v>
      </c>
      <c r="BA4290">
        <v>9030</v>
      </c>
      <c r="BC4290">
        <v>22600</v>
      </c>
      <c r="BD4290" t="s">
        <v>59</v>
      </c>
    </row>
    <row r="4291" spans="1:56" x14ac:dyDescent="0.25">
      <c r="A4291">
        <v>0</v>
      </c>
      <c r="B4291">
        <v>8</v>
      </c>
      <c r="C4291">
        <v>19</v>
      </c>
      <c r="D4291">
        <v>470960500000</v>
      </c>
      <c r="E4291" t="s">
        <v>3128</v>
      </c>
      <c r="G4291">
        <v>441</v>
      </c>
      <c r="H4291">
        <v>8</v>
      </c>
      <c r="I4291">
        <v>20</v>
      </c>
      <c r="J4291" t="str">
        <f t="shared" si="67"/>
        <v>08-19-2020</v>
      </c>
      <c r="K4291">
        <v>140000</v>
      </c>
      <c r="L4291">
        <v>0</v>
      </c>
      <c r="M4291">
        <v>64</v>
      </c>
      <c r="N4291">
        <v>133</v>
      </c>
      <c r="P4291">
        <v>0</v>
      </c>
      <c r="U4291">
        <v>0</v>
      </c>
      <c r="V4291">
        <v>0</v>
      </c>
      <c r="Y4291">
        <v>0</v>
      </c>
      <c r="AE4291">
        <v>0</v>
      </c>
      <c r="AP4291" t="s">
        <v>56</v>
      </c>
      <c r="AR4291">
        <v>4794</v>
      </c>
      <c r="AS4291" t="s">
        <v>73</v>
      </c>
      <c r="AT4291" t="s">
        <v>213</v>
      </c>
      <c r="AV4291" t="s">
        <v>213</v>
      </c>
      <c r="AX4291">
        <v>500</v>
      </c>
      <c r="AY4291" t="s">
        <v>58</v>
      </c>
      <c r="AZ4291">
        <v>3441</v>
      </c>
      <c r="BA4291">
        <v>0</v>
      </c>
      <c r="BC4291">
        <v>0</v>
      </c>
      <c r="BD4291" t="s">
        <v>59</v>
      </c>
    </row>
    <row r="4292" spans="1:56" x14ac:dyDescent="0.25">
      <c r="A4292">
        <v>0</v>
      </c>
      <c r="B4292">
        <v>8</v>
      </c>
      <c r="C4292">
        <v>19</v>
      </c>
      <c r="D4292">
        <v>470960600000</v>
      </c>
      <c r="E4292" t="s">
        <v>3129</v>
      </c>
      <c r="G4292">
        <v>441</v>
      </c>
      <c r="H4292">
        <v>8</v>
      </c>
      <c r="I4292">
        <v>20</v>
      </c>
      <c r="J4292" t="str">
        <f t="shared" si="67"/>
        <v>08-19-2020</v>
      </c>
      <c r="K4292">
        <v>140000</v>
      </c>
      <c r="L4292">
        <v>1611</v>
      </c>
      <c r="M4292">
        <v>195</v>
      </c>
      <c r="N4292">
        <v>133</v>
      </c>
      <c r="P4292">
        <v>0</v>
      </c>
      <c r="Q4292">
        <v>1</v>
      </c>
      <c r="R4292">
        <v>1</v>
      </c>
      <c r="S4292">
        <v>9571</v>
      </c>
      <c r="T4292" t="s">
        <v>112</v>
      </c>
      <c r="U4292">
        <v>0</v>
      </c>
      <c r="V4292">
        <v>0</v>
      </c>
      <c r="Y4292">
        <v>480</v>
      </c>
      <c r="Z4292" t="s">
        <v>64</v>
      </c>
      <c r="AA4292" t="s">
        <v>359</v>
      </c>
      <c r="AB4292" t="s">
        <v>66</v>
      </c>
      <c r="AC4292" t="s">
        <v>67</v>
      </c>
      <c r="AE4292">
        <v>7</v>
      </c>
      <c r="AF4292" t="s">
        <v>88</v>
      </c>
      <c r="AI4292" t="s">
        <v>70</v>
      </c>
      <c r="AK4292" t="s">
        <v>71</v>
      </c>
      <c r="AL4292">
        <v>40</v>
      </c>
      <c r="AN4292" t="s">
        <v>82</v>
      </c>
      <c r="AP4292" t="s">
        <v>56</v>
      </c>
      <c r="AR4292">
        <v>4794</v>
      </c>
      <c r="AS4292" t="s">
        <v>73</v>
      </c>
      <c r="AT4292" t="s">
        <v>213</v>
      </c>
      <c r="AV4292" t="s">
        <v>213</v>
      </c>
      <c r="AX4292">
        <v>510</v>
      </c>
      <c r="AY4292" t="s">
        <v>58</v>
      </c>
      <c r="AZ4292">
        <v>3441</v>
      </c>
      <c r="BA4292">
        <v>29000</v>
      </c>
      <c r="BC4292">
        <v>80060</v>
      </c>
      <c r="BD4292" t="s">
        <v>59</v>
      </c>
    </row>
    <row r="4293" spans="1:56" x14ac:dyDescent="0.25">
      <c r="A4293">
        <v>0</v>
      </c>
      <c r="B4293">
        <v>8</v>
      </c>
      <c r="C4293">
        <v>19</v>
      </c>
      <c r="D4293">
        <v>470960700000</v>
      </c>
      <c r="E4293" t="s">
        <v>3128</v>
      </c>
      <c r="G4293">
        <v>441</v>
      </c>
      <c r="H4293">
        <v>8</v>
      </c>
      <c r="I4293">
        <v>20</v>
      </c>
      <c r="J4293" t="str">
        <f t="shared" si="67"/>
        <v>08-19-2020</v>
      </c>
      <c r="K4293">
        <v>140000</v>
      </c>
      <c r="L4293">
        <v>0</v>
      </c>
      <c r="M4293">
        <v>65</v>
      </c>
      <c r="N4293">
        <v>123</v>
      </c>
      <c r="P4293">
        <v>0</v>
      </c>
      <c r="U4293">
        <v>0</v>
      </c>
      <c r="V4293">
        <v>0</v>
      </c>
      <c r="Y4293">
        <v>0</v>
      </c>
      <c r="AE4293">
        <v>0</v>
      </c>
      <c r="AR4293">
        <v>4794</v>
      </c>
      <c r="AS4293" t="s">
        <v>73</v>
      </c>
      <c r="AX4293">
        <v>500</v>
      </c>
      <c r="AY4293" t="s">
        <v>442</v>
      </c>
      <c r="AZ4293">
        <v>3441</v>
      </c>
      <c r="BA4293">
        <v>0</v>
      </c>
      <c r="BC4293">
        <v>0</v>
      </c>
      <c r="BD4293" t="s">
        <v>59</v>
      </c>
    </row>
    <row r="4294" spans="1:56" x14ac:dyDescent="0.25">
      <c r="A4294">
        <v>0</v>
      </c>
      <c r="B4294">
        <v>8</v>
      </c>
      <c r="C4294">
        <v>10</v>
      </c>
      <c r="D4294">
        <v>471031100000</v>
      </c>
      <c r="E4294" t="s">
        <v>3173</v>
      </c>
      <c r="G4294">
        <v>427</v>
      </c>
      <c r="H4294">
        <v>8</v>
      </c>
      <c r="I4294">
        <v>20</v>
      </c>
      <c r="J4294" t="str">
        <f t="shared" si="67"/>
        <v>08-10-2020</v>
      </c>
      <c r="K4294">
        <v>115000</v>
      </c>
      <c r="L4294">
        <v>1044</v>
      </c>
      <c r="M4294">
        <v>47</v>
      </c>
      <c r="N4294">
        <v>205</v>
      </c>
      <c r="P4294">
        <v>0</v>
      </c>
      <c r="Q4294" t="s">
        <v>98</v>
      </c>
      <c r="R4294" t="s">
        <v>116</v>
      </c>
      <c r="S4294" t="s">
        <v>135</v>
      </c>
      <c r="T4294" t="s">
        <v>132</v>
      </c>
      <c r="U4294">
        <v>0</v>
      </c>
      <c r="V4294">
        <v>0</v>
      </c>
      <c r="X4294" t="s">
        <v>63</v>
      </c>
      <c r="Y4294">
        <v>768</v>
      </c>
      <c r="Z4294" t="s">
        <v>92</v>
      </c>
      <c r="AA4294" t="s">
        <v>152</v>
      </c>
      <c r="AB4294" t="s">
        <v>137</v>
      </c>
      <c r="AC4294" t="s">
        <v>67</v>
      </c>
      <c r="AE4294">
        <v>6</v>
      </c>
      <c r="AF4294" t="s">
        <v>81</v>
      </c>
      <c r="AK4294" t="s">
        <v>90</v>
      </c>
      <c r="AL4294">
        <v>40</v>
      </c>
      <c r="AN4294" t="s">
        <v>72</v>
      </c>
      <c r="AP4294" t="s">
        <v>56</v>
      </c>
      <c r="AR4294">
        <v>4793</v>
      </c>
      <c r="AS4294" t="s">
        <v>73</v>
      </c>
      <c r="AT4294" t="s">
        <v>213</v>
      </c>
      <c r="AV4294" t="s">
        <v>213</v>
      </c>
      <c r="AX4294">
        <v>510</v>
      </c>
      <c r="AY4294" t="s">
        <v>429</v>
      </c>
      <c r="AZ4294">
        <v>7427</v>
      </c>
      <c r="BA4294">
        <v>7340</v>
      </c>
      <c r="BC4294">
        <v>68230</v>
      </c>
      <c r="BD4294" t="s">
        <v>59</v>
      </c>
    </row>
    <row r="4295" spans="1:56" x14ac:dyDescent="0.25">
      <c r="A4295">
        <v>0</v>
      </c>
      <c r="B4295">
        <v>8</v>
      </c>
      <c r="C4295">
        <v>6</v>
      </c>
      <c r="D4295">
        <v>471040700000</v>
      </c>
      <c r="E4295" t="s">
        <v>3179</v>
      </c>
      <c r="G4295">
        <v>420</v>
      </c>
      <c r="H4295">
        <v>8</v>
      </c>
      <c r="I4295">
        <v>20</v>
      </c>
      <c r="J4295" t="str">
        <f t="shared" si="67"/>
        <v>08-06-2020</v>
      </c>
      <c r="K4295">
        <v>110000</v>
      </c>
      <c r="L4295">
        <v>1292</v>
      </c>
      <c r="M4295">
        <v>66</v>
      </c>
      <c r="N4295">
        <v>300</v>
      </c>
      <c r="P4295">
        <v>0</v>
      </c>
      <c r="Q4295" t="s">
        <v>98</v>
      </c>
      <c r="R4295" t="s">
        <v>116</v>
      </c>
      <c r="S4295" t="s">
        <v>135</v>
      </c>
      <c r="T4295" t="s">
        <v>132</v>
      </c>
      <c r="U4295">
        <v>0</v>
      </c>
      <c r="V4295">
        <v>0</v>
      </c>
      <c r="X4295" t="s">
        <v>63</v>
      </c>
      <c r="Y4295">
        <v>0</v>
      </c>
      <c r="AA4295" t="s">
        <v>133</v>
      </c>
      <c r="AB4295" t="s">
        <v>137</v>
      </c>
      <c r="AC4295" t="s">
        <v>67</v>
      </c>
      <c r="AE4295">
        <v>7</v>
      </c>
      <c r="AF4295" t="s">
        <v>102</v>
      </c>
      <c r="AG4295" t="s">
        <v>69</v>
      </c>
      <c r="AI4295" t="s">
        <v>70</v>
      </c>
      <c r="AK4295" t="s">
        <v>71</v>
      </c>
      <c r="AL4295">
        <v>40</v>
      </c>
      <c r="AN4295" t="s">
        <v>138</v>
      </c>
      <c r="AP4295" t="s">
        <v>56</v>
      </c>
      <c r="AR4295">
        <v>4793</v>
      </c>
      <c r="AS4295" t="s">
        <v>73</v>
      </c>
      <c r="AT4295" t="s">
        <v>213</v>
      </c>
      <c r="AV4295" t="s">
        <v>213</v>
      </c>
      <c r="AX4295">
        <v>510</v>
      </c>
      <c r="AY4295" t="s">
        <v>58</v>
      </c>
      <c r="AZ4295">
        <v>8420</v>
      </c>
      <c r="BA4295">
        <v>11090</v>
      </c>
      <c r="BC4295">
        <v>64890</v>
      </c>
      <c r="BD4295" t="s">
        <v>59</v>
      </c>
    </row>
    <row r="4296" spans="1:56" x14ac:dyDescent="0.25">
      <c r="A4296">
        <v>0</v>
      </c>
      <c r="B4296">
        <v>8</v>
      </c>
      <c r="C4296">
        <v>3</v>
      </c>
      <c r="D4296">
        <v>480032000120</v>
      </c>
      <c r="E4296" t="s">
        <v>3262</v>
      </c>
      <c r="G4296">
        <v>413</v>
      </c>
      <c r="H4296">
        <v>8</v>
      </c>
      <c r="I4296">
        <v>20</v>
      </c>
      <c r="J4296" t="str">
        <f t="shared" si="67"/>
        <v>08-03-2020</v>
      </c>
      <c r="K4296">
        <v>408000</v>
      </c>
      <c r="L4296">
        <v>1979</v>
      </c>
      <c r="M4296">
        <v>0</v>
      </c>
      <c r="N4296">
        <v>0</v>
      </c>
      <c r="P4296">
        <v>2.9129999999999998</v>
      </c>
      <c r="Q4296">
        <v>1</v>
      </c>
      <c r="R4296">
        <v>2</v>
      </c>
      <c r="S4296">
        <v>61</v>
      </c>
      <c r="T4296" t="s">
        <v>76</v>
      </c>
      <c r="U4296">
        <v>3</v>
      </c>
      <c r="V4296">
        <v>1979</v>
      </c>
      <c r="W4296" t="s">
        <v>71</v>
      </c>
      <c r="X4296" t="s">
        <v>63</v>
      </c>
      <c r="Y4296">
        <v>621</v>
      </c>
      <c r="Z4296" t="s">
        <v>64</v>
      </c>
      <c r="AA4296" t="s">
        <v>192</v>
      </c>
      <c r="AB4296" t="s">
        <v>66</v>
      </c>
      <c r="AC4296" t="s">
        <v>67</v>
      </c>
      <c r="AE4296">
        <v>8</v>
      </c>
      <c r="AF4296" t="s">
        <v>161</v>
      </c>
      <c r="AG4296" t="s">
        <v>69</v>
      </c>
      <c r="AI4296" t="s">
        <v>70</v>
      </c>
      <c r="AK4296" t="s">
        <v>71</v>
      </c>
      <c r="AL4296">
        <v>7</v>
      </c>
      <c r="AN4296" t="s">
        <v>310</v>
      </c>
      <c r="AR4296">
        <v>0</v>
      </c>
      <c r="AX4296">
        <v>510</v>
      </c>
      <c r="AY4296" t="s">
        <v>848</v>
      </c>
      <c r="AZ4296">
        <v>2413</v>
      </c>
      <c r="BA4296">
        <v>21970</v>
      </c>
      <c r="BC4296">
        <v>270800</v>
      </c>
      <c r="BD4296" t="s">
        <v>59</v>
      </c>
    </row>
    <row r="4297" spans="1:56" x14ac:dyDescent="0.25">
      <c r="A4297">
        <v>0</v>
      </c>
      <c r="B4297">
        <v>8</v>
      </c>
      <c r="C4297">
        <v>26</v>
      </c>
      <c r="D4297">
        <v>480090300000</v>
      </c>
      <c r="E4297" t="s">
        <v>3281</v>
      </c>
      <c r="G4297">
        <v>462</v>
      </c>
      <c r="H4297">
        <v>8</v>
      </c>
      <c r="I4297">
        <v>20</v>
      </c>
      <c r="J4297" t="str">
        <f t="shared" si="67"/>
        <v>08-26-2020</v>
      </c>
      <c r="K4297">
        <v>148000</v>
      </c>
      <c r="L4297">
        <v>1744</v>
      </c>
      <c r="M4297">
        <v>0</v>
      </c>
      <c r="N4297">
        <v>0</v>
      </c>
      <c r="P4297">
        <v>0.7</v>
      </c>
      <c r="Q4297">
        <v>1</v>
      </c>
      <c r="R4297">
        <v>1</v>
      </c>
      <c r="S4297">
        <v>9741</v>
      </c>
      <c r="T4297" t="s">
        <v>112</v>
      </c>
      <c r="U4297">
        <v>3</v>
      </c>
      <c r="V4297">
        <v>0</v>
      </c>
      <c r="X4297" t="s">
        <v>63</v>
      </c>
      <c r="Y4297">
        <v>572</v>
      </c>
      <c r="Z4297" t="s">
        <v>64</v>
      </c>
      <c r="AA4297" t="s">
        <v>205</v>
      </c>
      <c r="AB4297" t="s">
        <v>66</v>
      </c>
      <c r="AC4297" t="s">
        <v>67</v>
      </c>
      <c r="AE4297">
        <v>6</v>
      </c>
      <c r="AF4297" t="s">
        <v>88</v>
      </c>
      <c r="AI4297" t="s">
        <v>89</v>
      </c>
      <c r="AK4297" t="s">
        <v>71</v>
      </c>
      <c r="AL4297">
        <v>28</v>
      </c>
      <c r="AN4297" t="s">
        <v>82</v>
      </c>
      <c r="AP4297" t="s">
        <v>56</v>
      </c>
      <c r="AR4297">
        <v>4804</v>
      </c>
      <c r="AS4297" t="s">
        <v>73</v>
      </c>
      <c r="AT4297" t="s">
        <v>74</v>
      </c>
      <c r="AV4297" t="s">
        <v>74</v>
      </c>
      <c r="AX4297">
        <v>510</v>
      </c>
      <c r="AY4297" t="s">
        <v>3282</v>
      </c>
      <c r="AZ4297">
        <v>3462</v>
      </c>
      <c r="BA4297">
        <v>12000</v>
      </c>
      <c r="BC4297">
        <v>113910</v>
      </c>
      <c r="BD4297" t="s">
        <v>59</v>
      </c>
    </row>
    <row r="4298" spans="1:56" x14ac:dyDescent="0.25">
      <c r="A4298">
        <v>0</v>
      </c>
      <c r="B4298">
        <v>8</v>
      </c>
      <c r="C4298">
        <v>6</v>
      </c>
      <c r="D4298">
        <v>500131300000</v>
      </c>
      <c r="E4298" t="s">
        <v>3576</v>
      </c>
      <c r="G4298">
        <v>421</v>
      </c>
      <c r="H4298">
        <v>8</v>
      </c>
      <c r="I4298">
        <v>20</v>
      </c>
      <c r="J4298" t="str">
        <f t="shared" si="67"/>
        <v>08-06-2020</v>
      </c>
      <c r="K4298">
        <v>81500</v>
      </c>
      <c r="L4298">
        <v>1808</v>
      </c>
      <c r="M4298">
        <v>0</v>
      </c>
      <c r="N4298">
        <v>0</v>
      </c>
      <c r="P4298">
        <v>0.25</v>
      </c>
      <c r="Q4298" t="s">
        <v>61</v>
      </c>
      <c r="R4298" t="s">
        <v>116</v>
      </c>
      <c r="S4298" t="s">
        <v>135</v>
      </c>
      <c r="T4298" t="s">
        <v>62</v>
      </c>
      <c r="U4298">
        <v>0</v>
      </c>
      <c r="V4298">
        <v>954</v>
      </c>
      <c r="X4298" t="s">
        <v>63</v>
      </c>
      <c r="Y4298">
        <v>576</v>
      </c>
      <c r="Z4298" t="s">
        <v>92</v>
      </c>
      <c r="AA4298" t="s">
        <v>152</v>
      </c>
      <c r="AB4298" t="s">
        <v>66</v>
      </c>
      <c r="AC4298" t="s">
        <v>67</v>
      </c>
      <c r="AE4298">
        <v>7</v>
      </c>
      <c r="AF4298" t="s">
        <v>81</v>
      </c>
      <c r="AK4298" t="s">
        <v>71</v>
      </c>
      <c r="AL4298">
        <v>50</v>
      </c>
      <c r="AN4298" t="s">
        <v>92</v>
      </c>
      <c r="AP4298" t="s">
        <v>56</v>
      </c>
      <c r="AR4298">
        <v>5000</v>
      </c>
      <c r="AS4298" t="s">
        <v>73</v>
      </c>
      <c r="AT4298" t="s">
        <v>74</v>
      </c>
      <c r="AV4298" t="s">
        <v>74</v>
      </c>
      <c r="AX4298">
        <v>510</v>
      </c>
      <c r="AY4298" t="s">
        <v>58</v>
      </c>
      <c r="AZ4298">
        <v>3421</v>
      </c>
      <c r="BA4298">
        <v>4940</v>
      </c>
      <c r="BC4298">
        <v>31290</v>
      </c>
      <c r="BD4298" t="s">
        <v>59</v>
      </c>
    </row>
    <row r="4299" spans="1:56" x14ac:dyDescent="0.25">
      <c r="A4299">
        <v>0</v>
      </c>
      <c r="B4299">
        <v>8</v>
      </c>
      <c r="C4299">
        <v>6</v>
      </c>
      <c r="D4299">
        <v>500131310000</v>
      </c>
      <c r="E4299" t="s">
        <v>3575</v>
      </c>
      <c r="G4299">
        <v>421</v>
      </c>
      <c r="H4299">
        <v>8</v>
      </c>
      <c r="I4299">
        <v>20</v>
      </c>
      <c r="J4299" t="str">
        <f t="shared" si="67"/>
        <v>08-06-2020</v>
      </c>
      <c r="K4299">
        <v>81500</v>
      </c>
      <c r="L4299">
        <v>0</v>
      </c>
      <c r="M4299">
        <v>0</v>
      </c>
      <c r="N4299">
        <v>0</v>
      </c>
      <c r="P4299">
        <v>3.5999999999999997E-2</v>
      </c>
      <c r="U4299">
        <v>0</v>
      </c>
      <c r="V4299">
        <v>0</v>
      </c>
      <c r="Y4299">
        <v>0</v>
      </c>
      <c r="AE4299">
        <v>0</v>
      </c>
      <c r="AP4299" t="s">
        <v>56</v>
      </c>
      <c r="AR4299">
        <v>5000</v>
      </c>
      <c r="AS4299" t="s">
        <v>73</v>
      </c>
      <c r="AT4299" t="s">
        <v>74</v>
      </c>
      <c r="AV4299" t="s">
        <v>74</v>
      </c>
      <c r="AX4299">
        <v>500</v>
      </c>
      <c r="AY4299" t="s">
        <v>58</v>
      </c>
      <c r="AZ4299">
        <v>1421</v>
      </c>
      <c r="BA4299">
        <v>0</v>
      </c>
      <c r="BC4299">
        <v>0</v>
      </c>
      <c r="BD4299" t="s">
        <v>59</v>
      </c>
    </row>
    <row r="4300" spans="1:56" x14ac:dyDescent="0.25">
      <c r="A4300">
        <v>0</v>
      </c>
      <c r="B4300">
        <v>8</v>
      </c>
      <c r="C4300">
        <v>27</v>
      </c>
      <c r="D4300">
        <v>500181900000</v>
      </c>
      <c r="E4300" t="s">
        <v>3581</v>
      </c>
      <c r="G4300">
        <v>464</v>
      </c>
      <c r="H4300">
        <v>8</v>
      </c>
      <c r="I4300">
        <v>20</v>
      </c>
      <c r="J4300" t="str">
        <f t="shared" si="67"/>
        <v>08-27-2020</v>
      </c>
      <c r="K4300">
        <v>121121</v>
      </c>
      <c r="L4300">
        <v>0</v>
      </c>
      <c r="M4300">
        <v>0</v>
      </c>
      <c r="N4300">
        <v>0</v>
      </c>
      <c r="P4300">
        <v>15.134</v>
      </c>
      <c r="U4300">
        <v>0</v>
      </c>
      <c r="V4300">
        <v>0</v>
      </c>
      <c r="Y4300">
        <v>0</v>
      </c>
      <c r="AE4300">
        <v>0</v>
      </c>
      <c r="AP4300" t="s">
        <v>56</v>
      </c>
      <c r="AR4300">
        <v>0</v>
      </c>
      <c r="AS4300" t="s">
        <v>73</v>
      </c>
      <c r="AT4300" t="s">
        <v>74</v>
      </c>
      <c r="AV4300" t="s">
        <v>74</v>
      </c>
      <c r="AX4300">
        <v>110</v>
      </c>
      <c r="AY4300" t="s">
        <v>58</v>
      </c>
      <c r="AZ4300">
        <v>2464</v>
      </c>
      <c r="BA4300">
        <v>113570</v>
      </c>
      <c r="BC4300">
        <v>0</v>
      </c>
      <c r="BD4300" t="s">
        <v>59</v>
      </c>
    </row>
    <row r="4301" spans="1:56" x14ac:dyDescent="0.25">
      <c r="A4301">
        <v>0</v>
      </c>
      <c r="B4301">
        <v>8</v>
      </c>
      <c r="C4301">
        <v>27</v>
      </c>
      <c r="D4301">
        <v>500191200000</v>
      </c>
      <c r="E4301" t="s">
        <v>3581</v>
      </c>
      <c r="G4301">
        <v>464</v>
      </c>
      <c r="H4301">
        <v>8</v>
      </c>
      <c r="I4301">
        <v>20</v>
      </c>
      <c r="J4301" t="str">
        <f t="shared" si="67"/>
        <v>08-27-2020</v>
      </c>
      <c r="K4301">
        <v>121121</v>
      </c>
      <c r="L4301">
        <v>0</v>
      </c>
      <c r="M4301">
        <v>0</v>
      </c>
      <c r="N4301">
        <v>0</v>
      </c>
      <c r="P4301">
        <v>3.5</v>
      </c>
      <c r="U4301">
        <v>0</v>
      </c>
      <c r="V4301">
        <v>0</v>
      </c>
      <c r="Y4301">
        <v>0</v>
      </c>
      <c r="AE4301">
        <v>0</v>
      </c>
      <c r="AR4301">
        <v>0</v>
      </c>
      <c r="AS4301" t="s">
        <v>73</v>
      </c>
      <c r="AX4301">
        <v>110</v>
      </c>
      <c r="AY4301" t="s">
        <v>1711</v>
      </c>
      <c r="AZ4301">
        <v>2464</v>
      </c>
      <c r="BA4301">
        <v>27890</v>
      </c>
      <c r="BC4301">
        <v>0</v>
      </c>
      <c r="BD4301" t="s">
        <v>59</v>
      </c>
    </row>
    <row r="4302" spans="1:56" x14ac:dyDescent="0.25">
      <c r="A4302">
        <v>0</v>
      </c>
      <c r="B4302">
        <v>8</v>
      </c>
      <c r="C4302">
        <v>7</v>
      </c>
      <c r="D4302">
        <v>500381850200</v>
      </c>
      <c r="E4302" t="s">
        <v>3014</v>
      </c>
      <c r="G4302">
        <v>423</v>
      </c>
      <c r="H4302">
        <v>8</v>
      </c>
      <c r="I4302">
        <v>20</v>
      </c>
      <c r="J4302" t="str">
        <f t="shared" si="67"/>
        <v>08-07-2020</v>
      </c>
      <c r="K4302">
        <v>1000</v>
      </c>
      <c r="L4302">
        <v>0</v>
      </c>
      <c r="M4302">
        <v>0</v>
      </c>
      <c r="N4302">
        <v>0</v>
      </c>
      <c r="P4302">
        <v>0.04</v>
      </c>
      <c r="U4302">
        <v>0</v>
      </c>
      <c r="V4302">
        <v>0</v>
      </c>
      <c r="Y4302">
        <v>0</v>
      </c>
      <c r="AE4302">
        <v>0</v>
      </c>
      <c r="AP4302" t="s">
        <v>56</v>
      </c>
      <c r="AR4302">
        <v>5000</v>
      </c>
      <c r="AS4302" t="s">
        <v>73</v>
      </c>
      <c r="AX4302">
        <v>499</v>
      </c>
      <c r="AY4302" t="s">
        <v>58</v>
      </c>
      <c r="AZ4302">
        <v>1423</v>
      </c>
      <c r="BA4302">
        <v>0</v>
      </c>
      <c r="BC4302">
        <v>0</v>
      </c>
      <c r="BD4302" t="s">
        <v>59</v>
      </c>
    </row>
    <row r="4303" spans="1:56" x14ac:dyDescent="0.25">
      <c r="A4303">
        <v>0</v>
      </c>
      <c r="B4303">
        <v>8</v>
      </c>
      <c r="C4303">
        <v>26</v>
      </c>
      <c r="D4303">
        <v>500391600000</v>
      </c>
      <c r="E4303" t="s">
        <v>3653</v>
      </c>
      <c r="G4303">
        <v>461</v>
      </c>
      <c r="H4303">
        <v>8</v>
      </c>
      <c r="I4303">
        <v>20</v>
      </c>
      <c r="J4303" t="str">
        <f t="shared" si="67"/>
        <v>08-26-2020</v>
      </c>
      <c r="K4303">
        <v>45000</v>
      </c>
      <c r="L4303">
        <v>2320</v>
      </c>
      <c r="M4303">
        <v>0</v>
      </c>
      <c r="N4303">
        <v>0</v>
      </c>
      <c r="P4303">
        <v>0</v>
      </c>
      <c r="Q4303" t="s">
        <v>61</v>
      </c>
      <c r="R4303" t="s">
        <v>116</v>
      </c>
      <c r="S4303" t="s">
        <v>135</v>
      </c>
      <c r="T4303" t="s">
        <v>143</v>
      </c>
      <c r="U4303">
        <v>3</v>
      </c>
      <c r="V4303">
        <v>600</v>
      </c>
      <c r="X4303" t="s">
        <v>63</v>
      </c>
      <c r="Y4303">
        <v>0</v>
      </c>
      <c r="AA4303" t="s">
        <v>3654</v>
      </c>
      <c r="AB4303" t="s">
        <v>66</v>
      </c>
      <c r="AC4303" t="s">
        <v>67</v>
      </c>
      <c r="AE4303">
        <v>5</v>
      </c>
      <c r="AF4303" t="s">
        <v>81</v>
      </c>
      <c r="AI4303" t="s">
        <v>70</v>
      </c>
      <c r="AK4303" t="s">
        <v>225</v>
      </c>
      <c r="AL4303">
        <v>50</v>
      </c>
      <c r="AN4303" t="s">
        <v>138</v>
      </c>
      <c r="AP4303" t="s">
        <v>56</v>
      </c>
      <c r="AR4303">
        <v>5000</v>
      </c>
      <c r="AS4303" t="s">
        <v>73</v>
      </c>
      <c r="AX4303">
        <v>510</v>
      </c>
      <c r="AY4303" t="s">
        <v>473</v>
      </c>
      <c r="AZ4303">
        <v>4461</v>
      </c>
      <c r="BA4303">
        <v>6060</v>
      </c>
      <c r="BC4303">
        <v>60860</v>
      </c>
      <c r="BD4303" t="s">
        <v>59</v>
      </c>
    </row>
    <row r="4304" spans="1:56" x14ac:dyDescent="0.25">
      <c r="A4304">
        <v>0</v>
      </c>
      <c r="B4304">
        <v>8</v>
      </c>
      <c r="C4304">
        <v>3</v>
      </c>
      <c r="D4304">
        <v>530221100000</v>
      </c>
      <c r="E4304" t="s">
        <v>3695</v>
      </c>
      <c r="G4304">
        <v>418</v>
      </c>
      <c r="H4304">
        <v>8</v>
      </c>
      <c r="I4304">
        <v>20</v>
      </c>
      <c r="J4304" t="str">
        <f t="shared" si="67"/>
        <v>08-03-2020</v>
      </c>
      <c r="K4304">
        <v>29000</v>
      </c>
      <c r="L4304">
        <v>0</v>
      </c>
      <c r="M4304">
        <v>0</v>
      </c>
      <c r="N4304">
        <v>0</v>
      </c>
      <c r="P4304">
        <v>2.0009999999999999</v>
      </c>
      <c r="U4304">
        <v>0</v>
      </c>
      <c r="V4304">
        <v>0</v>
      </c>
      <c r="Y4304">
        <v>0</v>
      </c>
      <c r="AE4304">
        <v>0</v>
      </c>
      <c r="AP4304" t="s">
        <v>56</v>
      </c>
      <c r="AR4304">
        <v>0</v>
      </c>
      <c r="AS4304" t="s">
        <v>73</v>
      </c>
      <c r="AT4304" t="s">
        <v>74</v>
      </c>
      <c r="AV4304" t="s">
        <v>74</v>
      </c>
      <c r="AX4304">
        <v>599</v>
      </c>
      <c r="AY4304" t="s">
        <v>58</v>
      </c>
      <c r="AZ4304">
        <v>1418</v>
      </c>
      <c r="BA4304">
        <v>17710</v>
      </c>
      <c r="BC4304">
        <v>110</v>
      </c>
      <c r="BD4304" t="s">
        <v>59</v>
      </c>
    </row>
    <row r="4305" spans="1:56" x14ac:dyDescent="0.25">
      <c r="A4305">
        <v>0</v>
      </c>
      <c r="B4305">
        <v>8</v>
      </c>
      <c r="C4305">
        <v>28</v>
      </c>
      <c r="D4305">
        <v>530310800000</v>
      </c>
      <c r="E4305" t="s">
        <v>352</v>
      </c>
      <c r="G4305">
        <v>469</v>
      </c>
      <c r="H4305">
        <v>8</v>
      </c>
      <c r="I4305">
        <v>20</v>
      </c>
      <c r="J4305" t="str">
        <f t="shared" si="67"/>
        <v>08-28-2020</v>
      </c>
      <c r="K4305">
        <v>85957</v>
      </c>
      <c r="L4305">
        <v>0</v>
      </c>
      <c r="M4305">
        <v>0</v>
      </c>
      <c r="N4305">
        <v>0</v>
      </c>
      <c r="P4305">
        <v>51.573999999999998</v>
      </c>
      <c r="U4305">
        <v>0</v>
      </c>
      <c r="V4305">
        <v>0</v>
      </c>
      <c r="Y4305">
        <v>0</v>
      </c>
      <c r="AE4305">
        <v>0</v>
      </c>
      <c r="AP4305" t="s">
        <v>56</v>
      </c>
      <c r="AR4305">
        <v>0</v>
      </c>
      <c r="AS4305" t="s">
        <v>73</v>
      </c>
      <c r="AT4305" t="s">
        <v>74</v>
      </c>
      <c r="AV4305" t="s">
        <v>74</v>
      </c>
      <c r="AX4305">
        <v>110</v>
      </c>
      <c r="AY4305" t="s">
        <v>58</v>
      </c>
      <c r="AZ4305">
        <v>7469</v>
      </c>
      <c r="BA4305">
        <v>330370</v>
      </c>
      <c r="BC4305">
        <v>0</v>
      </c>
      <c r="BD4305" t="s">
        <v>59</v>
      </c>
    </row>
    <row r="4306" spans="1:56" x14ac:dyDescent="0.25">
      <c r="A4306">
        <v>0</v>
      </c>
      <c r="B4306">
        <v>8</v>
      </c>
      <c r="C4306">
        <v>12</v>
      </c>
      <c r="D4306">
        <v>560500800000</v>
      </c>
      <c r="E4306" t="s">
        <v>3745</v>
      </c>
      <c r="G4306">
        <v>432</v>
      </c>
      <c r="H4306">
        <v>8</v>
      </c>
      <c r="I4306">
        <v>20</v>
      </c>
      <c r="J4306" t="str">
        <f t="shared" si="67"/>
        <v>08-12-2020</v>
      </c>
      <c r="K4306">
        <v>155000</v>
      </c>
      <c r="L4306">
        <v>1522</v>
      </c>
      <c r="M4306">
        <v>66</v>
      </c>
      <c r="N4306">
        <v>132</v>
      </c>
      <c r="P4306">
        <v>0</v>
      </c>
      <c r="Q4306" t="s">
        <v>61</v>
      </c>
      <c r="R4306" t="s">
        <v>116</v>
      </c>
      <c r="S4306" t="s">
        <v>135</v>
      </c>
      <c r="T4306" t="s">
        <v>143</v>
      </c>
      <c r="U4306">
        <v>0</v>
      </c>
      <c r="V4306">
        <v>0</v>
      </c>
      <c r="X4306" t="s">
        <v>63</v>
      </c>
      <c r="Y4306">
        <v>768</v>
      </c>
      <c r="Z4306" t="s">
        <v>92</v>
      </c>
      <c r="AA4306" t="s">
        <v>164</v>
      </c>
      <c r="AB4306" t="s">
        <v>66</v>
      </c>
      <c r="AC4306" t="s">
        <v>67</v>
      </c>
      <c r="AE4306">
        <v>7</v>
      </c>
      <c r="AF4306" t="s">
        <v>102</v>
      </c>
      <c r="AG4306" t="s">
        <v>69</v>
      </c>
      <c r="AK4306" t="s">
        <v>71</v>
      </c>
      <c r="AL4306">
        <v>50</v>
      </c>
      <c r="AN4306" t="s">
        <v>170</v>
      </c>
      <c r="AP4306" t="s">
        <v>56</v>
      </c>
      <c r="AR4306">
        <v>5616</v>
      </c>
      <c r="AS4306" t="s">
        <v>73</v>
      </c>
      <c r="AT4306" t="s">
        <v>213</v>
      </c>
      <c r="AV4306" t="s">
        <v>213</v>
      </c>
      <c r="AX4306">
        <v>510</v>
      </c>
      <c r="AY4306" t="s">
        <v>3746</v>
      </c>
      <c r="AZ4306">
        <v>4432</v>
      </c>
      <c r="BA4306">
        <v>8710</v>
      </c>
      <c r="BC4306">
        <v>56510</v>
      </c>
      <c r="BD4306" t="s">
        <v>59</v>
      </c>
    </row>
    <row r="4307" spans="1:56" x14ac:dyDescent="0.25">
      <c r="A4307">
        <v>0</v>
      </c>
      <c r="B4307">
        <v>8</v>
      </c>
      <c r="C4307">
        <v>14</v>
      </c>
      <c r="D4307">
        <v>560691400110</v>
      </c>
      <c r="E4307" t="s">
        <v>3798</v>
      </c>
      <c r="G4307">
        <v>434</v>
      </c>
      <c r="H4307">
        <v>8</v>
      </c>
      <c r="I4307">
        <v>20</v>
      </c>
      <c r="J4307" t="str">
        <f t="shared" si="67"/>
        <v>08-14-2020</v>
      </c>
      <c r="K4307">
        <v>250000</v>
      </c>
      <c r="L4307">
        <v>0</v>
      </c>
      <c r="M4307">
        <v>0</v>
      </c>
      <c r="N4307">
        <v>0</v>
      </c>
      <c r="P4307">
        <v>0.05</v>
      </c>
      <c r="U4307">
        <v>0</v>
      </c>
      <c r="V4307">
        <v>0</v>
      </c>
      <c r="Y4307">
        <v>0</v>
      </c>
      <c r="AE4307">
        <v>0</v>
      </c>
      <c r="AR4307">
        <v>5616</v>
      </c>
      <c r="AS4307" t="s">
        <v>73</v>
      </c>
      <c r="AX4307">
        <v>500</v>
      </c>
      <c r="AY4307" t="s">
        <v>58</v>
      </c>
      <c r="AZ4307">
        <v>1434</v>
      </c>
      <c r="BA4307">
        <v>0</v>
      </c>
      <c r="BC4307">
        <v>0</v>
      </c>
      <c r="BD4307" t="s">
        <v>59</v>
      </c>
    </row>
    <row r="4308" spans="1:56" x14ac:dyDescent="0.25">
      <c r="A4308">
        <v>0</v>
      </c>
      <c r="B4308">
        <v>8</v>
      </c>
      <c r="C4308">
        <v>14</v>
      </c>
      <c r="D4308">
        <v>560691400200</v>
      </c>
      <c r="E4308" t="s">
        <v>3799</v>
      </c>
      <c r="G4308">
        <v>434</v>
      </c>
      <c r="H4308">
        <v>8</v>
      </c>
      <c r="I4308">
        <v>20</v>
      </c>
      <c r="J4308" t="str">
        <f t="shared" si="67"/>
        <v>08-14-2020</v>
      </c>
      <c r="K4308">
        <v>250000</v>
      </c>
      <c r="L4308">
        <v>0</v>
      </c>
      <c r="M4308">
        <v>18</v>
      </c>
      <c r="N4308">
        <v>14</v>
      </c>
      <c r="P4308">
        <v>6.0000000000000001E-3</v>
      </c>
      <c r="U4308">
        <v>0</v>
      </c>
      <c r="V4308">
        <v>0</v>
      </c>
      <c r="Y4308">
        <v>0</v>
      </c>
      <c r="AE4308">
        <v>0</v>
      </c>
      <c r="AR4308">
        <v>5616</v>
      </c>
      <c r="AS4308" t="s">
        <v>73</v>
      </c>
      <c r="AX4308">
        <v>500</v>
      </c>
      <c r="AY4308" t="s">
        <v>58</v>
      </c>
      <c r="AZ4308">
        <v>2434</v>
      </c>
      <c r="BA4308">
        <v>0</v>
      </c>
      <c r="BC4308">
        <v>0</v>
      </c>
      <c r="BD4308" t="s">
        <v>59</v>
      </c>
    </row>
    <row r="4309" spans="1:56" x14ac:dyDescent="0.25">
      <c r="A4309">
        <v>0</v>
      </c>
      <c r="B4309">
        <v>8</v>
      </c>
      <c r="C4309">
        <v>14</v>
      </c>
      <c r="D4309">
        <v>560691500000</v>
      </c>
      <c r="E4309" t="s">
        <v>3800</v>
      </c>
      <c r="G4309">
        <v>434</v>
      </c>
      <c r="H4309">
        <v>8</v>
      </c>
      <c r="I4309">
        <v>20</v>
      </c>
      <c r="J4309" t="str">
        <f t="shared" si="67"/>
        <v>08-14-2020</v>
      </c>
      <c r="K4309">
        <v>250000</v>
      </c>
      <c r="L4309">
        <v>2188</v>
      </c>
      <c r="M4309">
        <v>142</v>
      </c>
      <c r="N4309">
        <v>94</v>
      </c>
      <c r="P4309">
        <v>0</v>
      </c>
      <c r="Q4309">
        <v>1</v>
      </c>
      <c r="R4309">
        <v>5</v>
      </c>
      <c r="S4309" t="s">
        <v>539</v>
      </c>
      <c r="T4309" t="s">
        <v>76</v>
      </c>
      <c r="U4309">
        <v>3</v>
      </c>
      <c r="V4309">
        <v>928</v>
      </c>
      <c r="W4309" t="s">
        <v>71</v>
      </c>
      <c r="X4309" t="s">
        <v>63</v>
      </c>
      <c r="Y4309">
        <v>360</v>
      </c>
      <c r="Z4309" t="s">
        <v>64</v>
      </c>
      <c r="AA4309" t="s">
        <v>1907</v>
      </c>
      <c r="AB4309" t="s">
        <v>66</v>
      </c>
      <c r="AC4309" t="s">
        <v>77</v>
      </c>
      <c r="AE4309">
        <v>10</v>
      </c>
      <c r="AF4309" t="s">
        <v>309</v>
      </c>
      <c r="AI4309" t="s">
        <v>70</v>
      </c>
      <c r="AK4309" t="s">
        <v>71</v>
      </c>
      <c r="AL4309">
        <v>30</v>
      </c>
      <c r="AN4309" t="s">
        <v>72</v>
      </c>
      <c r="AP4309" t="s">
        <v>56</v>
      </c>
      <c r="AR4309">
        <v>5616</v>
      </c>
      <c r="AS4309" t="s">
        <v>73</v>
      </c>
      <c r="AX4309">
        <v>510</v>
      </c>
      <c r="AY4309" t="s">
        <v>473</v>
      </c>
      <c r="AZ4309">
        <v>1434</v>
      </c>
      <c r="BA4309">
        <v>17230</v>
      </c>
      <c r="BC4309">
        <v>160140</v>
      </c>
      <c r="BD4309" t="s">
        <v>59</v>
      </c>
    </row>
    <row r="4310" spans="1:56" x14ac:dyDescent="0.25">
      <c r="A4310">
        <v>0</v>
      </c>
      <c r="B4310">
        <v>8</v>
      </c>
      <c r="C4310">
        <v>5</v>
      </c>
      <c r="D4310">
        <v>561300000000</v>
      </c>
      <c r="E4310" t="s">
        <v>3840</v>
      </c>
      <c r="G4310">
        <v>419</v>
      </c>
      <c r="H4310">
        <v>8</v>
      </c>
      <c r="I4310">
        <v>20</v>
      </c>
      <c r="J4310" t="str">
        <f t="shared" si="67"/>
        <v>08-05-2020</v>
      </c>
      <c r="K4310">
        <v>38000</v>
      </c>
      <c r="L4310">
        <v>0</v>
      </c>
      <c r="M4310">
        <v>117</v>
      </c>
      <c r="N4310">
        <v>203</v>
      </c>
      <c r="P4310">
        <v>0.54600000000000004</v>
      </c>
      <c r="U4310">
        <v>0</v>
      </c>
      <c r="V4310">
        <v>0</v>
      </c>
      <c r="Y4310">
        <v>0</v>
      </c>
      <c r="AE4310">
        <v>0</v>
      </c>
      <c r="AP4310" t="s">
        <v>56</v>
      </c>
      <c r="AR4310">
        <v>5604</v>
      </c>
      <c r="AS4310" t="s">
        <v>73</v>
      </c>
      <c r="AT4310" t="s">
        <v>213</v>
      </c>
      <c r="AV4310" t="s">
        <v>213</v>
      </c>
      <c r="AX4310">
        <v>500</v>
      </c>
      <c r="AY4310" t="s">
        <v>58</v>
      </c>
      <c r="AZ4310">
        <v>1419</v>
      </c>
      <c r="BA4310">
        <v>15710</v>
      </c>
      <c r="BC4310">
        <v>0</v>
      </c>
      <c r="BD4310" t="s">
        <v>59</v>
      </c>
    </row>
    <row r="4311" spans="1:56" x14ac:dyDescent="0.25">
      <c r="A4311">
        <v>0</v>
      </c>
      <c r="B4311">
        <v>8</v>
      </c>
      <c r="C4311">
        <v>21</v>
      </c>
      <c r="D4311">
        <v>600421300000</v>
      </c>
      <c r="E4311" t="s">
        <v>3913</v>
      </c>
      <c r="G4311">
        <v>448</v>
      </c>
      <c r="H4311">
        <v>8</v>
      </c>
      <c r="I4311">
        <v>20</v>
      </c>
      <c r="J4311" t="str">
        <f t="shared" si="67"/>
        <v>08-21-2020</v>
      </c>
      <c r="K4311">
        <v>17500</v>
      </c>
      <c r="L4311">
        <v>1802</v>
      </c>
      <c r="M4311">
        <v>60</v>
      </c>
      <c r="N4311">
        <v>150</v>
      </c>
      <c r="P4311">
        <v>0</v>
      </c>
      <c r="Q4311" t="s">
        <v>61</v>
      </c>
      <c r="R4311" t="s">
        <v>116</v>
      </c>
      <c r="S4311" t="s">
        <v>135</v>
      </c>
      <c r="T4311" t="s">
        <v>62</v>
      </c>
      <c r="U4311">
        <v>0</v>
      </c>
      <c r="V4311">
        <v>579</v>
      </c>
      <c r="X4311" t="s">
        <v>63</v>
      </c>
      <c r="Y4311">
        <v>576</v>
      </c>
      <c r="Z4311" t="s">
        <v>92</v>
      </c>
      <c r="AA4311" t="s">
        <v>229</v>
      </c>
      <c r="AB4311" t="s">
        <v>66</v>
      </c>
      <c r="AC4311" t="s">
        <v>67</v>
      </c>
      <c r="AE4311">
        <v>8</v>
      </c>
      <c r="AF4311" t="s">
        <v>81</v>
      </c>
      <c r="AK4311" t="s">
        <v>90</v>
      </c>
      <c r="AL4311">
        <v>50</v>
      </c>
      <c r="AN4311" t="s">
        <v>170</v>
      </c>
      <c r="AP4311" t="s">
        <v>56</v>
      </c>
      <c r="AR4311">
        <v>6000</v>
      </c>
      <c r="AS4311" t="s">
        <v>73</v>
      </c>
      <c r="AT4311" t="s">
        <v>74</v>
      </c>
      <c r="AV4311" t="s">
        <v>74</v>
      </c>
      <c r="AX4311">
        <v>510</v>
      </c>
      <c r="AY4311" t="s">
        <v>58</v>
      </c>
      <c r="AZ4311">
        <v>3448</v>
      </c>
      <c r="BA4311">
        <v>1800</v>
      </c>
      <c r="BC4311">
        <v>14260</v>
      </c>
      <c r="BD4311" t="s">
        <v>59</v>
      </c>
    </row>
    <row r="4312" spans="1:56" x14ac:dyDescent="0.25">
      <c r="A4312">
        <v>0</v>
      </c>
      <c r="B4312">
        <v>8</v>
      </c>
      <c r="C4312">
        <v>18</v>
      </c>
      <c r="D4312">
        <v>610530400000</v>
      </c>
      <c r="E4312" t="s">
        <v>3939</v>
      </c>
      <c r="G4312">
        <v>437</v>
      </c>
      <c r="H4312">
        <v>8</v>
      </c>
      <c r="I4312">
        <v>20</v>
      </c>
      <c r="J4312" t="str">
        <f t="shared" si="67"/>
        <v>08-18-2020</v>
      </c>
      <c r="K4312">
        <v>157106</v>
      </c>
      <c r="L4312">
        <v>2638</v>
      </c>
      <c r="M4312">
        <v>100</v>
      </c>
      <c r="N4312">
        <v>200</v>
      </c>
      <c r="P4312">
        <v>0</v>
      </c>
      <c r="Q4312" t="s">
        <v>279</v>
      </c>
      <c r="R4312" t="s">
        <v>116</v>
      </c>
      <c r="S4312" t="s">
        <v>123</v>
      </c>
      <c r="T4312" t="s">
        <v>623</v>
      </c>
      <c r="U4312">
        <v>4</v>
      </c>
      <c r="V4312">
        <v>1230</v>
      </c>
      <c r="X4312" t="s">
        <v>63</v>
      </c>
      <c r="Y4312">
        <v>480</v>
      </c>
      <c r="Z4312" t="s">
        <v>64</v>
      </c>
      <c r="AA4312" t="s">
        <v>617</v>
      </c>
      <c r="AB4312" t="s">
        <v>66</v>
      </c>
      <c r="AC4312" t="s">
        <v>67</v>
      </c>
      <c r="AE4312">
        <v>10</v>
      </c>
      <c r="AF4312" t="s">
        <v>88</v>
      </c>
      <c r="AI4312" t="s">
        <v>70</v>
      </c>
      <c r="AK4312" t="s">
        <v>90</v>
      </c>
      <c r="AL4312">
        <v>40</v>
      </c>
      <c r="AN4312" t="s">
        <v>310</v>
      </c>
      <c r="AP4312" t="s">
        <v>56</v>
      </c>
      <c r="AR4312">
        <v>6119</v>
      </c>
      <c r="AS4312" t="s">
        <v>73</v>
      </c>
      <c r="AT4312" t="s">
        <v>213</v>
      </c>
      <c r="AV4312" t="s">
        <v>74</v>
      </c>
      <c r="AX4312">
        <v>510</v>
      </c>
      <c r="AY4312" t="s">
        <v>58</v>
      </c>
      <c r="AZ4312">
        <v>4437</v>
      </c>
      <c r="BA4312">
        <v>15800</v>
      </c>
      <c r="BC4312">
        <v>113170</v>
      </c>
      <c r="BD4312" t="s">
        <v>59</v>
      </c>
    </row>
    <row r="4313" spans="1:56" x14ac:dyDescent="0.25">
      <c r="A4313">
        <v>0</v>
      </c>
      <c r="B4313">
        <v>8</v>
      </c>
      <c r="C4313">
        <v>12</v>
      </c>
      <c r="D4313">
        <v>610821900000</v>
      </c>
      <c r="E4313" t="s">
        <v>4099</v>
      </c>
      <c r="G4313">
        <v>431</v>
      </c>
      <c r="H4313">
        <v>8</v>
      </c>
      <c r="I4313">
        <v>20</v>
      </c>
      <c r="J4313" t="str">
        <f t="shared" si="67"/>
        <v>08-12-2020</v>
      </c>
      <c r="K4313">
        <v>60000</v>
      </c>
      <c r="L4313">
        <v>1064</v>
      </c>
      <c r="M4313">
        <v>50</v>
      </c>
      <c r="N4313">
        <v>150</v>
      </c>
      <c r="P4313">
        <v>0</v>
      </c>
      <c r="Q4313" t="s">
        <v>61</v>
      </c>
      <c r="R4313" t="s">
        <v>116</v>
      </c>
      <c r="S4313" t="s">
        <v>135</v>
      </c>
      <c r="T4313" t="s">
        <v>143</v>
      </c>
      <c r="U4313">
        <v>2</v>
      </c>
      <c r="V4313">
        <v>0</v>
      </c>
      <c r="Y4313">
        <v>0</v>
      </c>
      <c r="AB4313" t="s">
        <v>66</v>
      </c>
      <c r="AC4313" t="s">
        <v>67</v>
      </c>
      <c r="AE4313">
        <v>5</v>
      </c>
      <c r="AF4313" t="s">
        <v>81</v>
      </c>
      <c r="AK4313" t="s">
        <v>71</v>
      </c>
      <c r="AL4313">
        <v>50</v>
      </c>
      <c r="AN4313" t="s">
        <v>170</v>
      </c>
      <c r="AP4313" t="s">
        <v>56</v>
      </c>
      <c r="AR4313">
        <v>6117</v>
      </c>
      <c r="AS4313" t="s">
        <v>73</v>
      </c>
      <c r="AT4313" t="s">
        <v>213</v>
      </c>
      <c r="AV4313" t="s">
        <v>213</v>
      </c>
      <c r="AX4313">
        <v>510</v>
      </c>
      <c r="AY4313" t="s">
        <v>58</v>
      </c>
      <c r="AZ4313">
        <v>6431</v>
      </c>
      <c r="BA4313">
        <v>8510</v>
      </c>
      <c r="BC4313">
        <v>18800</v>
      </c>
      <c r="BD4313" t="s">
        <v>59</v>
      </c>
    </row>
    <row r="4314" spans="1:56" x14ac:dyDescent="0.25">
      <c r="A4314">
        <v>0</v>
      </c>
      <c r="B4314">
        <v>7</v>
      </c>
      <c r="C4314">
        <v>10</v>
      </c>
      <c r="D4314">
        <v>10301000200</v>
      </c>
      <c r="E4314" t="s">
        <v>198</v>
      </c>
      <c r="G4314">
        <v>341</v>
      </c>
      <c r="H4314">
        <v>7</v>
      </c>
      <c r="I4314">
        <v>20</v>
      </c>
      <c r="J4314" t="str">
        <f t="shared" si="67"/>
        <v>07-10-2020</v>
      </c>
      <c r="K4314">
        <v>9000</v>
      </c>
      <c r="L4314">
        <v>0</v>
      </c>
      <c r="M4314">
        <v>0</v>
      </c>
      <c r="N4314">
        <v>0</v>
      </c>
      <c r="P4314">
        <v>4.3620000000000001</v>
      </c>
      <c r="U4314">
        <v>0</v>
      </c>
      <c r="V4314">
        <v>0</v>
      </c>
      <c r="Y4314">
        <v>0</v>
      </c>
      <c r="AE4314">
        <v>0</v>
      </c>
      <c r="AP4314" t="s">
        <v>56</v>
      </c>
      <c r="AR4314">
        <v>0</v>
      </c>
      <c r="AS4314" t="s">
        <v>73</v>
      </c>
      <c r="AT4314" t="s">
        <v>74</v>
      </c>
      <c r="AV4314" t="s">
        <v>74</v>
      </c>
      <c r="AX4314">
        <v>599</v>
      </c>
      <c r="AY4314" t="s">
        <v>58</v>
      </c>
      <c r="AZ4314">
        <v>4341</v>
      </c>
      <c r="BA4314">
        <v>24000</v>
      </c>
      <c r="BC4314">
        <v>0</v>
      </c>
      <c r="BD4314" t="s">
        <v>59</v>
      </c>
    </row>
    <row r="4315" spans="1:56" x14ac:dyDescent="0.25">
      <c r="A4315">
        <v>0</v>
      </c>
      <c r="B4315">
        <v>7</v>
      </c>
      <c r="C4315">
        <v>31</v>
      </c>
      <c r="D4315">
        <v>50521000000</v>
      </c>
      <c r="E4315" t="s">
        <v>250</v>
      </c>
      <c r="G4315">
        <v>403</v>
      </c>
      <c r="H4315">
        <v>7</v>
      </c>
      <c r="I4315">
        <v>20</v>
      </c>
      <c r="J4315" t="str">
        <f t="shared" si="67"/>
        <v>07-31-2020</v>
      </c>
      <c r="K4315">
        <v>35000</v>
      </c>
      <c r="L4315">
        <v>1024</v>
      </c>
      <c r="M4315">
        <v>74</v>
      </c>
      <c r="N4315">
        <v>132</v>
      </c>
      <c r="P4315">
        <v>0</v>
      </c>
      <c r="Q4315" t="s">
        <v>98</v>
      </c>
      <c r="R4315" t="s">
        <v>116</v>
      </c>
      <c r="S4315" t="s">
        <v>135</v>
      </c>
      <c r="T4315" t="s">
        <v>132</v>
      </c>
      <c r="U4315">
        <v>0</v>
      </c>
      <c r="V4315">
        <v>0</v>
      </c>
      <c r="Y4315">
        <v>405</v>
      </c>
      <c r="Z4315" t="s">
        <v>64</v>
      </c>
      <c r="AA4315" t="s">
        <v>152</v>
      </c>
      <c r="AB4315" t="s">
        <v>66</v>
      </c>
      <c r="AC4315" t="s">
        <v>67</v>
      </c>
      <c r="AE4315">
        <v>5</v>
      </c>
      <c r="AF4315" t="s">
        <v>81</v>
      </c>
      <c r="AK4315" t="s">
        <v>154</v>
      </c>
      <c r="AL4315">
        <v>45</v>
      </c>
      <c r="AN4315" t="s">
        <v>138</v>
      </c>
      <c r="AP4315" t="s">
        <v>56</v>
      </c>
      <c r="AR4315">
        <v>500</v>
      </c>
      <c r="AS4315" t="s">
        <v>73</v>
      </c>
      <c r="AT4315" t="s">
        <v>74</v>
      </c>
      <c r="AV4315" t="s">
        <v>74</v>
      </c>
      <c r="AX4315">
        <v>510</v>
      </c>
      <c r="AY4315" t="s">
        <v>58</v>
      </c>
      <c r="AZ4315">
        <v>4403</v>
      </c>
      <c r="BA4315">
        <v>2800</v>
      </c>
      <c r="BC4315">
        <v>47570</v>
      </c>
      <c r="BD4315" t="s">
        <v>59</v>
      </c>
    </row>
    <row r="4316" spans="1:56" x14ac:dyDescent="0.25">
      <c r="A4316">
        <v>0</v>
      </c>
      <c r="B4316">
        <v>7</v>
      </c>
      <c r="C4316">
        <v>17</v>
      </c>
      <c r="D4316">
        <v>80181000200</v>
      </c>
      <c r="E4316" t="s">
        <v>325</v>
      </c>
      <c r="G4316">
        <v>361</v>
      </c>
      <c r="H4316">
        <v>7</v>
      </c>
      <c r="I4316">
        <v>20</v>
      </c>
      <c r="J4316" t="str">
        <f t="shared" si="67"/>
        <v>07-17-2020</v>
      </c>
      <c r="K4316">
        <v>398000</v>
      </c>
      <c r="L4316">
        <v>2326</v>
      </c>
      <c r="M4316">
        <v>0</v>
      </c>
      <c r="N4316">
        <v>0</v>
      </c>
      <c r="P4316">
        <v>1.738</v>
      </c>
      <c r="Q4316">
        <v>1</v>
      </c>
      <c r="R4316">
        <v>2</v>
      </c>
      <c r="S4316">
        <v>41</v>
      </c>
      <c r="T4316" t="s">
        <v>86</v>
      </c>
      <c r="U4316">
        <v>3</v>
      </c>
      <c r="V4316">
        <v>2326</v>
      </c>
      <c r="X4316" t="s">
        <v>63</v>
      </c>
      <c r="Y4316">
        <v>778</v>
      </c>
      <c r="Z4316" t="s">
        <v>64</v>
      </c>
      <c r="AA4316" t="s">
        <v>205</v>
      </c>
      <c r="AB4316" t="s">
        <v>66</v>
      </c>
      <c r="AC4316" t="s">
        <v>67</v>
      </c>
      <c r="AE4316">
        <v>9</v>
      </c>
      <c r="AF4316" t="s">
        <v>88</v>
      </c>
      <c r="AK4316" t="s">
        <v>71</v>
      </c>
      <c r="AL4316">
        <v>9</v>
      </c>
      <c r="AN4316" t="s">
        <v>189</v>
      </c>
      <c r="AP4316" t="s">
        <v>56</v>
      </c>
      <c r="AR4316">
        <v>0</v>
      </c>
      <c r="AS4316" t="s">
        <v>73</v>
      </c>
      <c r="AT4316" t="s">
        <v>74</v>
      </c>
      <c r="AV4316" t="s">
        <v>74</v>
      </c>
      <c r="AX4316">
        <v>510</v>
      </c>
      <c r="AY4316" t="s">
        <v>58</v>
      </c>
      <c r="AZ4316">
        <v>2361</v>
      </c>
      <c r="BA4316">
        <v>16600</v>
      </c>
      <c r="BC4316">
        <v>282230</v>
      </c>
      <c r="BD4316" t="s">
        <v>59</v>
      </c>
    </row>
    <row r="4317" spans="1:56" x14ac:dyDescent="0.25">
      <c r="A4317">
        <v>0</v>
      </c>
      <c r="B4317">
        <v>7</v>
      </c>
      <c r="C4317">
        <v>24</v>
      </c>
      <c r="D4317">
        <v>90350500100</v>
      </c>
      <c r="E4317" t="s">
        <v>194</v>
      </c>
      <c r="G4317">
        <v>386</v>
      </c>
      <c r="H4317">
        <v>7</v>
      </c>
      <c r="I4317">
        <v>20</v>
      </c>
      <c r="J4317" t="str">
        <f t="shared" si="67"/>
        <v>07-24-2020</v>
      </c>
      <c r="K4317">
        <v>30000</v>
      </c>
      <c r="L4317">
        <v>0</v>
      </c>
      <c r="M4317">
        <v>0</v>
      </c>
      <c r="N4317">
        <v>0</v>
      </c>
      <c r="P4317">
        <v>5.7309999999999999</v>
      </c>
      <c r="U4317">
        <v>0</v>
      </c>
      <c r="V4317">
        <v>0</v>
      </c>
      <c r="Y4317">
        <v>0</v>
      </c>
      <c r="AE4317">
        <v>0</v>
      </c>
      <c r="AP4317" t="s">
        <v>56</v>
      </c>
      <c r="AR4317">
        <v>0</v>
      </c>
      <c r="AS4317" t="s">
        <v>73</v>
      </c>
      <c r="AX4317">
        <v>100</v>
      </c>
      <c r="AY4317" t="s">
        <v>58</v>
      </c>
      <c r="AZ4317">
        <v>3386</v>
      </c>
      <c r="BA4317">
        <v>20430</v>
      </c>
      <c r="BC4317">
        <v>0</v>
      </c>
      <c r="BD4317" t="s">
        <v>59</v>
      </c>
    </row>
    <row r="4318" spans="1:56" x14ac:dyDescent="0.25">
      <c r="A4318">
        <v>0</v>
      </c>
      <c r="B4318">
        <v>7</v>
      </c>
      <c r="C4318">
        <v>2</v>
      </c>
      <c r="D4318">
        <v>100102000200</v>
      </c>
      <c r="E4318" t="s">
        <v>443</v>
      </c>
      <c r="G4318">
        <v>323</v>
      </c>
      <c r="H4318">
        <v>7</v>
      </c>
      <c r="I4318">
        <v>20</v>
      </c>
      <c r="J4318" t="str">
        <f t="shared" si="67"/>
        <v>07-02-2020</v>
      </c>
      <c r="K4318">
        <v>50000</v>
      </c>
      <c r="L4318">
        <v>0</v>
      </c>
      <c r="M4318">
        <v>0</v>
      </c>
      <c r="N4318">
        <v>0</v>
      </c>
      <c r="P4318">
        <v>4.0830000000000002</v>
      </c>
      <c r="U4318">
        <v>0</v>
      </c>
      <c r="V4318">
        <v>0</v>
      </c>
      <c r="Y4318">
        <v>0</v>
      </c>
      <c r="AE4318">
        <v>0</v>
      </c>
      <c r="AP4318" t="s">
        <v>56</v>
      </c>
      <c r="AR4318">
        <v>0</v>
      </c>
      <c r="AS4318" t="s">
        <v>73</v>
      </c>
      <c r="AX4318">
        <v>199</v>
      </c>
      <c r="AY4318" t="s">
        <v>58</v>
      </c>
      <c r="AZ4318">
        <v>2323</v>
      </c>
      <c r="BA4318">
        <v>20660</v>
      </c>
      <c r="BC4318">
        <v>42740</v>
      </c>
      <c r="BD4318" t="s">
        <v>59</v>
      </c>
    </row>
    <row r="4319" spans="1:56" x14ac:dyDescent="0.25">
      <c r="A4319">
        <v>0</v>
      </c>
      <c r="B4319">
        <v>7</v>
      </c>
      <c r="C4319">
        <v>8</v>
      </c>
      <c r="D4319">
        <v>120260600300</v>
      </c>
      <c r="E4319" t="s">
        <v>453</v>
      </c>
      <c r="G4319">
        <v>336</v>
      </c>
      <c r="H4319">
        <v>7</v>
      </c>
      <c r="I4319">
        <v>20</v>
      </c>
      <c r="J4319" t="str">
        <f t="shared" si="67"/>
        <v>07-08-2020</v>
      </c>
      <c r="K4319">
        <v>121000</v>
      </c>
      <c r="L4319">
        <v>0</v>
      </c>
      <c r="M4319">
        <v>0</v>
      </c>
      <c r="N4319">
        <v>0</v>
      </c>
      <c r="P4319">
        <v>0.27400000000000002</v>
      </c>
      <c r="U4319">
        <v>0</v>
      </c>
      <c r="V4319">
        <v>0</v>
      </c>
      <c r="Y4319">
        <v>0</v>
      </c>
      <c r="AE4319">
        <v>0</v>
      </c>
      <c r="AP4319" t="s">
        <v>56</v>
      </c>
      <c r="AR4319">
        <v>0</v>
      </c>
      <c r="AS4319" t="s">
        <v>73</v>
      </c>
      <c r="AX4319">
        <v>500</v>
      </c>
      <c r="AY4319" t="s">
        <v>458</v>
      </c>
      <c r="AZ4319">
        <v>4336</v>
      </c>
      <c r="BA4319">
        <v>970</v>
      </c>
      <c r="BC4319">
        <v>0</v>
      </c>
      <c r="BD4319" t="s">
        <v>59</v>
      </c>
    </row>
    <row r="4320" spans="1:56" x14ac:dyDescent="0.25">
      <c r="A4320">
        <v>0</v>
      </c>
      <c r="B4320">
        <v>7</v>
      </c>
      <c r="C4320">
        <v>7</v>
      </c>
      <c r="D4320">
        <v>120310100200</v>
      </c>
      <c r="E4320" t="s">
        <v>477</v>
      </c>
      <c r="G4320">
        <v>333</v>
      </c>
      <c r="H4320">
        <v>7</v>
      </c>
      <c r="I4320">
        <v>20</v>
      </c>
      <c r="J4320" t="str">
        <f t="shared" si="67"/>
        <v>07-07-2020</v>
      </c>
      <c r="K4320">
        <v>55011</v>
      </c>
      <c r="L4320">
        <v>0</v>
      </c>
      <c r="M4320">
        <v>0</v>
      </c>
      <c r="N4320">
        <v>0</v>
      </c>
      <c r="P4320">
        <v>5.0010000000000003</v>
      </c>
      <c r="U4320">
        <v>0</v>
      </c>
      <c r="V4320">
        <v>0</v>
      </c>
      <c r="Y4320">
        <v>0</v>
      </c>
      <c r="AE4320">
        <v>0</v>
      </c>
      <c r="AP4320" t="s">
        <v>56</v>
      </c>
      <c r="AR4320">
        <v>0</v>
      </c>
      <c r="AS4320" t="s">
        <v>73</v>
      </c>
      <c r="AT4320" t="s">
        <v>74</v>
      </c>
      <c r="AV4320" t="s">
        <v>74</v>
      </c>
      <c r="AX4320">
        <v>110</v>
      </c>
      <c r="AY4320" t="s">
        <v>58</v>
      </c>
      <c r="AZ4320">
        <v>1333</v>
      </c>
      <c r="BA4320">
        <v>0</v>
      </c>
      <c r="BC4320">
        <v>0</v>
      </c>
      <c r="BD4320" t="s">
        <v>59</v>
      </c>
    </row>
    <row r="4321" spans="1:56" x14ac:dyDescent="0.25">
      <c r="A4321">
        <v>0</v>
      </c>
      <c r="B4321">
        <v>7</v>
      </c>
      <c r="C4321">
        <v>17</v>
      </c>
      <c r="D4321">
        <v>140291800200</v>
      </c>
      <c r="E4321" t="s">
        <v>573</v>
      </c>
      <c r="G4321">
        <v>362</v>
      </c>
      <c r="H4321">
        <v>7</v>
      </c>
      <c r="I4321">
        <v>20</v>
      </c>
      <c r="J4321" t="str">
        <f t="shared" si="67"/>
        <v>07-17-2020</v>
      </c>
      <c r="K4321">
        <v>110000</v>
      </c>
      <c r="L4321">
        <v>0</v>
      </c>
      <c r="M4321">
        <v>0</v>
      </c>
      <c r="N4321">
        <v>0</v>
      </c>
      <c r="P4321">
        <v>1.948</v>
      </c>
      <c r="U4321">
        <v>0</v>
      </c>
      <c r="V4321">
        <v>0</v>
      </c>
      <c r="Y4321">
        <v>0</v>
      </c>
      <c r="AE4321">
        <v>0</v>
      </c>
      <c r="AP4321" t="s">
        <v>56</v>
      </c>
      <c r="AR4321">
        <v>0</v>
      </c>
      <c r="AS4321" t="s">
        <v>73</v>
      </c>
      <c r="AT4321" t="s">
        <v>74</v>
      </c>
      <c r="AV4321" t="s">
        <v>74</v>
      </c>
      <c r="AX4321">
        <v>599</v>
      </c>
      <c r="AY4321" t="s">
        <v>58</v>
      </c>
      <c r="AZ4321">
        <v>2362</v>
      </c>
      <c r="BA4321">
        <v>14230</v>
      </c>
      <c r="BC4321">
        <v>29060</v>
      </c>
      <c r="BD4321" t="s">
        <v>59</v>
      </c>
    </row>
    <row r="4322" spans="1:56" x14ac:dyDescent="0.25">
      <c r="A4322">
        <v>0</v>
      </c>
      <c r="B4322">
        <v>7</v>
      </c>
      <c r="C4322">
        <v>17</v>
      </c>
      <c r="D4322">
        <v>140291800300</v>
      </c>
      <c r="E4322" t="s">
        <v>609</v>
      </c>
      <c r="G4322">
        <v>362</v>
      </c>
      <c r="H4322">
        <v>7</v>
      </c>
      <c r="I4322">
        <v>20</v>
      </c>
      <c r="J4322" t="str">
        <f t="shared" si="67"/>
        <v>07-17-2020</v>
      </c>
      <c r="K4322">
        <v>110000</v>
      </c>
      <c r="L4322">
        <v>0</v>
      </c>
      <c r="M4322">
        <v>0</v>
      </c>
      <c r="N4322">
        <v>0</v>
      </c>
      <c r="P4322">
        <v>1.371</v>
      </c>
      <c r="U4322">
        <v>0</v>
      </c>
      <c r="V4322">
        <v>0</v>
      </c>
      <c r="Y4322">
        <v>0</v>
      </c>
      <c r="AE4322">
        <v>0</v>
      </c>
      <c r="AP4322" t="s">
        <v>56</v>
      </c>
      <c r="AR4322">
        <v>0</v>
      </c>
      <c r="AS4322" t="s">
        <v>73</v>
      </c>
      <c r="AT4322" t="s">
        <v>74</v>
      </c>
      <c r="AV4322" t="s">
        <v>74</v>
      </c>
      <c r="AX4322">
        <v>500</v>
      </c>
      <c r="AY4322" t="s">
        <v>58</v>
      </c>
      <c r="AZ4322">
        <v>2362</v>
      </c>
      <c r="BA4322">
        <v>12430</v>
      </c>
      <c r="BC4322">
        <v>0</v>
      </c>
      <c r="BD4322" t="s">
        <v>59</v>
      </c>
    </row>
    <row r="4323" spans="1:56" x14ac:dyDescent="0.25">
      <c r="A4323">
        <v>0</v>
      </c>
      <c r="B4323">
        <v>7</v>
      </c>
      <c r="C4323">
        <v>1</v>
      </c>
      <c r="D4323">
        <v>170500900000</v>
      </c>
      <c r="E4323" t="s">
        <v>661</v>
      </c>
      <c r="G4323">
        <v>320</v>
      </c>
      <c r="H4323">
        <v>7</v>
      </c>
      <c r="I4323">
        <v>20</v>
      </c>
      <c r="J4323" t="str">
        <f t="shared" si="67"/>
        <v>07-01-2020</v>
      </c>
      <c r="K4323">
        <v>113500</v>
      </c>
      <c r="L4323">
        <v>696</v>
      </c>
      <c r="M4323">
        <v>60</v>
      </c>
      <c r="N4323">
        <v>132</v>
      </c>
      <c r="P4323">
        <v>0</v>
      </c>
      <c r="Q4323" t="s">
        <v>98</v>
      </c>
      <c r="R4323" t="s">
        <v>116</v>
      </c>
      <c r="S4323" t="s">
        <v>135</v>
      </c>
      <c r="T4323" t="s">
        <v>100</v>
      </c>
      <c r="U4323">
        <v>3</v>
      </c>
      <c r="V4323">
        <v>126</v>
      </c>
      <c r="X4323" t="s">
        <v>63</v>
      </c>
      <c r="Y4323">
        <v>324</v>
      </c>
      <c r="Z4323" t="s">
        <v>92</v>
      </c>
      <c r="AA4323" t="s">
        <v>164</v>
      </c>
      <c r="AB4323" t="s">
        <v>66</v>
      </c>
      <c r="AC4323" t="s">
        <v>67</v>
      </c>
      <c r="AE4323">
        <v>4</v>
      </c>
      <c r="AF4323" t="s">
        <v>81</v>
      </c>
      <c r="AK4323" t="s">
        <v>71</v>
      </c>
      <c r="AL4323">
        <v>45</v>
      </c>
      <c r="AN4323" t="s">
        <v>82</v>
      </c>
      <c r="AP4323" t="s">
        <v>56</v>
      </c>
      <c r="AR4323">
        <v>1704</v>
      </c>
      <c r="AS4323" t="s">
        <v>73</v>
      </c>
      <c r="AT4323" t="s">
        <v>74</v>
      </c>
      <c r="AV4323" t="s">
        <v>74</v>
      </c>
      <c r="AX4323">
        <v>510</v>
      </c>
      <c r="AY4323" t="s">
        <v>58</v>
      </c>
      <c r="AZ4323">
        <v>5320</v>
      </c>
      <c r="BA4323">
        <v>7910</v>
      </c>
      <c r="BC4323">
        <v>33340</v>
      </c>
      <c r="BD4323" t="s">
        <v>59</v>
      </c>
    </row>
    <row r="4324" spans="1:56" x14ac:dyDescent="0.25">
      <c r="A4324">
        <v>0</v>
      </c>
      <c r="B4324">
        <v>7</v>
      </c>
      <c r="C4324">
        <v>16</v>
      </c>
      <c r="D4324">
        <v>180030800000</v>
      </c>
      <c r="E4324" t="s">
        <v>720</v>
      </c>
      <c r="G4324">
        <v>358</v>
      </c>
      <c r="H4324">
        <v>7</v>
      </c>
      <c r="I4324">
        <v>20</v>
      </c>
      <c r="J4324" t="str">
        <f t="shared" si="67"/>
        <v>07-16-2020</v>
      </c>
      <c r="K4324">
        <v>150000</v>
      </c>
      <c r="L4324">
        <v>0</v>
      </c>
      <c r="M4324">
        <v>0</v>
      </c>
      <c r="N4324">
        <v>0</v>
      </c>
      <c r="P4324">
        <v>19.946000000000002</v>
      </c>
      <c r="U4324">
        <v>0</v>
      </c>
      <c r="V4324">
        <v>0</v>
      </c>
      <c r="Y4324">
        <v>0</v>
      </c>
      <c r="AE4324">
        <v>0</v>
      </c>
      <c r="AP4324" t="s">
        <v>56</v>
      </c>
      <c r="AR4324">
        <v>0</v>
      </c>
      <c r="AS4324" t="s">
        <v>73</v>
      </c>
      <c r="AX4324">
        <v>110</v>
      </c>
      <c r="AY4324" t="s">
        <v>423</v>
      </c>
      <c r="AZ4324">
        <v>8358</v>
      </c>
      <c r="BA4324">
        <v>148910</v>
      </c>
      <c r="BC4324">
        <v>0</v>
      </c>
      <c r="BD4324" t="s">
        <v>59</v>
      </c>
    </row>
    <row r="4325" spans="1:56" x14ac:dyDescent="0.25">
      <c r="A4325">
        <v>0</v>
      </c>
      <c r="B4325">
        <v>7</v>
      </c>
      <c r="C4325">
        <v>13</v>
      </c>
      <c r="D4325">
        <v>180161500100</v>
      </c>
      <c r="E4325" t="s">
        <v>767</v>
      </c>
      <c r="G4325">
        <v>348</v>
      </c>
      <c r="H4325">
        <v>7</v>
      </c>
      <c r="I4325">
        <v>20</v>
      </c>
      <c r="J4325" t="str">
        <f t="shared" si="67"/>
        <v>07-13-2020</v>
      </c>
      <c r="K4325">
        <v>30000</v>
      </c>
      <c r="L4325">
        <v>0</v>
      </c>
      <c r="M4325">
        <v>0</v>
      </c>
      <c r="N4325">
        <v>0</v>
      </c>
      <c r="P4325">
        <v>2.847</v>
      </c>
      <c r="U4325">
        <v>0</v>
      </c>
      <c r="V4325">
        <v>0</v>
      </c>
      <c r="Y4325">
        <v>0</v>
      </c>
      <c r="AE4325">
        <v>0</v>
      </c>
      <c r="AP4325" t="s">
        <v>56</v>
      </c>
      <c r="AR4325">
        <v>0</v>
      </c>
      <c r="AS4325" t="s">
        <v>73</v>
      </c>
      <c r="AT4325" t="s">
        <v>74</v>
      </c>
      <c r="AV4325" t="s">
        <v>74</v>
      </c>
      <c r="AX4325">
        <v>111</v>
      </c>
      <c r="AY4325" t="s">
        <v>58</v>
      </c>
      <c r="AZ4325">
        <v>1348</v>
      </c>
      <c r="BA4325">
        <v>0</v>
      </c>
      <c r="BC4325">
        <v>0</v>
      </c>
      <c r="BD4325" t="s">
        <v>59</v>
      </c>
    </row>
    <row r="4326" spans="1:56" x14ac:dyDescent="0.25">
      <c r="A4326">
        <v>0</v>
      </c>
      <c r="B4326">
        <v>7</v>
      </c>
      <c r="C4326">
        <v>22</v>
      </c>
      <c r="D4326">
        <v>180172000200</v>
      </c>
      <c r="E4326" t="s">
        <v>775</v>
      </c>
      <c r="G4326">
        <v>377</v>
      </c>
      <c r="H4326">
        <v>7</v>
      </c>
      <c r="I4326">
        <v>20</v>
      </c>
      <c r="J4326" t="str">
        <f t="shared" si="67"/>
        <v>07-22-2020</v>
      </c>
      <c r="K4326">
        <v>214910</v>
      </c>
      <c r="L4326">
        <v>0</v>
      </c>
      <c r="M4326">
        <v>0</v>
      </c>
      <c r="N4326">
        <v>0</v>
      </c>
      <c r="P4326">
        <v>21.491</v>
      </c>
      <c r="U4326">
        <v>0</v>
      </c>
      <c r="V4326">
        <v>0</v>
      </c>
      <c r="Y4326">
        <v>0</v>
      </c>
      <c r="AE4326">
        <v>0</v>
      </c>
      <c r="AP4326" t="s">
        <v>56</v>
      </c>
      <c r="AR4326">
        <v>0</v>
      </c>
      <c r="AS4326" t="s">
        <v>73</v>
      </c>
      <c r="AX4326">
        <v>110</v>
      </c>
      <c r="AY4326" t="s">
        <v>58</v>
      </c>
      <c r="AZ4326">
        <v>1377</v>
      </c>
      <c r="BA4326">
        <v>0</v>
      </c>
      <c r="BC4326">
        <v>0</v>
      </c>
      <c r="BD4326" t="s">
        <v>59</v>
      </c>
    </row>
    <row r="4327" spans="1:56" x14ac:dyDescent="0.25">
      <c r="A4327">
        <v>0</v>
      </c>
      <c r="B4327">
        <v>7</v>
      </c>
      <c r="C4327">
        <v>22</v>
      </c>
      <c r="D4327">
        <v>180180100000</v>
      </c>
      <c r="E4327" t="s">
        <v>776</v>
      </c>
      <c r="G4327">
        <v>370</v>
      </c>
      <c r="H4327">
        <v>7</v>
      </c>
      <c r="I4327">
        <v>20</v>
      </c>
      <c r="J4327" t="str">
        <f t="shared" si="67"/>
        <v>07-22-2020</v>
      </c>
      <c r="K4327">
        <v>150000</v>
      </c>
      <c r="L4327">
        <v>2800</v>
      </c>
      <c r="M4327">
        <v>0</v>
      </c>
      <c r="N4327">
        <v>0</v>
      </c>
      <c r="P4327">
        <v>0.96</v>
      </c>
      <c r="Q4327" t="s">
        <v>61</v>
      </c>
      <c r="R4327">
        <v>1</v>
      </c>
      <c r="S4327">
        <v>9621</v>
      </c>
      <c r="T4327" t="s">
        <v>143</v>
      </c>
      <c r="U4327">
        <v>3</v>
      </c>
      <c r="V4327">
        <v>0</v>
      </c>
      <c r="X4327" t="s">
        <v>63</v>
      </c>
      <c r="Y4327">
        <v>572</v>
      </c>
      <c r="Z4327" t="s">
        <v>64</v>
      </c>
      <c r="AA4327" t="s">
        <v>777</v>
      </c>
      <c r="AB4327" t="s">
        <v>66</v>
      </c>
      <c r="AC4327" t="s">
        <v>67</v>
      </c>
      <c r="AE4327">
        <v>6</v>
      </c>
      <c r="AF4327" t="s">
        <v>102</v>
      </c>
      <c r="AG4327" t="s">
        <v>69</v>
      </c>
      <c r="AI4327" t="s">
        <v>70</v>
      </c>
      <c r="AK4327" t="s">
        <v>71</v>
      </c>
      <c r="AL4327">
        <v>40</v>
      </c>
      <c r="AN4327" t="s">
        <v>72</v>
      </c>
      <c r="AP4327" t="s">
        <v>56</v>
      </c>
      <c r="AR4327">
        <v>0</v>
      </c>
      <c r="AS4327" t="s">
        <v>73</v>
      </c>
      <c r="AT4327" t="s">
        <v>74</v>
      </c>
      <c r="AV4327" t="s">
        <v>74</v>
      </c>
      <c r="AX4327">
        <v>510</v>
      </c>
      <c r="AY4327" t="s">
        <v>58</v>
      </c>
      <c r="AZ4327">
        <v>7370</v>
      </c>
      <c r="BA4327">
        <v>9690</v>
      </c>
      <c r="BC4327">
        <v>131630</v>
      </c>
      <c r="BD4327" t="s">
        <v>59</v>
      </c>
    </row>
    <row r="4328" spans="1:56" x14ac:dyDescent="0.25">
      <c r="A4328">
        <v>0</v>
      </c>
      <c r="B4328">
        <v>7</v>
      </c>
      <c r="C4328">
        <v>20</v>
      </c>
      <c r="D4328">
        <v>190310300500</v>
      </c>
      <c r="E4328" t="s">
        <v>807</v>
      </c>
      <c r="G4328">
        <v>365</v>
      </c>
      <c r="H4328">
        <v>7</v>
      </c>
      <c r="I4328">
        <v>20</v>
      </c>
      <c r="J4328" t="str">
        <f t="shared" si="67"/>
        <v>07-20-2020</v>
      </c>
      <c r="K4328">
        <v>148000</v>
      </c>
      <c r="L4328">
        <v>0</v>
      </c>
      <c r="M4328">
        <v>0</v>
      </c>
      <c r="N4328">
        <v>0</v>
      </c>
      <c r="P4328">
        <v>48.856000000000002</v>
      </c>
      <c r="U4328">
        <v>0</v>
      </c>
      <c r="V4328">
        <v>0</v>
      </c>
      <c r="Y4328">
        <v>0</v>
      </c>
      <c r="AE4328">
        <v>0</v>
      </c>
      <c r="AP4328" t="s">
        <v>56</v>
      </c>
      <c r="AR4328">
        <v>0</v>
      </c>
      <c r="AS4328" t="s">
        <v>73</v>
      </c>
      <c r="AX4328">
        <v>599</v>
      </c>
      <c r="AY4328" t="s">
        <v>58</v>
      </c>
      <c r="AZ4328">
        <v>2365</v>
      </c>
      <c r="BA4328">
        <v>0</v>
      </c>
      <c r="BC4328">
        <v>0</v>
      </c>
      <c r="BD4328" t="s">
        <v>59</v>
      </c>
    </row>
    <row r="4329" spans="1:56" x14ac:dyDescent="0.25">
      <c r="A4329">
        <v>0</v>
      </c>
      <c r="B4329">
        <v>7</v>
      </c>
      <c r="C4329">
        <v>6</v>
      </c>
      <c r="D4329">
        <v>190310310000</v>
      </c>
      <c r="E4329" t="s">
        <v>824</v>
      </c>
      <c r="G4329">
        <v>328</v>
      </c>
      <c r="H4329">
        <v>7</v>
      </c>
      <c r="I4329">
        <v>20</v>
      </c>
      <c r="J4329" t="str">
        <f t="shared" si="67"/>
        <v>07-06-2020</v>
      </c>
      <c r="K4329">
        <v>200000</v>
      </c>
      <c r="L4329">
        <v>2320</v>
      </c>
      <c r="M4329">
        <v>0</v>
      </c>
      <c r="N4329">
        <v>0</v>
      </c>
      <c r="P4329">
        <v>3.234</v>
      </c>
      <c r="Q4329">
        <v>2</v>
      </c>
      <c r="R4329" t="s">
        <v>116</v>
      </c>
      <c r="S4329" t="s">
        <v>269</v>
      </c>
      <c r="T4329" t="s">
        <v>76</v>
      </c>
      <c r="U4329">
        <v>3</v>
      </c>
      <c r="V4329">
        <v>184</v>
      </c>
      <c r="X4329" t="s">
        <v>63</v>
      </c>
      <c r="Y4329">
        <v>528</v>
      </c>
      <c r="Z4329" t="s">
        <v>92</v>
      </c>
      <c r="AA4329" t="s">
        <v>164</v>
      </c>
      <c r="AB4329" t="s">
        <v>66</v>
      </c>
      <c r="AC4329" t="s">
        <v>67</v>
      </c>
      <c r="AE4329">
        <v>10</v>
      </c>
      <c r="AF4329" t="s">
        <v>102</v>
      </c>
      <c r="AG4329" t="s">
        <v>69</v>
      </c>
      <c r="AK4329" t="s">
        <v>71</v>
      </c>
      <c r="AL4329">
        <v>45</v>
      </c>
      <c r="AN4329" t="s">
        <v>82</v>
      </c>
      <c r="AP4329" t="s">
        <v>56</v>
      </c>
      <c r="AR4329">
        <v>0</v>
      </c>
      <c r="AS4329" t="s">
        <v>73</v>
      </c>
      <c r="AT4329" t="s">
        <v>74</v>
      </c>
      <c r="AV4329" t="s">
        <v>74</v>
      </c>
      <c r="AX4329">
        <v>510</v>
      </c>
      <c r="AY4329" t="s">
        <v>58</v>
      </c>
      <c r="AZ4329">
        <v>4328</v>
      </c>
      <c r="BA4329">
        <v>6540</v>
      </c>
      <c r="BC4329">
        <v>105030</v>
      </c>
      <c r="BD4329" t="s">
        <v>59</v>
      </c>
    </row>
    <row r="4330" spans="1:56" x14ac:dyDescent="0.25">
      <c r="A4330">
        <v>0</v>
      </c>
      <c r="B4330">
        <v>7</v>
      </c>
      <c r="C4330">
        <v>6</v>
      </c>
      <c r="D4330">
        <v>190310320000</v>
      </c>
      <c r="E4330" t="s">
        <v>824</v>
      </c>
      <c r="G4330">
        <v>328</v>
      </c>
      <c r="H4330">
        <v>7</v>
      </c>
      <c r="I4330">
        <v>20</v>
      </c>
      <c r="J4330" t="str">
        <f t="shared" si="67"/>
        <v>07-06-2020</v>
      </c>
      <c r="K4330">
        <v>200000</v>
      </c>
      <c r="L4330">
        <v>0</v>
      </c>
      <c r="M4330">
        <v>0</v>
      </c>
      <c r="N4330">
        <v>0</v>
      </c>
      <c r="P4330">
        <v>3.234</v>
      </c>
      <c r="U4330">
        <v>0</v>
      </c>
      <c r="V4330">
        <v>0</v>
      </c>
      <c r="Y4330">
        <v>0</v>
      </c>
      <c r="AE4330">
        <v>0</v>
      </c>
      <c r="AP4330" t="s">
        <v>56</v>
      </c>
      <c r="AR4330">
        <v>0</v>
      </c>
      <c r="AS4330" t="s">
        <v>73</v>
      </c>
      <c r="AT4330" t="s">
        <v>74</v>
      </c>
      <c r="AV4330" t="s">
        <v>74</v>
      </c>
      <c r="AX4330">
        <v>500</v>
      </c>
      <c r="AY4330" t="s">
        <v>58</v>
      </c>
      <c r="AZ4330">
        <v>3328</v>
      </c>
      <c r="BA4330">
        <v>0</v>
      </c>
      <c r="BC4330">
        <v>0</v>
      </c>
      <c r="BD4330" t="s">
        <v>59</v>
      </c>
    </row>
    <row r="4331" spans="1:56" x14ac:dyDescent="0.25">
      <c r="A4331">
        <v>0</v>
      </c>
      <c r="B4331">
        <v>7</v>
      </c>
      <c r="C4331">
        <v>6</v>
      </c>
      <c r="D4331">
        <v>190310330000</v>
      </c>
      <c r="E4331" t="s">
        <v>824</v>
      </c>
      <c r="G4331">
        <v>328</v>
      </c>
      <c r="H4331">
        <v>7</v>
      </c>
      <c r="I4331">
        <v>20</v>
      </c>
      <c r="J4331" t="str">
        <f t="shared" si="67"/>
        <v>07-06-2020</v>
      </c>
      <c r="K4331">
        <v>200000</v>
      </c>
      <c r="L4331">
        <v>0</v>
      </c>
      <c r="M4331">
        <v>0</v>
      </c>
      <c r="N4331">
        <v>0</v>
      </c>
      <c r="P4331">
        <v>3.234</v>
      </c>
      <c r="U4331">
        <v>0</v>
      </c>
      <c r="V4331">
        <v>0</v>
      </c>
      <c r="Y4331">
        <v>0</v>
      </c>
      <c r="AE4331">
        <v>0</v>
      </c>
      <c r="AP4331" t="s">
        <v>56</v>
      </c>
      <c r="AR4331">
        <v>0</v>
      </c>
      <c r="AS4331" t="s">
        <v>73</v>
      </c>
      <c r="AT4331" t="s">
        <v>74</v>
      </c>
      <c r="AV4331" t="s">
        <v>74</v>
      </c>
      <c r="AX4331">
        <v>599</v>
      </c>
      <c r="AY4331" t="s">
        <v>58</v>
      </c>
      <c r="AZ4331">
        <v>3328</v>
      </c>
      <c r="BA4331">
        <v>0</v>
      </c>
      <c r="BC4331">
        <v>0</v>
      </c>
      <c r="BD4331" t="s">
        <v>59</v>
      </c>
    </row>
    <row r="4332" spans="1:56" x14ac:dyDescent="0.25">
      <c r="A4332">
        <v>0</v>
      </c>
      <c r="B4332">
        <v>7</v>
      </c>
      <c r="C4332">
        <v>20</v>
      </c>
      <c r="D4332">
        <v>190310340000</v>
      </c>
      <c r="E4332" t="s">
        <v>825</v>
      </c>
      <c r="G4332">
        <v>365</v>
      </c>
      <c r="H4332">
        <v>7</v>
      </c>
      <c r="I4332">
        <v>20</v>
      </c>
      <c r="J4332" t="str">
        <f t="shared" si="67"/>
        <v>07-20-2020</v>
      </c>
      <c r="K4332">
        <v>148000</v>
      </c>
      <c r="L4332">
        <v>1836</v>
      </c>
      <c r="M4332">
        <v>0</v>
      </c>
      <c r="N4332">
        <v>0</v>
      </c>
      <c r="P4332">
        <v>0.61899999999999999</v>
      </c>
      <c r="Q4332">
        <v>1</v>
      </c>
      <c r="R4332">
        <v>1</v>
      </c>
      <c r="S4332">
        <v>9761</v>
      </c>
      <c r="T4332" t="s">
        <v>163</v>
      </c>
      <c r="U4332">
        <v>2</v>
      </c>
      <c r="V4332">
        <v>0</v>
      </c>
      <c r="X4332" t="s">
        <v>63</v>
      </c>
      <c r="Y4332">
        <v>552</v>
      </c>
      <c r="Z4332" t="s">
        <v>64</v>
      </c>
      <c r="AA4332" t="s">
        <v>205</v>
      </c>
      <c r="AB4332" t="s">
        <v>66</v>
      </c>
      <c r="AC4332" t="s">
        <v>77</v>
      </c>
      <c r="AE4332">
        <v>6</v>
      </c>
      <c r="AF4332" t="s">
        <v>88</v>
      </c>
      <c r="AI4332" t="s">
        <v>70</v>
      </c>
      <c r="AK4332" t="s">
        <v>71</v>
      </c>
      <c r="AL4332">
        <v>30</v>
      </c>
      <c r="AN4332" t="s">
        <v>72</v>
      </c>
      <c r="AP4332" t="s">
        <v>56</v>
      </c>
      <c r="AR4332">
        <v>0</v>
      </c>
      <c r="AS4332" t="s">
        <v>73</v>
      </c>
      <c r="AT4332" t="s">
        <v>74</v>
      </c>
      <c r="AV4332" t="s">
        <v>74</v>
      </c>
      <c r="AX4332">
        <v>510</v>
      </c>
      <c r="AY4332" t="s">
        <v>58</v>
      </c>
      <c r="AZ4332">
        <v>7365</v>
      </c>
      <c r="BA4332">
        <v>7970</v>
      </c>
      <c r="BC4332">
        <v>142200</v>
      </c>
      <c r="BD4332" t="s">
        <v>59</v>
      </c>
    </row>
    <row r="4333" spans="1:56" x14ac:dyDescent="0.25">
      <c r="A4333">
        <v>0</v>
      </c>
      <c r="B4333">
        <v>7</v>
      </c>
      <c r="C4333">
        <v>29</v>
      </c>
      <c r="D4333">
        <v>190331210200</v>
      </c>
      <c r="E4333" t="s">
        <v>834</v>
      </c>
      <c r="G4333">
        <v>395</v>
      </c>
      <c r="H4333">
        <v>7</v>
      </c>
      <c r="I4333">
        <v>20</v>
      </c>
      <c r="J4333" t="str">
        <f t="shared" si="67"/>
        <v>07-29-2020</v>
      </c>
      <c r="K4333">
        <v>286000</v>
      </c>
      <c r="L4333">
        <v>2970</v>
      </c>
      <c r="M4333">
        <v>0</v>
      </c>
      <c r="N4333">
        <v>0</v>
      </c>
      <c r="P4333">
        <v>7.4160000000000004</v>
      </c>
      <c r="Q4333" t="s">
        <v>61</v>
      </c>
      <c r="R4333">
        <v>9</v>
      </c>
      <c r="S4333" t="s">
        <v>835</v>
      </c>
      <c r="T4333" t="s">
        <v>143</v>
      </c>
      <c r="U4333">
        <v>4</v>
      </c>
      <c r="V4333">
        <v>700</v>
      </c>
      <c r="W4333" t="s">
        <v>71</v>
      </c>
      <c r="X4333" t="s">
        <v>63</v>
      </c>
      <c r="Y4333">
        <v>440</v>
      </c>
      <c r="Z4333" t="s">
        <v>64</v>
      </c>
      <c r="AA4333" t="s">
        <v>65</v>
      </c>
      <c r="AE4333">
        <v>8</v>
      </c>
      <c r="AF4333" t="s">
        <v>309</v>
      </c>
      <c r="AI4333" t="s">
        <v>70</v>
      </c>
      <c r="AK4333" t="s">
        <v>71</v>
      </c>
      <c r="AL4333">
        <v>12</v>
      </c>
      <c r="AN4333" t="s">
        <v>82</v>
      </c>
      <c r="AP4333" t="s">
        <v>56</v>
      </c>
      <c r="AR4333">
        <v>0</v>
      </c>
      <c r="AS4333" t="s">
        <v>73</v>
      </c>
      <c r="AX4333">
        <v>510</v>
      </c>
      <c r="AY4333" t="s">
        <v>429</v>
      </c>
      <c r="AZ4333">
        <v>5395</v>
      </c>
      <c r="BA4333">
        <v>31000</v>
      </c>
      <c r="BC4333">
        <v>204490</v>
      </c>
      <c r="BD4333" t="s">
        <v>59</v>
      </c>
    </row>
    <row r="4334" spans="1:56" x14ac:dyDescent="0.25">
      <c r="A4334">
        <v>0</v>
      </c>
      <c r="B4334">
        <v>7</v>
      </c>
      <c r="C4334">
        <v>22</v>
      </c>
      <c r="D4334">
        <v>220041100310</v>
      </c>
      <c r="E4334" t="s">
        <v>909</v>
      </c>
      <c r="G4334">
        <v>376</v>
      </c>
      <c r="H4334">
        <v>7</v>
      </c>
      <c r="I4334">
        <v>20</v>
      </c>
      <c r="J4334" t="str">
        <f t="shared" si="67"/>
        <v>07-22-2020</v>
      </c>
      <c r="K4334">
        <v>308000</v>
      </c>
      <c r="L4334">
        <v>1400</v>
      </c>
      <c r="M4334">
        <v>0</v>
      </c>
      <c r="N4334">
        <v>0</v>
      </c>
      <c r="P4334">
        <v>5.0010000000000003</v>
      </c>
      <c r="Q4334" t="s">
        <v>98</v>
      </c>
      <c r="R4334">
        <v>1</v>
      </c>
      <c r="S4334">
        <v>9951</v>
      </c>
      <c r="T4334" t="s">
        <v>100</v>
      </c>
      <c r="U4334">
        <v>3</v>
      </c>
      <c r="V4334">
        <v>1400</v>
      </c>
      <c r="Y4334">
        <v>0</v>
      </c>
      <c r="AA4334" t="s">
        <v>432</v>
      </c>
      <c r="AB4334" t="s">
        <v>66</v>
      </c>
      <c r="AC4334" t="s">
        <v>67</v>
      </c>
      <c r="AE4334">
        <v>7</v>
      </c>
      <c r="AF4334" t="s">
        <v>102</v>
      </c>
      <c r="AG4334" t="s">
        <v>69</v>
      </c>
      <c r="AK4334" t="s">
        <v>71</v>
      </c>
      <c r="AL4334">
        <v>19</v>
      </c>
      <c r="AN4334" t="s">
        <v>72</v>
      </c>
      <c r="AP4334" t="s">
        <v>56</v>
      </c>
      <c r="AR4334">
        <v>0</v>
      </c>
      <c r="AS4334" t="s">
        <v>73</v>
      </c>
      <c r="AT4334" t="s">
        <v>74</v>
      </c>
      <c r="AV4334" t="s">
        <v>74</v>
      </c>
      <c r="AX4334">
        <v>111</v>
      </c>
      <c r="AY4334" t="s">
        <v>58</v>
      </c>
      <c r="AZ4334">
        <v>2376</v>
      </c>
      <c r="BA4334">
        <v>26710</v>
      </c>
      <c r="BC4334">
        <v>119260</v>
      </c>
      <c r="BD4334" t="s">
        <v>59</v>
      </c>
    </row>
    <row r="4335" spans="1:56" x14ac:dyDescent="0.25">
      <c r="A4335">
        <v>0</v>
      </c>
      <c r="B4335">
        <v>7</v>
      </c>
      <c r="C4335">
        <v>8</v>
      </c>
      <c r="D4335">
        <v>220180500000</v>
      </c>
      <c r="E4335" t="s">
        <v>801</v>
      </c>
      <c r="G4335">
        <v>335</v>
      </c>
      <c r="H4335">
        <v>7</v>
      </c>
      <c r="I4335">
        <v>20</v>
      </c>
      <c r="J4335" t="str">
        <f t="shared" si="67"/>
        <v>07-08-2020</v>
      </c>
      <c r="K4335">
        <v>1239060</v>
      </c>
      <c r="L4335">
        <v>0</v>
      </c>
      <c r="M4335">
        <v>0</v>
      </c>
      <c r="N4335">
        <v>0</v>
      </c>
      <c r="P4335">
        <v>31.545000000000002</v>
      </c>
      <c r="U4335">
        <v>0</v>
      </c>
      <c r="V4335">
        <v>0</v>
      </c>
      <c r="Y4335">
        <v>0</v>
      </c>
      <c r="AE4335">
        <v>0</v>
      </c>
      <c r="AP4335" t="s">
        <v>56</v>
      </c>
      <c r="AR4335">
        <v>0</v>
      </c>
      <c r="AS4335" t="s">
        <v>73</v>
      </c>
      <c r="AX4335">
        <v>110</v>
      </c>
      <c r="AY4335" t="s">
        <v>423</v>
      </c>
      <c r="AZ4335">
        <v>8335</v>
      </c>
      <c r="BA4335">
        <v>203740</v>
      </c>
      <c r="BC4335">
        <v>0</v>
      </c>
      <c r="BD4335" t="s">
        <v>59</v>
      </c>
    </row>
    <row r="4336" spans="1:56" x14ac:dyDescent="0.25">
      <c r="A4336">
        <v>0</v>
      </c>
      <c r="B4336">
        <v>7</v>
      </c>
      <c r="C4336">
        <v>8</v>
      </c>
      <c r="D4336">
        <v>220180700000</v>
      </c>
      <c r="E4336" t="s">
        <v>801</v>
      </c>
      <c r="G4336">
        <v>335</v>
      </c>
      <c r="H4336">
        <v>7</v>
      </c>
      <c r="I4336">
        <v>20</v>
      </c>
      <c r="J4336" t="str">
        <f t="shared" si="67"/>
        <v>07-08-2020</v>
      </c>
      <c r="K4336">
        <v>1239060</v>
      </c>
      <c r="L4336">
        <v>0</v>
      </c>
      <c r="M4336">
        <v>0</v>
      </c>
      <c r="N4336">
        <v>0</v>
      </c>
      <c r="P4336">
        <v>31.751000000000001</v>
      </c>
      <c r="U4336">
        <v>0</v>
      </c>
      <c r="V4336">
        <v>0</v>
      </c>
      <c r="Y4336">
        <v>0</v>
      </c>
      <c r="AE4336">
        <v>0</v>
      </c>
      <c r="AP4336" t="s">
        <v>56</v>
      </c>
      <c r="AR4336">
        <v>0</v>
      </c>
      <c r="AS4336" t="s">
        <v>73</v>
      </c>
      <c r="AX4336">
        <v>110</v>
      </c>
      <c r="AY4336" t="s">
        <v>423</v>
      </c>
      <c r="AZ4336">
        <v>4335</v>
      </c>
      <c r="BA4336">
        <v>213740</v>
      </c>
      <c r="BC4336">
        <v>0</v>
      </c>
      <c r="BD4336" t="s">
        <v>59</v>
      </c>
    </row>
    <row r="4337" spans="1:56" x14ac:dyDescent="0.25">
      <c r="A4337">
        <v>0</v>
      </c>
      <c r="B4337">
        <v>7</v>
      </c>
      <c r="C4337">
        <v>8</v>
      </c>
      <c r="D4337">
        <v>220180700300</v>
      </c>
      <c r="E4337" t="s">
        <v>801</v>
      </c>
      <c r="G4337">
        <v>335</v>
      </c>
      <c r="H4337">
        <v>7</v>
      </c>
      <c r="I4337">
        <v>20</v>
      </c>
      <c r="J4337" t="str">
        <f t="shared" si="67"/>
        <v>07-08-2020</v>
      </c>
      <c r="K4337">
        <v>1239060</v>
      </c>
      <c r="L4337">
        <v>0</v>
      </c>
      <c r="M4337">
        <v>0</v>
      </c>
      <c r="N4337">
        <v>0</v>
      </c>
      <c r="P4337">
        <v>1.8959999999999999</v>
      </c>
      <c r="U4337">
        <v>0</v>
      </c>
      <c r="V4337">
        <v>0</v>
      </c>
      <c r="Y4337">
        <v>0</v>
      </c>
      <c r="AE4337">
        <v>0</v>
      </c>
      <c r="AP4337" t="s">
        <v>56</v>
      </c>
      <c r="AR4337">
        <v>0</v>
      </c>
      <c r="AS4337" t="s">
        <v>73</v>
      </c>
      <c r="AT4337" t="s">
        <v>74</v>
      </c>
      <c r="AV4337" t="s">
        <v>74</v>
      </c>
      <c r="AX4337">
        <v>110</v>
      </c>
      <c r="AY4337" t="s">
        <v>58</v>
      </c>
      <c r="AZ4337">
        <v>1335</v>
      </c>
      <c r="BA4337">
        <v>0</v>
      </c>
      <c r="BC4337">
        <v>0</v>
      </c>
      <c r="BD4337" t="s">
        <v>59</v>
      </c>
    </row>
    <row r="4338" spans="1:56" x14ac:dyDescent="0.25">
      <c r="A4338">
        <v>0</v>
      </c>
      <c r="B4338">
        <v>7</v>
      </c>
      <c r="C4338">
        <v>8</v>
      </c>
      <c r="D4338">
        <v>220180900000</v>
      </c>
      <c r="E4338" t="s">
        <v>801</v>
      </c>
      <c r="G4338">
        <v>335</v>
      </c>
      <c r="H4338">
        <v>7</v>
      </c>
      <c r="I4338">
        <v>20</v>
      </c>
      <c r="J4338" t="str">
        <f t="shared" si="67"/>
        <v>07-08-2020</v>
      </c>
      <c r="K4338">
        <v>1239060</v>
      </c>
      <c r="L4338">
        <v>0</v>
      </c>
      <c r="M4338">
        <v>0</v>
      </c>
      <c r="N4338">
        <v>0</v>
      </c>
      <c r="P4338">
        <v>69.954999999999998</v>
      </c>
      <c r="U4338">
        <v>0</v>
      </c>
      <c r="V4338">
        <v>0</v>
      </c>
      <c r="Y4338">
        <v>0</v>
      </c>
      <c r="AE4338">
        <v>0</v>
      </c>
      <c r="AP4338" t="s">
        <v>56</v>
      </c>
      <c r="AR4338">
        <v>0</v>
      </c>
      <c r="AS4338" t="s">
        <v>73</v>
      </c>
      <c r="AX4338">
        <v>110</v>
      </c>
      <c r="AY4338" t="s">
        <v>423</v>
      </c>
      <c r="AZ4338">
        <v>4335</v>
      </c>
      <c r="BA4338">
        <v>435800</v>
      </c>
      <c r="BC4338">
        <v>0</v>
      </c>
      <c r="BD4338" t="s">
        <v>59</v>
      </c>
    </row>
    <row r="4339" spans="1:56" x14ac:dyDescent="0.25">
      <c r="A4339">
        <v>0</v>
      </c>
      <c r="B4339">
        <v>7</v>
      </c>
      <c r="C4339">
        <v>8</v>
      </c>
      <c r="D4339">
        <v>220181000000</v>
      </c>
      <c r="E4339" t="s">
        <v>801</v>
      </c>
      <c r="G4339">
        <v>335</v>
      </c>
      <c r="H4339">
        <v>7</v>
      </c>
      <c r="I4339">
        <v>20</v>
      </c>
      <c r="J4339" t="str">
        <f t="shared" si="67"/>
        <v>07-08-2020</v>
      </c>
      <c r="K4339">
        <v>1239060</v>
      </c>
      <c r="L4339">
        <v>0</v>
      </c>
      <c r="M4339">
        <v>0</v>
      </c>
      <c r="N4339">
        <v>0</v>
      </c>
      <c r="P4339">
        <v>82.231999999999999</v>
      </c>
      <c r="U4339">
        <v>0</v>
      </c>
      <c r="V4339">
        <v>0</v>
      </c>
      <c r="Y4339">
        <v>0</v>
      </c>
      <c r="AE4339">
        <v>0</v>
      </c>
      <c r="AP4339" t="s">
        <v>56</v>
      </c>
      <c r="AR4339">
        <v>0</v>
      </c>
      <c r="AS4339" t="s">
        <v>73</v>
      </c>
      <c r="AX4339">
        <v>110</v>
      </c>
      <c r="AY4339" t="s">
        <v>58</v>
      </c>
      <c r="AZ4339">
        <v>7335</v>
      </c>
      <c r="BA4339">
        <v>475860</v>
      </c>
      <c r="BC4339">
        <v>0</v>
      </c>
      <c r="BD4339" t="s">
        <v>59</v>
      </c>
    </row>
    <row r="4340" spans="1:56" x14ac:dyDescent="0.25">
      <c r="A4340">
        <v>0</v>
      </c>
      <c r="B4340">
        <v>7</v>
      </c>
      <c r="C4340">
        <v>10</v>
      </c>
      <c r="D4340">
        <v>220211000000</v>
      </c>
      <c r="E4340" t="s">
        <v>807</v>
      </c>
      <c r="G4340">
        <v>339</v>
      </c>
      <c r="H4340">
        <v>7</v>
      </c>
      <c r="I4340">
        <v>20</v>
      </c>
      <c r="J4340" t="str">
        <f t="shared" si="67"/>
        <v>07-10-2020</v>
      </c>
      <c r="K4340">
        <v>236572</v>
      </c>
      <c r="L4340">
        <v>0</v>
      </c>
      <c r="M4340">
        <v>0</v>
      </c>
      <c r="N4340">
        <v>0</v>
      </c>
      <c r="P4340">
        <v>41.143000000000001</v>
      </c>
      <c r="U4340">
        <v>0</v>
      </c>
      <c r="V4340">
        <v>0</v>
      </c>
      <c r="Y4340">
        <v>0</v>
      </c>
      <c r="AE4340">
        <v>0</v>
      </c>
      <c r="AP4340" t="s">
        <v>56</v>
      </c>
      <c r="AR4340">
        <v>0</v>
      </c>
      <c r="AS4340" t="s">
        <v>73</v>
      </c>
      <c r="AX4340">
        <v>110</v>
      </c>
      <c r="AY4340" t="s">
        <v>423</v>
      </c>
      <c r="AZ4340">
        <v>2339</v>
      </c>
      <c r="BA4340">
        <v>232140</v>
      </c>
      <c r="BC4340">
        <v>0</v>
      </c>
      <c r="BD4340" t="s">
        <v>59</v>
      </c>
    </row>
    <row r="4341" spans="1:56" x14ac:dyDescent="0.25">
      <c r="A4341">
        <v>0</v>
      </c>
      <c r="B4341">
        <v>7</v>
      </c>
      <c r="C4341">
        <v>31</v>
      </c>
      <c r="D4341">
        <v>220290600300</v>
      </c>
      <c r="E4341" t="s">
        <v>974</v>
      </c>
      <c r="G4341">
        <v>404</v>
      </c>
      <c r="H4341">
        <v>7</v>
      </c>
      <c r="I4341">
        <v>20</v>
      </c>
      <c r="J4341" t="str">
        <f t="shared" si="67"/>
        <v>07-31-2020</v>
      </c>
      <c r="K4341">
        <v>178500</v>
      </c>
      <c r="L4341">
        <v>1920</v>
      </c>
      <c r="M4341">
        <v>0</v>
      </c>
      <c r="N4341">
        <v>0</v>
      </c>
      <c r="P4341">
        <v>2</v>
      </c>
      <c r="Q4341" t="s">
        <v>61</v>
      </c>
      <c r="R4341">
        <v>2</v>
      </c>
      <c r="S4341">
        <v>51</v>
      </c>
      <c r="T4341" t="s">
        <v>62</v>
      </c>
      <c r="U4341">
        <v>3</v>
      </c>
      <c r="V4341">
        <v>960</v>
      </c>
      <c r="X4341" t="s">
        <v>63</v>
      </c>
      <c r="Y4341">
        <v>900</v>
      </c>
      <c r="Z4341" t="s">
        <v>92</v>
      </c>
      <c r="AA4341" t="s">
        <v>205</v>
      </c>
      <c r="AB4341" t="s">
        <v>66</v>
      </c>
      <c r="AC4341" t="s">
        <v>67</v>
      </c>
      <c r="AE4341">
        <v>8</v>
      </c>
      <c r="AF4341" t="s">
        <v>88</v>
      </c>
      <c r="AK4341" t="s">
        <v>71</v>
      </c>
      <c r="AL4341">
        <v>10</v>
      </c>
      <c r="AN4341" t="s">
        <v>72</v>
      </c>
      <c r="AP4341" t="s">
        <v>56</v>
      </c>
      <c r="AR4341">
        <v>0</v>
      </c>
      <c r="AS4341" t="s">
        <v>73</v>
      </c>
      <c r="AT4341" t="s">
        <v>74</v>
      </c>
      <c r="AV4341" t="s">
        <v>74</v>
      </c>
      <c r="AX4341">
        <v>510</v>
      </c>
      <c r="AY4341" t="s">
        <v>58</v>
      </c>
      <c r="AZ4341">
        <v>6404</v>
      </c>
      <c r="BA4341">
        <v>11830</v>
      </c>
      <c r="BC4341">
        <v>110770</v>
      </c>
      <c r="BD4341" t="s">
        <v>59</v>
      </c>
    </row>
    <row r="4342" spans="1:56" x14ac:dyDescent="0.25">
      <c r="A4342">
        <v>0</v>
      </c>
      <c r="B4342">
        <v>7</v>
      </c>
      <c r="C4342">
        <v>16</v>
      </c>
      <c r="D4342">
        <v>240480100000</v>
      </c>
      <c r="E4342" t="s">
        <v>232</v>
      </c>
      <c r="G4342">
        <v>355</v>
      </c>
      <c r="H4342">
        <v>7</v>
      </c>
      <c r="I4342">
        <v>20</v>
      </c>
      <c r="J4342" t="str">
        <f t="shared" si="67"/>
        <v>07-16-2020</v>
      </c>
      <c r="K4342">
        <v>1</v>
      </c>
      <c r="L4342">
        <v>0</v>
      </c>
      <c r="M4342">
        <v>41</v>
      </c>
      <c r="N4342">
        <v>165</v>
      </c>
      <c r="P4342">
        <v>0</v>
      </c>
      <c r="U4342">
        <v>0</v>
      </c>
      <c r="V4342">
        <v>0</v>
      </c>
      <c r="Y4342">
        <v>0</v>
      </c>
      <c r="AE4342">
        <v>0</v>
      </c>
      <c r="AR4342">
        <v>7241</v>
      </c>
      <c r="AX4342">
        <v>456</v>
      </c>
      <c r="AY4342" t="s">
        <v>58</v>
      </c>
      <c r="AZ4342">
        <v>5355</v>
      </c>
      <c r="BA4342">
        <v>4310</v>
      </c>
      <c r="BC4342">
        <v>0</v>
      </c>
      <c r="BD4342" t="s">
        <v>59</v>
      </c>
    </row>
    <row r="4343" spans="1:56" x14ac:dyDescent="0.25">
      <c r="A4343">
        <v>0</v>
      </c>
      <c r="B4343">
        <v>7</v>
      </c>
      <c r="C4343">
        <v>24</v>
      </c>
      <c r="D4343">
        <v>240551000000</v>
      </c>
      <c r="E4343" t="s">
        <v>1052</v>
      </c>
      <c r="G4343">
        <v>381</v>
      </c>
      <c r="H4343">
        <v>7</v>
      </c>
      <c r="I4343">
        <v>20</v>
      </c>
      <c r="J4343" t="str">
        <f t="shared" si="67"/>
        <v>07-24-2020</v>
      </c>
      <c r="K4343">
        <v>75000</v>
      </c>
      <c r="L4343">
        <v>0</v>
      </c>
      <c r="M4343">
        <v>38</v>
      </c>
      <c r="N4343">
        <v>165</v>
      </c>
      <c r="P4343">
        <v>0</v>
      </c>
      <c r="U4343">
        <v>0</v>
      </c>
      <c r="V4343">
        <v>0</v>
      </c>
      <c r="Y4343">
        <v>0</v>
      </c>
      <c r="AE4343">
        <v>0</v>
      </c>
      <c r="AF4343" t="s">
        <v>81</v>
      </c>
      <c r="AP4343" t="s">
        <v>56</v>
      </c>
      <c r="AR4343">
        <v>7241</v>
      </c>
      <c r="AS4343" t="s">
        <v>73</v>
      </c>
      <c r="AT4343" t="s">
        <v>213</v>
      </c>
      <c r="AV4343" t="s">
        <v>213</v>
      </c>
      <c r="AX4343">
        <v>429</v>
      </c>
      <c r="AY4343" t="s">
        <v>1053</v>
      </c>
      <c r="AZ4343">
        <v>3381</v>
      </c>
      <c r="BA4343">
        <v>4000</v>
      </c>
      <c r="BC4343">
        <v>29260</v>
      </c>
      <c r="BD4343" t="s">
        <v>59</v>
      </c>
    </row>
    <row r="4344" spans="1:56" x14ac:dyDescent="0.25">
      <c r="A4344">
        <v>0</v>
      </c>
      <c r="B4344">
        <v>7</v>
      </c>
      <c r="C4344">
        <v>23</v>
      </c>
      <c r="D4344">
        <v>240742030000</v>
      </c>
      <c r="E4344" t="s">
        <v>1142</v>
      </c>
      <c r="G4344">
        <v>378</v>
      </c>
      <c r="H4344">
        <v>7</v>
      </c>
      <c r="I4344">
        <v>20</v>
      </c>
      <c r="J4344" t="str">
        <f t="shared" si="67"/>
        <v>07-23-2020</v>
      </c>
      <c r="K4344">
        <v>325000</v>
      </c>
      <c r="L4344">
        <v>1962</v>
      </c>
      <c r="M4344">
        <v>107</v>
      </c>
      <c r="N4344">
        <v>167</v>
      </c>
      <c r="P4344">
        <v>0</v>
      </c>
      <c r="Q4344">
        <v>1</v>
      </c>
      <c r="R4344">
        <v>2</v>
      </c>
      <c r="S4344">
        <v>171</v>
      </c>
      <c r="T4344" t="s">
        <v>76</v>
      </c>
      <c r="U4344">
        <v>3</v>
      </c>
      <c r="V4344">
        <v>1962</v>
      </c>
      <c r="X4344" t="s">
        <v>63</v>
      </c>
      <c r="Y4344">
        <v>702</v>
      </c>
      <c r="Z4344" t="s">
        <v>64</v>
      </c>
      <c r="AA4344" t="s">
        <v>157</v>
      </c>
      <c r="AB4344" t="s">
        <v>66</v>
      </c>
      <c r="AC4344" t="s">
        <v>67</v>
      </c>
      <c r="AE4344">
        <v>5</v>
      </c>
      <c r="AF4344" t="s">
        <v>88</v>
      </c>
      <c r="AN4344" t="s">
        <v>189</v>
      </c>
      <c r="AP4344" t="s">
        <v>56</v>
      </c>
      <c r="AR4344">
        <v>2402</v>
      </c>
      <c r="AS4344" t="s">
        <v>73</v>
      </c>
      <c r="AT4344" t="s">
        <v>213</v>
      </c>
      <c r="AV4344" t="s">
        <v>213</v>
      </c>
      <c r="AX4344">
        <v>510</v>
      </c>
      <c r="AY4344" t="s">
        <v>58</v>
      </c>
      <c r="AZ4344">
        <v>3378</v>
      </c>
      <c r="BA4344">
        <v>20310</v>
      </c>
      <c r="BC4344">
        <v>104600</v>
      </c>
      <c r="BD4344" t="s">
        <v>59</v>
      </c>
    </row>
    <row r="4345" spans="1:56" x14ac:dyDescent="0.25">
      <c r="A4345">
        <v>0</v>
      </c>
      <c r="B4345">
        <v>7</v>
      </c>
      <c r="C4345">
        <v>23</v>
      </c>
      <c r="D4345">
        <v>240742040000</v>
      </c>
      <c r="E4345" t="s">
        <v>1143</v>
      </c>
      <c r="G4345">
        <v>378</v>
      </c>
      <c r="H4345">
        <v>7</v>
      </c>
      <c r="I4345">
        <v>20</v>
      </c>
      <c r="J4345" t="str">
        <f t="shared" si="67"/>
        <v>07-23-2020</v>
      </c>
      <c r="K4345">
        <v>325000</v>
      </c>
      <c r="L4345">
        <v>0</v>
      </c>
      <c r="M4345">
        <v>115</v>
      </c>
      <c r="N4345">
        <v>195</v>
      </c>
      <c r="P4345">
        <v>0</v>
      </c>
      <c r="U4345">
        <v>0</v>
      </c>
      <c r="V4345">
        <v>0</v>
      </c>
      <c r="Y4345">
        <v>0</v>
      </c>
      <c r="AE4345">
        <v>0</v>
      </c>
      <c r="AP4345" t="s">
        <v>56</v>
      </c>
      <c r="AR4345">
        <v>2402</v>
      </c>
      <c r="AS4345" t="s">
        <v>73</v>
      </c>
      <c r="AT4345" t="s">
        <v>213</v>
      </c>
      <c r="AV4345" t="s">
        <v>213</v>
      </c>
      <c r="AX4345">
        <v>500</v>
      </c>
      <c r="AY4345" t="s">
        <v>58</v>
      </c>
      <c r="AZ4345">
        <v>3378</v>
      </c>
      <c r="BA4345">
        <v>16310</v>
      </c>
      <c r="BC4345">
        <v>0</v>
      </c>
      <c r="BD4345" t="s">
        <v>59</v>
      </c>
    </row>
    <row r="4346" spans="1:56" x14ac:dyDescent="0.25">
      <c r="A4346">
        <v>0</v>
      </c>
      <c r="B4346">
        <v>7</v>
      </c>
      <c r="C4346">
        <v>24</v>
      </c>
      <c r="D4346">
        <v>240770600000</v>
      </c>
      <c r="E4346" t="s">
        <v>690</v>
      </c>
      <c r="G4346">
        <v>384</v>
      </c>
      <c r="H4346">
        <v>7</v>
      </c>
      <c r="I4346">
        <v>20</v>
      </c>
      <c r="J4346" t="str">
        <f t="shared" si="67"/>
        <v>07-24-2020</v>
      </c>
      <c r="K4346">
        <v>25000</v>
      </c>
      <c r="L4346">
        <v>0</v>
      </c>
      <c r="M4346">
        <v>86</v>
      </c>
      <c r="N4346">
        <v>173</v>
      </c>
      <c r="P4346">
        <v>0</v>
      </c>
      <c r="U4346">
        <v>0</v>
      </c>
      <c r="V4346">
        <v>0</v>
      </c>
      <c r="Y4346">
        <v>0</v>
      </c>
      <c r="AE4346">
        <v>0</v>
      </c>
      <c r="AP4346" t="s">
        <v>56</v>
      </c>
      <c r="AR4346">
        <v>2430</v>
      </c>
      <c r="AS4346" t="s">
        <v>73</v>
      </c>
      <c r="AX4346">
        <v>500</v>
      </c>
      <c r="AY4346" t="s">
        <v>442</v>
      </c>
      <c r="AZ4346">
        <v>4384</v>
      </c>
      <c r="BA4346">
        <v>0</v>
      </c>
      <c r="BC4346">
        <v>0</v>
      </c>
      <c r="BD4346" t="s">
        <v>59</v>
      </c>
    </row>
    <row r="4347" spans="1:56" x14ac:dyDescent="0.25">
      <c r="A4347">
        <v>0</v>
      </c>
      <c r="B4347">
        <v>7</v>
      </c>
      <c r="C4347">
        <v>24</v>
      </c>
      <c r="D4347">
        <v>240770700000</v>
      </c>
      <c r="E4347" t="s">
        <v>1165</v>
      </c>
      <c r="G4347">
        <v>384</v>
      </c>
      <c r="H4347">
        <v>7</v>
      </c>
      <c r="I4347">
        <v>20</v>
      </c>
      <c r="J4347" t="str">
        <f t="shared" si="67"/>
        <v>07-24-2020</v>
      </c>
      <c r="K4347">
        <v>25000</v>
      </c>
      <c r="L4347">
        <v>2064</v>
      </c>
      <c r="M4347">
        <v>173</v>
      </c>
      <c r="N4347">
        <v>173</v>
      </c>
      <c r="P4347">
        <v>0</v>
      </c>
      <c r="Q4347">
        <v>2</v>
      </c>
      <c r="R4347" t="s">
        <v>116</v>
      </c>
      <c r="S4347" t="s">
        <v>269</v>
      </c>
      <c r="T4347" t="s">
        <v>112</v>
      </c>
      <c r="U4347">
        <v>0</v>
      </c>
      <c r="V4347">
        <v>0</v>
      </c>
      <c r="Y4347">
        <v>0</v>
      </c>
      <c r="AA4347" t="s">
        <v>1166</v>
      </c>
      <c r="AB4347" t="s">
        <v>66</v>
      </c>
      <c r="AC4347" t="s">
        <v>67</v>
      </c>
      <c r="AE4347">
        <v>10</v>
      </c>
      <c r="AF4347" t="s">
        <v>81</v>
      </c>
      <c r="AK4347" t="s">
        <v>90</v>
      </c>
      <c r="AL4347">
        <v>65</v>
      </c>
      <c r="AN4347" t="s">
        <v>170</v>
      </c>
      <c r="AP4347" t="s">
        <v>56</v>
      </c>
      <c r="AR4347">
        <v>2430</v>
      </c>
      <c r="AS4347" t="s">
        <v>73</v>
      </c>
      <c r="AT4347" t="s">
        <v>213</v>
      </c>
      <c r="AV4347" t="s">
        <v>213</v>
      </c>
      <c r="AX4347">
        <v>510</v>
      </c>
      <c r="AY4347" t="s">
        <v>1167</v>
      </c>
      <c r="AZ4347">
        <v>4384</v>
      </c>
      <c r="BA4347">
        <v>13830</v>
      </c>
      <c r="BC4347">
        <v>64340</v>
      </c>
      <c r="BD4347" t="s">
        <v>59</v>
      </c>
    </row>
    <row r="4348" spans="1:56" x14ac:dyDescent="0.25">
      <c r="A4348">
        <v>0</v>
      </c>
      <c r="B4348">
        <v>7</v>
      </c>
      <c r="C4348">
        <v>6</v>
      </c>
      <c r="D4348">
        <v>240801800000</v>
      </c>
      <c r="E4348" t="s">
        <v>1182</v>
      </c>
      <c r="G4348">
        <v>326</v>
      </c>
      <c r="H4348">
        <v>7</v>
      </c>
      <c r="I4348">
        <v>20</v>
      </c>
      <c r="J4348" t="str">
        <f t="shared" si="67"/>
        <v>07-06-2020</v>
      </c>
      <c r="K4348">
        <v>13500</v>
      </c>
      <c r="L4348">
        <v>0</v>
      </c>
      <c r="M4348">
        <v>110</v>
      </c>
      <c r="N4348">
        <v>214</v>
      </c>
      <c r="P4348">
        <v>0</v>
      </c>
      <c r="U4348">
        <v>0</v>
      </c>
      <c r="V4348">
        <v>0</v>
      </c>
      <c r="Y4348">
        <v>0</v>
      </c>
      <c r="AE4348">
        <v>0</v>
      </c>
      <c r="AP4348" t="s">
        <v>56</v>
      </c>
      <c r="AR4348">
        <v>2400</v>
      </c>
      <c r="AS4348" t="s">
        <v>73</v>
      </c>
      <c r="AX4348">
        <v>599</v>
      </c>
      <c r="AY4348" t="s">
        <v>1183</v>
      </c>
      <c r="AZ4348">
        <v>4326</v>
      </c>
      <c r="BA4348">
        <v>12540</v>
      </c>
      <c r="BC4348">
        <v>0</v>
      </c>
      <c r="BD4348" t="s">
        <v>59</v>
      </c>
    </row>
    <row r="4349" spans="1:56" x14ac:dyDescent="0.25">
      <c r="A4349">
        <v>0</v>
      </c>
      <c r="B4349">
        <v>7</v>
      </c>
      <c r="C4349">
        <v>16</v>
      </c>
      <c r="D4349">
        <v>240840900000</v>
      </c>
      <c r="E4349" t="s">
        <v>232</v>
      </c>
      <c r="G4349">
        <v>356</v>
      </c>
      <c r="H4349">
        <v>7</v>
      </c>
      <c r="I4349">
        <v>20</v>
      </c>
      <c r="J4349" t="str">
        <f t="shared" si="67"/>
        <v>07-16-2020</v>
      </c>
      <c r="K4349">
        <v>1</v>
      </c>
      <c r="L4349">
        <v>0</v>
      </c>
      <c r="M4349">
        <v>42</v>
      </c>
      <c r="N4349">
        <v>165</v>
      </c>
      <c r="P4349">
        <v>0</v>
      </c>
      <c r="U4349">
        <v>0</v>
      </c>
      <c r="V4349">
        <v>0</v>
      </c>
      <c r="Y4349">
        <v>0</v>
      </c>
      <c r="AE4349">
        <v>0</v>
      </c>
      <c r="AP4349" t="s">
        <v>56</v>
      </c>
      <c r="AR4349">
        <v>7241</v>
      </c>
      <c r="AS4349" t="s">
        <v>73</v>
      </c>
      <c r="AX4349">
        <v>640</v>
      </c>
      <c r="AY4349" t="s">
        <v>58</v>
      </c>
      <c r="AZ4349">
        <v>2356</v>
      </c>
      <c r="BA4349">
        <v>4400</v>
      </c>
      <c r="BC4349">
        <v>0</v>
      </c>
      <c r="BD4349" t="s">
        <v>59</v>
      </c>
    </row>
    <row r="4350" spans="1:56" x14ac:dyDescent="0.25">
      <c r="A4350">
        <v>0</v>
      </c>
      <c r="B4350">
        <v>7</v>
      </c>
      <c r="C4350">
        <v>31</v>
      </c>
      <c r="D4350">
        <v>250110700000</v>
      </c>
      <c r="E4350" t="s">
        <v>165</v>
      </c>
      <c r="G4350">
        <v>405</v>
      </c>
      <c r="H4350">
        <v>7</v>
      </c>
      <c r="I4350">
        <v>20</v>
      </c>
      <c r="J4350" t="str">
        <f t="shared" si="67"/>
        <v>07-31-2020</v>
      </c>
      <c r="K4350">
        <v>598752</v>
      </c>
      <c r="L4350">
        <v>0</v>
      </c>
      <c r="M4350">
        <v>0</v>
      </c>
      <c r="N4350">
        <v>0</v>
      </c>
      <c r="P4350">
        <v>41.155000000000001</v>
      </c>
      <c r="U4350">
        <v>0</v>
      </c>
      <c r="V4350">
        <v>0</v>
      </c>
      <c r="Y4350">
        <v>0</v>
      </c>
      <c r="AE4350">
        <v>0</v>
      </c>
      <c r="AP4350" t="s">
        <v>56</v>
      </c>
      <c r="AR4350">
        <v>0</v>
      </c>
      <c r="AS4350" t="s">
        <v>73</v>
      </c>
      <c r="AX4350">
        <v>110</v>
      </c>
      <c r="AY4350" t="s">
        <v>58</v>
      </c>
      <c r="AZ4350">
        <v>2405</v>
      </c>
      <c r="BA4350">
        <v>295170</v>
      </c>
      <c r="BC4350">
        <v>0</v>
      </c>
      <c r="BD4350" t="s">
        <v>59</v>
      </c>
    </row>
    <row r="4351" spans="1:56" x14ac:dyDescent="0.25">
      <c r="A4351">
        <v>0</v>
      </c>
      <c r="B4351">
        <v>7</v>
      </c>
      <c r="C4351">
        <v>31</v>
      </c>
      <c r="D4351">
        <v>250121100100</v>
      </c>
      <c r="E4351" t="s">
        <v>165</v>
      </c>
      <c r="G4351">
        <v>405</v>
      </c>
      <c r="H4351">
        <v>7</v>
      </c>
      <c r="I4351">
        <v>20</v>
      </c>
      <c r="J4351" t="str">
        <f t="shared" si="67"/>
        <v>07-31-2020</v>
      </c>
      <c r="K4351">
        <v>598752</v>
      </c>
      <c r="L4351">
        <v>0</v>
      </c>
      <c r="M4351">
        <v>0</v>
      </c>
      <c r="N4351">
        <v>0</v>
      </c>
      <c r="P4351">
        <v>8.7409999999999997</v>
      </c>
      <c r="U4351">
        <v>0</v>
      </c>
      <c r="V4351">
        <v>0</v>
      </c>
      <c r="Y4351">
        <v>0</v>
      </c>
      <c r="AE4351">
        <v>0</v>
      </c>
      <c r="AP4351" t="s">
        <v>56</v>
      </c>
      <c r="AR4351">
        <v>0</v>
      </c>
      <c r="AS4351" t="s">
        <v>73</v>
      </c>
      <c r="AT4351" t="s">
        <v>74</v>
      </c>
      <c r="AV4351" t="s">
        <v>74</v>
      </c>
      <c r="AX4351">
        <v>110</v>
      </c>
      <c r="AY4351" t="s">
        <v>58</v>
      </c>
      <c r="AZ4351">
        <v>2405</v>
      </c>
      <c r="BA4351">
        <v>61630</v>
      </c>
      <c r="BC4351">
        <v>0</v>
      </c>
      <c r="BD4351" t="s">
        <v>59</v>
      </c>
    </row>
    <row r="4352" spans="1:56" x14ac:dyDescent="0.25">
      <c r="A4352">
        <v>0</v>
      </c>
      <c r="B4352">
        <v>7</v>
      </c>
      <c r="C4352">
        <v>22</v>
      </c>
      <c r="D4352">
        <v>250151100100</v>
      </c>
      <c r="E4352" t="s">
        <v>1247</v>
      </c>
      <c r="G4352">
        <v>374</v>
      </c>
      <c r="H4352">
        <v>7</v>
      </c>
      <c r="I4352">
        <v>20</v>
      </c>
      <c r="J4352" t="str">
        <f t="shared" si="67"/>
        <v>07-22-2020</v>
      </c>
      <c r="K4352">
        <v>150100</v>
      </c>
      <c r="L4352">
        <v>1400</v>
      </c>
      <c r="M4352">
        <v>0</v>
      </c>
      <c r="N4352">
        <v>0</v>
      </c>
      <c r="P4352">
        <v>1</v>
      </c>
      <c r="Q4352">
        <v>1</v>
      </c>
      <c r="R4352">
        <v>1</v>
      </c>
      <c r="S4352">
        <v>9931</v>
      </c>
      <c r="T4352" t="s">
        <v>112</v>
      </c>
      <c r="U4352">
        <v>3</v>
      </c>
      <c r="V4352">
        <v>0</v>
      </c>
      <c r="X4352" t="s">
        <v>63</v>
      </c>
      <c r="Y4352">
        <v>672</v>
      </c>
      <c r="Z4352" t="s">
        <v>64</v>
      </c>
      <c r="AA4352" t="s">
        <v>515</v>
      </c>
      <c r="AB4352" t="s">
        <v>66</v>
      </c>
      <c r="AC4352" t="s">
        <v>67</v>
      </c>
      <c r="AE4352">
        <v>8</v>
      </c>
      <c r="AF4352" t="s">
        <v>88</v>
      </c>
      <c r="AK4352" t="s">
        <v>71</v>
      </c>
      <c r="AL4352">
        <v>22</v>
      </c>
      <c r="AN4352" t="s">
        <v>138</v>
      </c>
      <c r="AP4352" t="s">
        <v>56</v>
      </c>
      <c r="AR4352">
        <v>0</v>
      </c>
      <c r="AS4352" t="s">
        <v>73</v>
      </c>
      <c r="AT4352" t="s">
        <v>74</v>
      </c>
      <c r="AV4352" t="s">
        <v>74</v>
      </c>
      <c r="AX4352">
        <v>510</v>
      </c>
      <c r="AY4352" t="s">
        <v>58</v>
      </c>
      <c r="AZ4352">
        <v>6374</v>
      </c>
      <c r="BA4352">
        <v>13490</v>
      </c>
      <c r="BC4352">
        <v>95740</v>
      </c>
      <c r="BD4352" t="s">
        <v>59</v>
      </c>
    </row>
    <row r="4353" spans="1:56" x14ac:dyDescent="0.25">
      <c r="A4353">
        <v>0</v>
      </c>
      <c r="B4353">
        <v>7</v>
      </c>
      <c r="C4353">
        <v>7</v>
      </c>
      <c r="D4353">
        <v>250171100000</v>
      </c>
      <c r="E4353" t="s">
        <v>1257</v>
      </c>
      <c r="G4353">
        <v>331</v>
      </c>
      <c r="H4353">
        <v>7</v>
      </c>
      <c r="I4353">
        <v>20</v>
      </c>
      <c r="J4353" t="str">
        <f t="shared" si="67"/>
        <v>07-07-2020</v>
      </c>
      <c r="K4353">
        <v>150000</v>
      </c>
      <c r="L4353">
        <v>1184</v>
      </c>
      <c r="M4353">
        <v>0</v>
      </c>
      <c r="N4353">
        <v>0</v>
      </c>
      <c r="P4353">
        <v>0.34</v>
      </c>
      <c r="Q4353">
        <v>1</v>
      </c>
      <c r="R4353">
        <v>5</v>
      </c>
      <c r="S4353" t="s">
        <v>1258</v>
      </c>
      <c r="T4353" t="s">
        <v>112</v>
      </c>
      <c r="U4353">
        <v>0</v>
      </c>
      <c r="V4353">
        <v>0</v>
      </c>
      <c r="X4353" t="s">
        <v>63</v>
      </c>
      <c r="Y4353">
        <v>728</v>
      </c>
      <c r="Z4353" t="s">
        <v>64</v>
      </c>
      <c r="AA4353" t="s">
        <v>87</v>
      </c>
      <c r="AB4353" t="s">
        <v>66</v>
      </c>
      <c r="AC4353" t="s">
        <v>67</v>
      </c>
      <c r="AE4353">
        <v>5</v>
      </c>
      <c r="AF4353" t="s">
        <v>88</v>
      </c>
      <c r="AK4353" t="s">
        <v>71</v>
      </c>
      <c r="AL4353">
        <v>28</v>
      </c>
      <c r="AN4353" t="s">
        <v>82</v>
      </c>
      <c r="AP4353" t="s">
        <v>56</v>
      </c>
      <c r="AR4353">
        <v>0</v>
      </c>
      <c r="AS4353" t="s">
        <v>73</v>
      </c>
      <c r="AT4353" t="s">
        <v>74</v>
      </c>
      <c r="AV4353" t="s">
        <v>74</v>
      </c>
      <c r="AX4353">
        <v>510</v>
      </c>
      <c r="AY4353" t="s">
        <v>58</v>
      </c>
      <c r="AZ4353">
        <v>3331</v>
      </c>
      <c r="BA4353">
        <v>7800</v>
      </c>
      <c r="BC4353">
        <v>47260</v>
      </c>
      <c r="BD4353" t="s">
        <v>59</v>
      </c>
    </row>
    <row r="4354" spans="1:56" x14ac:dyDescent="0.25">
      <c r="A4354">
        <v>0</v>
      </c>
      <c r="B4354">
        <v>7</v>
      </c>
      <c r="C4354">
        <v>6</v>
      </c>
      <c r="D4354">
        <v>270371800000</v>
      </c>
      <c r="E4354" t="s">
        <v>1348</v>
      </c>
      <c r="G4354">
        <v>325</v>
      </c>
      <c r="H4354">
        <v>7</v>
      </c>
      <c r="I4354">
        <v>20</v>
      </c>
      <c r="J4354" t="str">
        <f t="shared" ref="J4354:J4417" si="68">CONCATENATE(TEXT(H4354,"00"),"-",TEXT(C4354,"00"),"-",TEXT(I4354,"2000"))</f>
        <v>07-06-2020</v>
      </c>
      <c r="K4354">
        <v>219375</v>
      </c>
      <c r="L4354">
        <v>0</v>
      </c>
      <c r="M4354">
        <v>50</v>
      </c>
      <c r="N4354">
        <v>130</v>
      </c>
      <c r="P4354">
        <v>0</v>
      </c>
      <c r="U4354">
        <v>0</v>
      </c>
      <c r="V4354">
        <v>0</v>
      </c>
      <c r="Y4354">
        <v>0</v>
      </c>
      <c r="AE4354">
        <v>0</v>
      </c>
      <c r="AP4354" t="s">
        <v>56</v>
      </c>
      <c r="AR4354">
        <v>7271</v>
      </c>
      <c r="AX4354">
        <v>456</v>
      </c>
      <c r="AY4354" t="s">
        <v>1349</v>
      </c>
      <c r="AZ4354">
        <v>4325</v>
      </c>
      <c r="BA4354">
        <v>4200</v>
      </c>
      <c r="BC4354">
        <v>0</v>
      </c>
      <c r="BD4354" t="s">
        <v>59</v>
      </c>
    </row>
    <row r="4355" spans="1:56" x14ac:dyDescent="0.25">
      <c r="A4355">
        <v>0</v>
      </c>
      <c r="B4355">
        <v>7</v>
      </c>
      <c r="C4355">
        <v>6</v>
      </c>
      <c r="D4355">
        <v>270380100000</v>
      </c>
      <c r="E4355" t="s">
        <v>1347</v>
      </c>
      <c r="G4355">
        <v>325</v>
      </c>
      <c r="H4355">
        <v>7</v>
      </c>
      <c r="I4355">
        <v>20</v>
      </c>
      <c r="J4355" t="str">
        <f t="shared" si="68"/>
        <v>07-06-2020</v>
      </c>
      <c r="K4355">
        <v>219375</v>
      </c>
      <c r="L4355">
        <v>0</v>
      </c>
      <c r="M4355">
        <v>66</v>
      </c>
      <c r="N4355">
        <v>108</v>
      </c>
      <c r="P4355">
        <v>0</v>
      </c>
      <c r="U4355">
        <v>0</v>
      </c>
      <c r="V4355">
        <v>0</v>
      </c>
      <c r="Y4355">
        <v>0</v>
      </c>
      <c r="AE4355">
        <v>0</v>
      </c>
      <c r="AR4355">
        <v>7271</v>
      </c>
      <c r="AX4355">
        <v>400</v>
      </c>
      <c r="AY4355" t="s">
        <v>1350</v>
      </c>
      <c r="AZ4355">
        <v>4325</v>
      </c>
      <c r="BA4355">
        <v>0</v>
      </c>
      <c r="BC4355">
        <v>0</v>
      </c>
      <c r="BD4355" t="s">
        <v>59</v>
      </c>
    </row>
    <row r="4356" spans="1:56" x14ac:dyDescent="0.25">
      <c r="A4356">
        <v>0</v>
      </c>
      <c r="B4356">
        <v>7</v>
      </c>
      <c r="C4356">
        <v>6</v>
      </c>
      <c r="D4356">
        <v>270380200000</v>
      </c>
      <c r="E4356" t="s">
        <v>1351</v>
      </c>
      <c r="G4356">
        <v>325</v>
      </c>
      <c r="H4356">
        <v>7</v>
      </c>
      <c r="I4356">
        <v>20</v>
      </c>
      <c r="J4356" t="str">
        <f t="shared" si="68"/>
        <v>07-06-2020</v>
      </c>
      <c r="K4356">
        <v>219375</v>
      </c>
      <c r="L4356">
        <v>0</v>
      </c>
      <c r="M4356">
        <v>132</v>
      </c>
      <c r="N4356">
        <v>108</v>
      </c>
      <c r="P4356">
        <v>0</v>
      </c>
      <c r="U4356">
        <v>0</v>
      </c>
      <c r="V4356">
        <v>0</v>
      </c>
      <c r="Y4356">
        <v>0</v>
      </c>
      <c r="AE4356">
        <v>0</v>
      </c>
      <c r="AF4356" t="s">
        <v>81</v>
      </c>
      <c r="AR4356">
        <v>7271</v>
      </c>
      <c r="AX4356">
        <v>421</v>
      </c>
      <c r="AY4356" t="s">
        <v>58</v>
      </c>
      <c r="AZ4356">
        <v>4325</v>
      </c>
      <c r="BA4356">
        <v>9630</v>
      </c>
      <c r="BC4356">
        <v>119060</v>
      </c>
      <c r="BD4356" t="s">
        <v>59</v>
      </c>
    </row>
    <row r="4357" spans="1:56" x14ac:dyDescent="0.25">
      <c r="A4357">
        <v>0</v>
      </c>
      <c r="B4357">
        <v>7</v>
      </c>
      <c r="C4357">
        <v>23</v>
      </c>
      <c r="D4357">
        <v>270400700000</v>
      </c>
      <c r="E4357" t="s">
        <v>1360</v>
      </c>
      <c r="G4357">
        <v>380</v>
      </c>
      <c r="H4357">
        <v>7</v>
      </c>
      <c r="I4357">
        <v>20</v>
      </c>
      <c r="J4357" t="str">
        <f t="shared" si="68"/>
        <v>07-23-2020</v>
      </c>
      <c r="K4357">
        <v>125000</v>
      </c>
      <c r="L4357">
        <v>0</v>
      </c>
      <c r="M4357">
        <v>66</v>
      </c>
      <c r="N4357">
        <v>66</v>
      </c>
      <c r="P4357">
        <v>0</v>
      </c>
      <c r="U4357">
        <v>0</v>
      </c>
      <c r="V4357">
        <v>0</v>
      </c>
      <c r="Y4357">
        <v>0</v>
      </c>
      <c r="AE4357">
        <v>0</v>
      </c>
      <c r="AP4357" t="s">
        <v>56</v>
      </c>
      <c r="AR4357">
        <v>2709</v>
      </c>
      <c r="AS4357" t="s">
        <v>73</v>
      </c>
      <c r="AX4357">
        <v>500</v>
      </c>
      <c r="AY4357" t="s">
        <v>439</v>
      </c>
      <c r="AZ4357">
        <v>6380</v>
      </c>
      <c r="BA4357">
        <v>0</v>
      </c>
      <c r="BC4357">
        <v>0</v>
      </c>
      <c r="BD4357" t="s">
        <v>59</v>
      </c>
    </row>
    <row r="4358" spans="1:56" x14ac:dyDescent="0.25">
      <c r="A4358">
        <v>0</v>
      </c>
      <c r="B4358">
        <v>7</v>
      </c>
      <c r="C4358">
        <v>23</v>
      </c>
      <c r="D4358">
        <v>270400800000</v>
      </c>
      <c r="E4358" t="s">
        <v>1361</v>
      </c>
      <c r="G4358">
        <v>380</v>
      </c>
      <c r="H4358">
        <v>7</v>
      </c>
      <c r="I4358">
        <v>20</v>
      </c>
      <c r="J4358" t="str">
        <f t="shared" si="68"/>
        <v>07-23-2020</v>
      </c>
      <c r="K4358">
        <v>125000</v>
      </c>
      <c r="L4358">
        <v>935</v>
      </c>
      <c r="M4358">
        <v>66</v>
      </c>
      <c r="N4358">
        <v>132</v>
      </c>
      <c r="P4358">
        <v>0</v>
      </c>
      <c r="Q4358">
        <v>1</v>
      </c>
      <c r="R4358">
        <v>1</v>
      </c>
      <c r="S4358">
        <v>9461</v>
      </c>
      <c r="T4358" t="s">
        <v>112</v>
      </c>
      <c r="U4358">
        <v>2</v>
      </c>
      <c r="V4358">
        <v>0</v>
      </c>
      <c r="Y4358">
        <v>600</v>
      </c>
      <c r="Z4358" t="s">
        <v>64</v>
      </c>
      <c r="AA4358" t="s">
        <v>432</v>
      </c>
      <c r="AB4358" t="s">
        <v>66</v>
      </c>
      <c r="AC4358" t="s">
        <v>67</v>
      </c>
      <c r="AE4358">
        <v>6</v>
      </c>
      <c r="AF4358" t="s">
        <v>88</v>
      </c>
      <c r="AK4358" t="s">
        <v>71</v>
      </c>
      <c r="AL4358">
        <v>45</v>
      </c>
      <c r="AN4358" t="s">
        <v>82</v>
      </c>
      <c r="AP4358" t="s">
        <v>56</v>
      </c>
      <c r="AR4358">
        <v>2709</v>
      </c>
      <c r="AS4358" t="s">
        <v>73</v>
      </c>
      <c r="AT4358" t="s">
        <v>213</v>
      </c>
      <c r="AV4358" t="s">
        <v>213</v>
      </c>
      <c r="AX4358">
        <v>510</v>
      </c>
      <c r="AY4358" t="s">
        <v>58</v>
      </c>
      <c r="AZ4358">
        <v>6380</v>
      </c>
      <c r="BA4358">
        <v>8710</v>
      </c>
      <c r="BC4358">
        <v>52110</v>
      </c>
      <c r="BD4358" t="s">
        <v>59</v>
      </c>
    </row>
    <row r="4359" spans="1:56" x14ac:dyDescent="0.25">
      <c r="A4359">
        <v>0</v>
      </c>
      <c r="B4359">
        <v>7</v>
      </c>
      <c r="C4359">
        <v>28</v>
      </c>
      <c r="D4359">
        <v>270421800000</v>
      </c>
      <c r="E4359" t="s">
        <v>1371</v>
      </c>
      <c r="G4359">
        <v>393</v>
      </c>
      <c r="H4359">
        <v>7</v>
      </c>
      <c r="I4359">
        <v>20</v>
      </c>
      <c r="J4359" t="str">
        <f t="shared" si="68"/>
        <v>07-28-2020</v>
      </c>
      <c r="K4359">
        <v>150000</v>
      </c>
      <c r="L4359">
        <v>1839</v>
      </c>
      <c r="M4359">
        <v>104</v>
      </c>
      <c r="N4359">
        <v>189</v>
      </c>
      <c r="P4359">
        <v>0</v>
      </c>
      <c r="Q4359">
        <v>1</v>
      </c>
      <c r="R4359">
        <v>5</v>
      </c>
      <c r="S4359" t="s">
        <v>207</v>
      </c>
      <c r="T4359" t="s">
        <v>76</v>
      </c>
      <c r="U4359">
        <v>0</v>
      </c>
      <c r="V4359">
        <v>1599</v>
      </c>
      <c r="W4359" t="s">
        <v>71</v>
      </c>
      <c r="X4359" t="s">
        <v>63</v>
      </c>
      <c r="Y4359">
        <v>352</v>
      </c>
      <c r="Z4359" t="s">
        <v>64</v>
      </c>
      <c r="AA4359" t="s">
        <v>101</v>
      </c>
      <c r="AB4359" t="s">
        <v>66</v>
      </c>
      <c r="AC4359" t="s">
        <v>77</v>
      </c>
      <c r="AE4359">
        <v>10</v>
      </c>
      <c r="AF4359" t="s">
        <v>88</v>
      </c>
      <c r="AI4359" t="s">
        <v>70</v>
      </c>
      <c r="AK4359" t="s">
        <v>71</v>
      </c>
      <c r="AL4359">
        <v>35</v>
      </c>
      <c r="AN4359" t="s">
        <v>82</v>
      </c>
      <c r="AP4359" t="s">
        <v>56</v>
      </c>
      <c r="AR4359">
        <v>2716</v>
      </c>
      <c r="AS4359" t="s">
        <v>73</v>
      </c>
      <c r="AT4359" t="s">
        <v>213</v>
      </c>
      <c r="AV4359" t="s">
        <v>74</v>
      </c>
      <c r="AX4359">
        <v>510</v>
      </c>
      <c r="AY4359" t="s">
        <v>58</v>
      </c>
      <c r="AZ4359">
        <v>4393</v>
      </c>
      <c r="BA4359">
        <v>12690</v>
      </c>
      <c r="BC4359">
        <v>126060</v>
      </c>
      <c r="BD4359" t="s">
        <v>59</v>
      </c>
    </row>
    <row r="4360" spans="1:56" x14ac:dyDescent="0.25">
      <c r="A4360">
        <v>0</v>
      </c>
      <c r="B4360">
        <v>7</v>
      </c>
      <c r="C4360">
        <v>28</v>
      </c>
      <c r="D4360">
        <v>270421900000</v>
      </c>
      <c r="E4360" t="s">
        <v>995</v>
      </c>
      <c r="G4360">
        <v>393</v>
      </c>
      <c r="H4360">
        <v>7</v>
      </c>
      <c r="I4360">
        <v>20</v>
      </c>
      <c r="J4360" t="str">
        <f t="shared" si="68"/>
        <v>07-28-2020</v>
      </c>
      <c r="K4360">
        <v>150000</v>
      </c>
      <c r="L4360">
        <v>0</v>
      </c>
      <c r="M4360">
        <v>52</v>
      </c>
      <c r="N4360">
        <v>189</v>
      </c>
      <c r="P4360">
        <v>0</v>
      </c>
      <c r="U4360">
        <v>0</v>
      </c>
      <c r="V4360">
        <v>0</v>
      </c>
      <c r="Y4360">
        <v>0</v>
      </c>
      <c r="AE4360">
        <v>0</v>
      </c>
      <c r="AP4360" t="s">
        <v>56</v>
      </c>
      <c r="AR4360">
        <v>2716</v>
      </c>
      <c r="AS4360" t="s">
        <v>73</v>
      </c>
      <c r="AX4360">
        <v>500</v>
      </c>
      <c r="AY4360" t="s">
        <v>755</v>
      </c>
      <c r="AZ4360">
        <v>4393</v>
      </c>
      <c r="BA4360">
        <v>0</v>
      </c>
      <c r="BC4360">
        <v>0</v>
      </c>
      <c r="BD4360" t="s">
        <v>59</v>
      </c>
    </row>
    <row r="4361" spans="1:56" x14ac:dyDescent="0.25">
      <c r="A4361">
        <v>0</v>
      </c>
      <c r="B4361">
        <v>7</v>
      </c>
      <c r="C4361">
        <v>28</v>
      </c>
      <c r="D4361">
        <v>270491900000</v>
      </c>
      <c r="E4361" t="s">
        <v>1408</v>
      </c>
      <c r="G4361">
        <v>392</v>
      </c>
      <c r="H4361">
        <v>7</v>
      </c>
      <c r="I4361">
        <v>20</v>
      </c>
      <c r="J4361" t="str">
        <f t="shared" si="68"/>
        <v>07-28-2020</v>
      </c>
      <c r="K4361">
        <v>135000</v>
      </c>
      <c r="L4361">
        <v>1508</v>
      </c>
      <c r="M4361">
        <v>77</v>
      </c>
      <c r="N4361">
        <v>116</v>
      </c>
      <c r="P4361">
        <v>0</v>
      </c>
      <c r="Q4361">
        <v>1</v>
      </c>
      <c r="R4361">
        <v>1</v>
      </c>
      <c r="S4361">
        <v>9491</v>
      </c>
      <c r="T4361" t="s">
        <v>76</v>
      </c>
      <c r="U4361">
        <v>3</v>
      </c>
      <c r="V4361">
        <v>1152</v>
      </c>
      <c r="W4361" t="s">
        <v>71</v>
      </c>
      <c r="X4361" t="s">
        <v>63</v>
      </c>
      <c r="Y4361">
        <v>168</v>
      </c>
      <c r="Z4361" t="s">
        <v>64</v>
      </c>
      <c r="AA4361" t="s">
        <v>300</v>
      </c>
      <c r="AB4361" t="s">
        <v>66</v>
      </c>
      <c r="AC4361" t="s">
        <v>67</v>
      </c>
      <c r="AE4361">
        <v>6</v>
      </c>
      <c r="AF4361" t="s">
        <v>102</v>
      </c>
      <c r="AG4361" t="s">
        <v>69</v>
      </c>
      <c r="AK4361" t="s">
        <v>71</v>
      </c>
      <c r="AL4361">
        <v>42</v>
      </c>
      <c r="AN4361" t="s">
        <v>72</v>
      </c>
      <c r="AP4361" t="s">
        <v>56</v>
      </c>
      <c r="AR4361">
        <v>2709</v>
      </c>
      <c r="AS4361" t="s">
        <v>73</v>
      </c>
      <c r="AT4361" t="s">
        <v>213</v>
      </c>
      <c r="AV4361" t="s">
        <v>213</v>
      </c>
      <c r="AX4361">
        <v>510</v>
      </c>
      <c r="AY4361" t="s">
        <v>58</v>
      </c>
      <c r="AZ4361">
        <v>4392</v>
      </c>
      <c r="BA4361">
        <v>9460</v>
      </c>
      <c r="BC4361">
        <v>98770</v>
      </c>
      <c r="BD4361" t="s">
        <v>59</v>
      </c>
    </row>
    <row r="4362" spans="1:56" x14ac:dyDescent="0.25">
      <c r="A4362">
        <v>0</v>
      </c>
      <c r="B4362">
        <v>7</v>
      </c>
      <c r="C4362">
        <v>28</v>
      </c>
      <c r="D4362">
        <v>270491910000</v>
      </c>
      <c r="E4362" t="s">
        <v>1409</v>
      </c>
      <c r="G4362">
        <v>392</v>
      </c>
      <c r="H4362">
        <v>7</v>
      </c>
      <c r="I4362">
        <v>20</v>
      </c>
      <c r="J4362" t="str">
        <f t="shared" si="68"/>
        <v>07-28-2020</v>
      </c>
      <c r="K4362">
        <v>135000</v>
      </c>
      <c r="L4362">
        <v>0</v>
      </c>
      <c r="M4362">
        <v>67</v>
      </c>
      <c r="N4362">
        <v>42</v>
      </c>
      <c r="P4362">
        <v>6.4000000000000001E-2</v>
      </c>
      <c r="U4362">
        <v>0</v>
      </c>
      <c r="V4362">
        <v>0</v>
      </c>
      <c r="Y4362">
        <v>0</v>
      </c>
      <c r="AE4362">
        <v>0</v>
      </c>
      <c r="AP4362" t="s">
        <v>56</v>
      </c>
      <c r="AR4362">
        <v>2709</v>
      </c>
      <c r="AS4362" t="s">
        <v>73</v>
      </c>
      <c r="AX4362">
        <v>500</v>
      </c>
      <c r="AY4362" t="s">
        <v>58</v>
      </c>
      <c r="AZ4362">
        <v>6392</v>
      </c>
      <c r="BA4362">
        <v>0</v>
      </c>
      <c r="BC4362">
        <v>0</v>
      </c>
      <c r="BD4362" t="s">
        <v>59</v>
      </c>
    </row>
    <row r="4363" spans="1:56" x14ac:dyDescent="0.25">
      <c r="A4363">
        <v>0</v>
      </c>
      <c r="B4363">
        <v>7</v>
      </c>
      <c r="C4363">
        <v>28</v>
      </c>
      <c r="D4363">
        <v>270521600000</v>
      </c>
      <c r="E4363" t="s">
        <v>1425</v>
      </c>
      <c r="G4363">
        <v>389</v>
      </c>
      <c r="H4363">
        <v>7</v>
      </c>
      <c r="I4363">
        <v>20</v>
      </c>
      <c r="J4363" t="str">
        <f t="shared" si="68"/>
        <v>07-28-2020</v>
      </c>
      <c r="K4363">
        <v>104000</v>
      </c>
      <c r="L4363">
        <v>1576</v>
      </c>
      <c r="M4363">
        <v>85</v>
      </c>
      <c r="N4363">
        <v>90</v>
      </c>
      <c r="P4363">
        <v>0</v>
      </c>
      <c r="Q4363">
        <v>1</v>
      </c>
      <c r="R4363">
        <v>1</v>
      </c>
      <c r="S4363">
        <v>9541</v>
      </c>
      <c r="T4363" t="s">
        <v>112</v>
      </c>
      <c r="U4363">
        <v>0</v>
      </c>
      <c r="V4363">
        <v>0</v>
      </c>
      <c r="Y4363">
        <v>480</v>
      </c>
      <c r="Z4363" t="s">
        <v>64</v>
      </c>
      <c r="AA4363" t="s">
        <v>208</v>
      </c>
      <c r="AB4363" t="s">
        <v>66</v>
      </c>
      <c r="AC4363" t="s">
        <v>77</v>
      </c>
      <c r="AE4363">
        <v>6</v>
      </c>
      <c r="AF4363" t="s">
        <v>88</v>
      </c>
      <c r="AI4363" t="s">
        <v>70</v>
      </c>
      <c r="AL4363">
        <v>42</v>
      </c>
      <c r="AN4363" t="s">
        <v>82</v>
      </c>
      <c r="AP4363" t="s">
        <v>56</v>
      </c>
      <c r="AR4363">
        <v>2716</v>
      </c>
      <c r="AS4363" t="s">
        <v>73</v>
      </c>
      <c r="AT4363" t="s">
        <v>213</v>
      </c>
      <c r="AV4363" t="s">
        <v>213</v>
      </c>
      <c r="AX4363">
        <v>510</v>
      </c>
      <c r="AY4363" t="s">
        <v>58</v>
      </c>
      <c r="AZ4363">
        <v>5389</v>
      </c>
      <c r="BA4363">
        <v>7230</v>
      </c>
      <c r="BC4363">
        <v>78890</v>
      </c>
      <c r="BD4363" t="s">
        <v>59</v>
      </c>
    </row>
    <row r="4364" spans="1:56" x14ac:dyDescent="0.25">
      <c r="A4364">
        <v>0</v>
      </c>
      <c r="B4364">
        <v>7</v>
      </c>
      <c r="C4364">
        <v>24</v>
      </c>
      <c r="D4364">
        <v>270530200000</v>
      </c>
      <c r="E4364" t="s">
        <v>1426</v>
      </c>
      <c r="G4364">
        <v>387</v>
      </c>
      <c r="H4364">
        <v>7</v>
      </c>
      <c r="I4364">
        <v>20</v>
      </c>
      <c r="J4364" t="str">
        <f t="shared" si="68"/>
        <v>07-24-2020</v>
      </c>
      <c r="K4364">
        <v>90000</v>
      </c>
      <c r="L4364">
        <v>1120</v>
      </c>
      <c r="M4364">
        <v>102</v>
      </c>
      <c r="N4364">
        <v>100</v>
      </c>
      <c r="P4364">
        <v>0</v>
      </c>
      <c r="Q4364">
        <v>1</v>
      </c>
      <c r="R4364">
        <v>1</v>
      </c>
      <c r="S4364">
        <v>9741</v>
      </c>
      <c r="T4364" t="s">
        <v>112</v>
      </c>
      <c r="U4364">
        <v>2</v>
      </c>
      <c r="V4364">
        <v>0</v>
      </c>
      <c r="Y4364">
        <v>432</v>
      </c>
      <c r="Z4364" t="s">
        <v>64</v>
      </c>
      <c r="AA4364" t="s">
        <v>164</v>
      </c>
      <c r="AB4364" t="s">
        <v>66</v>
      </c>
      <c r="AC4364" t="s">
        <v>67</v>
      </c>
      <c r="AE4364">
        <v>5</v>
      </c>
      <c r="AF4364" t="s">
        <v>81</v>
      </c>
      <c r="AK4364" t="s">
        <v>71</v>
      </c>
      <c r="AL4364">
        <v>38</v>
      </c>
      <c r="AN4364" t="s">
        <v>82</v>
      </c>
      <c r="AP4364" t="s">
        <v>56</v>
      </c>
      <c r="AR4364">
        <v>2716</v>
      </c>
      <c r="AS4364" t="s">
        <v>73</v>
      </c>
      <c r="AT4364" t="s">
        <v>213</v>
      </c>
      <c r="AV4364" t="s">
        <v>213</v>
      </c>
      <c r="AX4364">
        <v>510</v>
      </c>
      <c r="AY4364" t="s">
        <v>58</v>
      </c>
      <c r="AZ4364">
        <v>6387</v>
      </c>
      <c r="BA4364">
        <v>9090</v>
      </c>
      <c r="BC4364">
        <v>69430</v>
      </c>
      <c r="BD4364" t="s">
        <v>59</v>
      </c>
    </row>
    <row r="4365" spans="1:56" x14ac:dyDescent="0.25">
      <c r="A4365">
        <v>0</v>
      </c>
      <c r="B4365">
        <v>7</v>
      </c>
      <c r="C4365">
        <v>16</v>
      </c>
      <c r="D4365">
        <v>270580004000</v>
      </c>
      <c r="E4365" t="s">
        <v>1446</v>
      </c>
      <c r="G4365">
        <v>360</v>
      </c>
      <c r="H4365">
        <v>7</v>
      </c>
      <c r="I4365">
        <v>20</v>
      </c>
      <c r="J4365" t="str">
        <f t="shared" si="68"/>
        <v>07-16-2020</v>
      </c>
      <c r="K4365">
        <v>242000</v>
      </c>
      <c r="L4365">
        <v>2034</v>
      </c>
      <c r="M4365">
        <v>130</v>
      </c>
      <c r="N4365">
        <v>135</v>
      </c>
      <c r="P4365">
        <v>0</v>
      </c>
      <c r="Q4365">
        <v>1</v>
      </c>
      <c r="R4365">
        <v>2</v>
      </c>
      <c r="S4365">
        <v>51</v>
      </c>
      <c r="T4365" t="s">
        <v>76</v>
      </c>
      <c r="U4365">
        <v>3</v>
      </c>
      <c r="V4365">
        <v>1728</v>
      </c>
      <c r="W4365" t="s">
        <v>71</v>
      </c>
      <c r="X4365" t="s">
        <v>63</v>
      </c>
      <c r="Y4365">
        <v>1340</v>
      </c>
      <c r="Z4365" t="s">
        <v>64</v>
      </c>
      <c r="AA4365" t="s">
        <v>65</v>
      </c>
      <c r="AB4365" t="s">
        <v>66</v>
      </c>
      <c r="AC4365" t="s">
        <v>67</v>
      </c>
      <c r="AE4365">
        <v>10</v>
      </c>
      <c r="AF4365" t="s">
        <v>161</v>
      </c>
      <c r="AG4365" t="s">
        <v>69</v>
      </c>
      <c r="AK4365" t="s">
        <v>71</v>
      </c>
      <c r="AL4365">
        <v>10</v>
      </c>
      <c r="AN4365" t="s">
        <v>189</v>
      </c>
      <c r="AP4365" t="s">
        <v>56</v>
      </c>
      <c r="AR4365">
        <v>2703</v>
      </c>
      <c r="AS4365" t="s">
        <v>73</v>
      </c>
      <c r="AT4365" t="s">
        <v>213</v>
      </c>
      <c r="AV4365" t="s">
        <v>213</v>
      </c>
      <c r="AX4365">
        <v>510</v>
      </c>
      <c r="AY4365" t="s">
        <v>58</v>
      </c>
      <c r="AZ4365">
        <v>3360</v>
      </c>
      <c r="BA4365">
        <v>21060</v>
      </c>
      <c r="BC4365">
        <v>183290</v>
      </c>
      <c r="BD4365" t="s">
        <v>59</v>
      </c>
    </row>
    <row r="4366" spans="1:56" x14ac:dyDescent="0.25">
      <c r="A4366">
        <v>0</v>
      </c>
      <c r="B4366">
        <v>7</v>
      </c>
      <c r="C4366">
        <v>29</v>
      </c>
      <c r="D4366">
        <v>300260400000</v>
      </c>
      <c r="E4366" t="s">
        <v>1525</v>
      </c>
      <c r="G4366">
        <v>396</v>
      </c>
      <c r="H4366">
        <v>7</v>
      </c>
      <c r="I4366">
        <v>20</v>
      </c>
      <c r="J4366" t="str">
        <f t="shared" si="68"/>
        <v>07-29-2020</v>
      </c>
      <c r="K4366">
        <v>152000</v>
      </c>
      <c r="L4366">
        <v>0</v>
      </c>
      <c r="M4366">
        <v>0</v>
      </c>
      <c r="N4366">
        <v>0</v>
      </c>
      <c r="P4366">
        <v>0.14000000000000001</v>
      </c>
      <c r="U4366">
        <v>0</v>
      </c>
      <c r="V4366">
        <v>0</v>
      </c>
      <c r="Y4366">
        <v>0</v>
      </c>
      <c r="AE4366">
        <v>0</v>
      </c>
      <c r="AP4366" t="s">
        <v>56</v>
      </c>
      <c r="AR4366">
        <v>3085</v>
      </c>
      <c r="AS4366" t="s">
        <v>73</v>
      </c>
      <c r="AX4366">
        <v>500</v>
      </c>
      <c r="AY4366" t="s">
        <v>755</v>
      </c>
      <c r="AZ4366">
        <v>3396</v>
      </c>
      <c r="BA4366">
        <v>0</v>
      </c>
      <c r="BC4366">
        <v>0</v>
      </c>
      <c r="BD4366" t="s">
        <v>59</v>
      </c>
    </row>
    <row r="4367" spans="1:56" x14ac:dyDescent="0.25">
      <c r="A4367">
        <v>0</v>
      </c>
      <c r="B4367">
        <v>7</v>
      </c>
      <c r="C4367">
        <v>29</v>
      </c>
      <c r="D4367">
        <v>300271300000</v>
      </c>
      <c r="E4367" t="s">
        <v>1532</v>
      </c>
      <c r="G4367">
        <v>396</v>
      </c>
      <c r="H4367">
        <v>7</v>
      </c>
      <c r="I4367">
        <v>20</v>
      </c>
      <c r="J4367" t="str">
        <f t="shared" si="68"/>
        <v>07-29-2020</v>
      </c>
      <c r="K4367">
        <v>152000</v>
      </c>
      <c r="L4367">
        <v>1871</v>
      </c>
      <c r="M4367">
        <v>189</v>
      </c>
      <c r="N4367">
        <v>145</v>
      </c>
      <c r="P4367">
        <v>0</v>
      </c>
      <c r="Q4367">
        <v>1</v>
      </c>
      <c r="R4367">
        <v>1</v>
      </c>
      <c r="S4367">
        <v>9571</v>
      </c>
      <c r="T4367" t="s">
        <v>112</v>
      </c>
      <c r="U4367">
        <v>3</v>
      </c>
      <c r="V4367">
        <v>0</v>
      </c>
      <c r="X4367" t="s">
        <v>63</v>
      </c>
      <c r="Y4367">
        <v>565</v>
      </c>
      <c r="Z4367" t="s">
        <v>64</v>
      </c>
      <c r="AA4367" t="s">
        <v>259</v>
      </c>
      <c r="AB4367" t="s">
        <v>66</v>
      </c>
      <c r="AC4367" t="s">
        <v>67</v>
      </c>
      <c r="AE4367">
        <v>7</v>
      </c>
      <c r="AF4367" t="s">
        <v>88</v>
      </c>
      <c r="AI4367" t="s">
        <v>70</v>
      </c>
      <c r="AK4367" t="s">
        <v>71</v>
      </c>
      <c r="AL4367">
        <v>40</v>
      </c>
      <c r="AN4367" t="s">
        <v>72</v>
      </c>
      <c r="AP4367" t="s">
        <v>56</v>
      </c>
      <c r="AR4367">
        <v>3085</v>
      </c>
      <c r="AS4367" t="s">
        <v>73</v>
      </c>
      <c r="AT4367" t="s">
        <v>74</v>
      </c>
      <c r="AV4367" t="s">
        <v>74</v>
      </c>
      <c r="AX4367">
        <v>510</v>
      </c>
      <c r="AY4367" t="s">
        <v>429</v>
      </c>
      <c r="AZ4367">
        <v>3396</v>
      </c>
      <c r="BA4367">
        <v>33260</v>
      </c>
      <c r="BC4367">
        <v>106060</v>
      </c>
      <c r="BD4367" t="s">
        <v>59</v>
      </c>
    </row>
    <row r="4368" spans="1:56" x14ac:dyDescent="0.25">
      <c r="A4368">
        <v>0</v>
      </c>
      <c r="B4368">
        <v>7</v>
      </c>
      <c r="C4368">
        <v>31</v>
      </c>
      <c r="D4368">
        <v>320080600000</v>
      </c>
      <c r="E4368" t="s">
        <v>1843</v>
      </c>
      <c r="G4368">
        <v>408</v>
      </c>
      <c r="H4368">
        <v>7</v>
      </c>
      <c r="I4368">
        <v>20</v>
      </c>
      <c r="J4368" t="str">
        <f t="shared" si="68"/>
        <v>07-31-2020</v>
      </c>
      <c r="K4368">
        <v>80500</v>
      </c>
      <c r="L4368">
        <v>0</v>
      </c>
      <c r="M4368">
        <v>60</v>
      </c>
      <c r="N4368">
        <v>165</v>
      </c>
      <c r="P4368">
        <v>0</v>
      </c>
      <c r="U4368">
        <v>0</v>
      </c>
      <c r="V4368">
        <v>0</v>
      </c>
      <c r="Y4368">
        <v>0</v>
      </c>
      <c r="AA4368" t="s">
        <v>157</v>
      </c>
      <c r="AE4368">
        <v>0</v>
      </c>
      <c r="AF4368" t="s">
        <v>81</v>
      </c>
      <c r="AR4368">
        <v>7323</v>
      </c>
      <c r="AX4368">
        <v>430</v>
      </c>
      <c r="AY4368" t="s">
        <v>58</v>
      </c>
      <c r="AZ4368">
        <v>4408</v>
      </c>
      <c r="BA4368">
        <v>7510</v>
      </c>
      <c r="BC4368">
        <v>31890</v>
      </c>
      <c r="BD4368" t="s">
        <v>59</v>
      </c>
    </row>
    <row r="4369" spans="1:56" x14ac:dyDescent="0.25">
      <c r="A4369">
        <v>0</v>
      </c>
      <c r="B4369">
        <v>7</v>
      </c>
      <c r="C4369">
        <v>16</v>
      </c>
      <c r="D4369">
        <v>320181800000</v>
      </c>
      <c r="E4369" t="s">
        <v>1882</v>
      </c>
      <c r="G4369">
        <v>357</v>
      </c>
      <c r="H4369">
        <v>7</v>
      </c>
      <c r="I4369">
        <v>20</v>
      </c>
      <c r="J4369" t="str">
        <f t="shared" si="68"/>
        <v>07-16-2020</v>
      </c>
      <c r="K4369">
        <v>140000</v>
      </c>
      <c r="L4369">
        <v>2194</v>
      </c>
      <c r="M4369">
        <v>55</v>
      </c>
      <c r="N4369">
        <v>150</v>
      </c>
      <c r="P4369">
        <v>0</v>
      </c>
      <c r="Q4369" t="s">
        <v>279</v>
      </c>
      <c r="R4369" t="s">
        <v>116</v>
      </c>
      <c r="S4369" t="s">
        <v>272</v>
      </c>
      <c r="T4369" t="s">
        <v>623</v>
      </c>
      <c r="U4369">
        <v>0</v>
      </c>
      <c r="V4369">
        <v>1048</v>
      </c>
      <c r="Y4369">
        <v>700</v>
      </c>
      <c r="Z4369" t="s">
        <v>64</v>
      </c>
      <c r="AA4369" t="s">
        <v>1883</v>
      </c>
      <c r="AB4369" t="s">
        <v>137</v>
      </c>
      <c r="AC4369" t="s">
        <v>67</v>
      </c>
      <c r="AE4369">
        <v>10</v>
      </c>
      <c r="AF4369" t="s">
        <v>88</v>
      </c>
      <c r="AK4369" t="s">
        <v>71</v>
      </c>
      <c r="AL4369">
        <v>42</v>
      </c>
      <c r="AN4369" t="s">
        <v>82</v>
      </c>
      <c r="AP4369" t="s">
        <v>56</v>
      </c>
      <c r="AR4369">
        <v>3254</v>
      </c>
      <c r="AS4369" t="s">
        <v>73</v>
      </c>
      <c r="AT4369" t="s">
        <v>213</v>
      </c>
      <c r="AV4369" t="s">
        <v>213</v>
      </c>
      <c r="AX4369">
        <v>510</v>
      </c>
      <c r="AY4369" t="s">
        <v>1884</v>
      </c>
      <c r="AZ4369">
        <v>5357</v>
      </c>
      <c r="BA4369">
        <v>8430</v>
      </c>
      <c r="BC4369">
        <v>95740</v>
      </c>
      <c r="BD4369" t="s">
        <v>59</v>
      </c>
    </row>
    <row r="4370" spans="1:56" x14ac:dyDescent="0.25">
      <c r="A4370">
        <v>0</v>
      </c>
      <c r="B4370">
        <v>7</v>
      </c>
      <c r="C4370">
        <v>6</v>
      </c>
      <c r="D4370">
        <v>320270400000</v>
      </c>
      <c r="E4370" t="s">
        <v>1934</v>
      </c>
      <c r="G4370">
        <v>327</v>
      </c>
      <c r="H4370">
        <v>7</v>
      </c>
      <c r="I4370">
        <v>20</v>
      </c>
      <c r="J4370" t="str">
        <f t="shared" si="68"/>
        <v>07-06-2020</v>
      </c>
      <c r="K4370">
        <v>16000</v>
      </c>
      <c r="L4370">
        <v>948</v>
      </c>
      <c r="M4370">
        <v>54</v>
      </c>
      <c r="N4370">
        <v>191</v>
      </c>
      <c r="P4370">
        <v>0</v>
      </c>
      <c r="Q4370">
        <v>1</v>
      </c>
      <c r="R4370" t="s">
        <v>116</v>
      </c>
      <c r="S4370" t="s">
        <v>135</v>
      </c>
      <c r="T4370" t="s">
        <v>384</v>
      </c>
      <c r="U4370">
        <v>0</v>
      </c>
      <c r="V4370">
        <v>0</v>
      </c>
      <c r="Y4370">
        <v>0</v>
      </c>
      <c r="AA4370" t="s">
        <v>96</v>
      </c>
      <c r="AB4370" t="s">
        <v>137</v>
      </c>
      <c r="AC4370" t="s">
        <v>67</v>
      </c>
      <c r="AE4370">
        <v>5</v>
      </c>
      <c r="AF4370" t="s">
        <v>81</v>
      </c>
      <c r="AL4370">
        <v>50</v>
      </c>
      <c r="AN4370" t="s">
        <v>170</v>
      </c>
      <c r="AP4370" t="s">
        <v>56</v>
      </c>
      <c r="AR4370">
        <v>3253</v>
      </c>
      <c r="AS4370" t="s">
        <v>73</v>
      </c>
      <c r="AT4370" t="s">
        <v>213</v>
      </c>
      <c r="AV4370" t="s">
        <v>213</v>
      </c>
      <c r="AX4370">
        <v>510</v>
      </c>
      <c r="AY4370" t="s">
        <v>58</v>
      </c>
      <c r="AZ4370">
        <v>5327</v>
      </c>
      <c r="BA4370">
        <v>8510</v>
      </c>
      <c r="BC4370">
        <v>20740</v>
      </c>
      <c r="BD4370" t="s">
        <v>59</v>
      </c>
    </row>
    <row r="4371" spans="1:56" x14ac:dyDescent="0.25">
      <c r="A4371">
        <v>0</v>
      </c>
      <c r="B4371">
        <v>7</v>
      </c>
      <c r="C4371">
        <v>2</v>
      </c>
      <c r="D4371">
        <v>320270900000</v>
      </c>
      <c r="E4371" t="s">
        <v>1935</v>
      </c>
      <c r="G4371">
        <v>324</v>
      </c>
      <c r="H4371">
        <v>7</v>
      </c>
      <c r="I4371">
        <v>20</v>
      </c>
      <c r="J4371" t="str">
        <f t="shared" si="68"/>
        <v>07-02-2020</v>
      </c>
      <c r="K4371">
        <v>135000</v>
      </c>
      <c r="L4371">
        <v>0</v>
      </c>
      <c r="M4371">
        <v>134</v>
      </c>
      <c r="N4371">
        <v>162</v>
      </c>
      <c r="P4371">
        <v>0</v>
      </c>
      <c r="U4371">
        <v>0</v>
      </c>
      <c r="V4371">
        <v>0</v>
      </c>
      <c r="Y4371">
        <v>0</v>
      </c>
      <c r="AE4371">
        <v>0</v>
      </c>
      <c r="AR4371">
        <v>3253</v>
      </c>
      <c r="AS4371" t="s">
        <v>1936</v>
      </c>
      <c r="AX4371">
        <v>500</v>
      </c>
      <c r="AY4371" t="s">
        <v>58</v>
      </c>
      <c r="AZ4371">
        <v>4324</v>
      </c>
      <c r="BA4371">
        <v>3690</v>
      </c>
      <c r="BC4371">
        <v>0</v>
      </c>
      <c r="BD4371" t="s">
        <v>59</v>
      </c>
    </row>
    <row r="4372" spans="1:56" x14ac:dyDescent="0.25">
      <c r="A4372">
        <v>0</v>
      </c>
      <c r="B4372">
        <v>7</v>
      </c>
      <c r="C4372">
        <v>6</v>
      </c>
      <c r="D4372">
        <v>320271600000</v>
      </c>
      <c r="E4372" t="s">
        <v>1937</v>
      </c>
      <c r="G4372">
        <v>327</v>
      </c>
      <c r="H4372">
        <v>7</v>
      </c>
      <c r="I4372">
        <v>20</v>
      </c>
      <c r="J4372" t="str">
        <f t="shared" si="68"/>
        <v>07-06-2020</v>
      </c>
      <c r="K4372">
        <v>16000</v>
      </c>
      <c r="L4372">
        <v>0</v>
      </c>
      <c r="M4372">
        <v>108</v>
      </c>
      <c r="N4372">
        <v>54</v>
      </c>
      <c r="P4372">
        <v>0</v>
      </c>
      <c r="U4372">
        <v>0</v>
      </c>
      <c r="V4372">
        <v>0</v>
      </c>
      <c r="Y4372">
        <v>0</v>
      </c>
      <c r="AE4372">
        <v>0</v>
      </c>
      <c r="AR4372">
        <v>3253</v>
      </c>
      <c r="AS4372" t="s">
        <v>1936</v>
      </c>
      <c r="AX4372">
        <v>500</v>
      </c>
      <c r="AY4372" t="s">
        <v>439</v>
      </c>
      <c r="AZ4372">
        <v>5327</v>
      </c>
      <c r="BA4372">
        <v>0</v>
      </c>
      <c r="BC4372">
        <v>0</v>
      </c>
      <c r="BD4372" t="s">
        <v>59</v>
      </c>
    </row>
    <row r="4373" spans="1:56" x14ac:dyDescent="0.25">
      <c r="A4373">
        <v>0</v>
      </c>
      <c r="B4373">
        <v>7</v>
      </c>
      <c r="C4373">
        <v>6</v>
      </c>
      <c r="D4373">
        <v>320271700000</v>
      </c>
      <c r="E4373" t="s">
        <v>1937</v>
      </c>
      <c r="G4373">
        <v>327</v>
      </c>
      <c r="H4373">
        <v>7</v>
      </c>
      <c r="I4373">
        <v>20</v>
      </c>
      <c r="J4373" t="str">
        <f t="shared" si="68"/>
        <v>07-06-2020</v>
      </c>
      <c r="K4373">
        <v>16000</v>
      </c>
      <c r="L4373">
        <v>0</v>
      </c>
      <c r="M4373">
        <v>108</v>
      </c>
      <c r="N4373">
        <v>54</v>
      </c>
      <c r="P4373">
        <v>0</v>
      </c>
      <c r="U4373">
        <v>0</v>
      </c>
      <c r="V4373">
        <v>0</v>
      </c>
      <c r="Y4373">
        <v>0</v>
      </c>
      <c r="AE4373">
        <v>0</v>
      </c>
      <c r="AR4373">
        <v>3253</v>
      </c>
      <c r="AS4373" t="s">
        <v>1936</v>
      </c>
      <c r="AX4373">
        <v>500</v>
      </c>
      <c r="AY4373" t="s">
        <v>439</v>
      </c>
      <c r="AZ4373">
        <v>5327</v>
      </c>
      <c r="BA4373">
        <v>0</v>
      </c>
      <c r="BC4373">
        <v>0</v>
      </c>
      <c r="BD4373" t="s">
        <v>59</v>
      </c>
    </row>
    <row r="4374" spans="1:56" x14ac:dyDescent="0.25">
      <c r="A4374">
        <v>0</v>
      </c>
      <c r="B4374">
        <v>7</v>
      </c>
      <c r="C4374">
        <v>10</v>
      </c>
      <c r="D4374">
        <v>320300200000</v>
      </c>
      <c r="E4374" t="s">
        <v>1947</v>
      </c>
      <c r="G4374">
        <v>343</v>
      </c>
      <c r="H4374">
        <v>7</v>
      </c>
      <c r="I4374">
        <v>20</v>
      </c>
      <c r="J4374" t="str">
        <f t="shared" si="68"/>
        <v>07-10-2020</v>
      </c>
      <c r="K4374">
        <v>63450</v>
      </c>
      <c r="L4374">
        <v>1848</v>
      </c>
      <c r="M4374">
        <v>60</v>
      </c>
      <c r="N4374">
        <v>165</v>
      </c>
      <c r="P4374">
        <v>0</v>
      </c>
      <c r="Q4374">
        <v>2</v>
      </c>
      <c r="R4374" t="s">
        <v>116</v>
      </c>
      <c r="S4374" t="s">
        <v>123</v>
      </c>
      <c r="T4374" t="s">
        <v>76</v>
      </c>
      <c r="U4374">
        <v>0</v>
      </c>
      <c r="V4374">
        <v>210</v>
      </c>
      <c r="X4374" t="s">
        <v>63</v>
      </c>
      <c r="Y4374">
        <v>0</v>
      </c>
      <c r="AA4374" t="s">
        <v>152</v>
      </c>
      <c r="AB4374" t="s">
        <v>66</v>
      </c>
      <c r="AC4374" t="s">
        <v>67</v>
      </c>
      <c r="AE4374">
        <v>10</v>
      </c>
      <c r="AF4374" t="s">
        <v>102</v>
      </c>
      <c r="AG4374" t="s">
        <v>69</v>
      </c>
      <c r="AK4374" t="s">
        <v>71</v>
      </c>
      <c r="AL4374">
        <v>45</v>
      </c>
      <c r="AN4374" t="s">
        <v>82</v>
      </c>
      <c r="AP4374" t="s">
        <v>56</v>
      </c>
      <c r="AR4374">
        <v>3254</v>
      </c>
      <c r="AS4374" t="s">
        <v>73</v>
      </c>
      <c r="AT4374" t="s">
        <v>213</v>
      </c>
      <c r="AV4374" t="s">
        <v>213</v>
      </c>
      <c r="AX4374">
        <v>510</v>
      </c>
      <c r="AY4374" t="s">
        <v>429</v>
      </c>
      <c r="AZ4374">
        <v>3343</v>
      </c>
      <c r="BA4374">
        <v>9660</v>
      </c>
      <c r="BC4374">
        <v>65630</v>
      </c>
      <c r="BD4374" t="s">
        <v>59</v>
      </c>
    </row>
    <row r="4375" spans="1:56" x14ac:dyDescent="0.25">
      <c r="A4375">
        <v>0</v>
      </c>
      <c r="B4375">
        <v>7</v>
      </c>
      <c r="C4375">
        <v>30</v>
      </c>
      <c r="D4375">
        <v>320610600000</v>
      </c>
      <c r="E4375" t="s">
        <v>2084</v>
      </c>
      <c r="G4375">
        <v>399</v>
      </c>
      <c r="H4375">
        <v>7</v>
      </c>
      <c r="I4375">
        <v>20</v>
      </c>
      <c r="J4375" t="str">
        <f t="shared" si="68"/>
        <v>07-30-2020</v>
      </c>
      <c r="K4375">
        <v>110000</v>
      </c>
      <c r="L4375">
        <v>1192</v>
      </c>
      <c r="M4375">
        <v>106</v>
      </c>
      <c r="N4375">
        <v>123</v>
      </c>
      <c r="P4375">
        <v>0</v>
      </c>
      <c r="Q4375">
        <v>1</v>
      </c>
      <c r="R4375">
        <v>1</v>
      </c>
      <c r="S4375">
        <v>9641</v>
      </c>
      <c r="T4375" t="s">
        <v>112</v>
      </c>
      <c r="U4375">
        <v>0</v>
      </c>
      <c r="V4375">
        <v>0</v>
      </c>
      <c r="X4375" t="s">
        <v>63</v>
      </c>
      <c r="Y4375">
        <v>320</v>
      </c>
      <c r="Z4375" t="s">
        <v>64</v>
      </c>
      <c r="AA4375" t="s">
        <v>461</v>
      </c>
      <c r="AB4375" t="s">
        <v>66</v>
      </c>
      <c r="AC4375" t="s">
        <v>77</v>
      </c>
      <c r="AE4375">
        <v>5</v>
      </c>
      <c r="AF4375" t="s">
        <v>81</v>
      </c>
      <c r="AK4375" t="s">
        <v>71</v>
      </c>
      <c r="AL4375">
        <v>35</v>
      </c>
      <c r="AN4375" t="s">
        <v>82</v>
      </c>
      <c r="AP4375" t="s">
        <v>56</v>
      </c>
      <c r="AR4375">
        <v>3247</v>
      </c>
      <c r="AS4375" t="s">
        <v>73</v>
      </c>
      <c r="AT4375" t="s">
        <v>213</v>
      </c>
      <c r="AV4375" t="s">
        <v>213</v>
      </c>
      <c r="AX4375">
        <v>510</v>
      </c>
      <c r="AY4375" t="s">
        <v>1805</v>
      </c>
      <c r="AZ4375">
        <v>4399</v>
      </c>
      <c r="BA4375">
        <v>18140</v>
      </c>
      <c r="BC4375">
        <v>75890</v>
      </c>
      <c r="BD4375" t="s">
        <v>59</v>
      </c>
    </row>
    <row r="4376" spans="1:56" x14ac:dyDescent="0.25">
      <c r="A4376">
        <v>0</v>
      </c>
      <c r="B4376">
        <v>7</v>
      </c>
      <c r="C4376">
        <v>31</v>
      </c>
      <c r="D4376">
        <v>320762014800</v>
      </c>
      <c r="E4376" t="s">
        <v>2186</v>
      </c>
      <c r="G4376">
        <v>402</v>
      </c>
      <c r="H4376">
        <v>7</v>
      </c>
      <c r="I4376">
        <v>20</v>
      </c>
      <c r="J4376" t="str">
        <f t="shared" si="68"/>
        <v>07-31-2020</v>
      </c>
      <c r="K4376">
        <v>280000</v>
      </c>
      <c r="L4376">
        <v>2630</v>
      </c>
      <c r="M4376">
        <v>110</v>
      </c>
      <c r="N4376">
        <v>160</v>
      </c>
      <c r="P4376">
        <v>0</v>
      </c>
      <c r="R4376">
        <v>1</v>
      </c>
      <c r="S4376">
        <v>9901</v>
      </c>
      <c r="T4376" t="s">
        <v>86</v>
      </c>
      <c r="U4376">
        <v>3</v>
      </c>
      <c r="V4376">
        <v>2630</v>
      </c>
      <c r="W4376" t="s">
        <v>71</v>
      </c>
      <c r="X4376" t="s">
        <v>63</v>
      </c>
      <c r="Y4376">
        <v>504</v>
      </c>
      <c r="Z4376" t="s">
        <v>64</v>
      </c>
      <c r="AA4376" t="s">
        <v>2015</v>
      </c>
      <c r="AB4376" t="s">
        <v>66</v>
      </c>
      <c r="AC4376" t="s">
        <v>67</v>
      </c>
      <c r="AE4376">
        <v>9</v>
      </c>
      <c r="AF4376" t="s">
        <v>68</v>
      </c>
      <c r="AG4376" t="s">
        <v>69</v>
      </c>
      <c r="AI4376" t="s">
        <v>89</v>
      </c>
      <c r="AK4376" t="s">
        <v>64</v>
      </c>
      <c r="AL4376">
        <v>17</v>
      </c>
      <c r="AN4376" t="s">
        <v>310</v>
      </c>
      <c r="AP4376" t="s">
        <v>56</v>
      </c>
      <c r="AR4376">
        <v>3248</v>
      </c>
      <c r="AT4376" t="s">
        <v>213</v>
      </c>
      <c r="AV4376" t="s">
        <v>213</v>
      </c>
      <c r="AX4376">
        <v>510</v>
      </c>
      <c r="AY4376" t="s">
        <v>462</v>
      </c>
      <c r="AZ4376">
        <v>1402</v>
      </c>
      <c r="BA4376">
        <v>24970</v>
      </c>
      <c r="BC4376">
        <v>217600</v>
      </c>
      <c r="BD4376" t="s">
        <v>59</v>
      </c>
    </row>
    <row r="4377" spans="1:56" x14ac:dyDescent="0.25">
      <c r="A4377">
        <v>0</v>
      </c>
      <c r="B4377">
        <v>7</v>
      </c>
      <c r="C4377">
        <v>14</v>
      </c>
      <c r="D4377">
        <v>320780200000</v>
      </c>
      <c r="E4377" t="s">
        <v>2198</v>
      </c>
      <c r="G4377">
        <v>353</v>
      </c>
      <c r="H4377">
        <v>7</v>
      </c>
      <c r="I4377">
        <v>20</v>
      </c>
      <c r="J4377" t="str">
        <f t="shared" si="68"/>
        <v>07-14-2020</v>
      </c>
      <c r="K4377">
        <v>210000</v>
      </c>
      <c r="L4377">
        <v>1652</v>
      </c>
      <c r="M4377">
        <v>135</v>
      </c>
      <c r="N4377">
        <v>150</v>
      </c>
      <c r="P4377">
        <v>0</v>
      </c>
      <c r="Q4377" t="s">
        <v>98</v>
      </c>
      <c r="R4377">
        <v>1</v>
      </c>
      <c r="S4377">
        <v>9871</v>
      </c>
      <c r="T4377" t="s">
        <v>132</v>
      </c>
      <c r="U4377">
        <v>0</v>
      </c>
      <c r="V4377">
        <v>0</v>
      </c>
      <c r="X4377" t="s">
        <v>63</v>
      </c>
      <c r="Y4377">
        <v>528</v>
      </c>
      <c r="Z4377" t="s">
        <v>64</v>
      </c>
      <c r="AA4377" t="s">
        <v>133</v>
      </c>
      <c r="AB4377" t="s">
        <v>66</v>
      </c>
      <c r="AC4377" t="s">
        <v>67</v>
      </c>
      <c r="AE4377">
        <v>6</v>
      </c>
      <c r="AF4377" t="s">
        <v>68</v>
      </c>
      <c r="AG4377" t="s">
        <v>69</v>
      </c>
      <c r="AK4377" t="s">
        <v>64</v>
      </c>
      <c r="AL4377">
        <v>17</v>
      </c>
      <c r="AN4377" t="s">
        <v>189</v>
      </c>
      <c r="AP4377" t="s">
        <v>56</v>
      </c>
      <c r="AR4377">
        <v>3248</v>
      </c>
      <c r="AS4377" t="s">
        <v>73</v>
      </c>
      <c r="AT4377" t="s">
        <v>213</v>
      </c>
      <c r="AV4377" t="s">
        <v>213</v>
      </c>
      <c r="AX4377">
        <v>510</v>
      </c>
      <c r="AY4377" t="s">
        <v>2199</v>
      </c>
      <c r="AZ4377">
        <v>4353</v>
      </c>
      <c r="BA4377">
        <v>29710</v>
      </c>
      <c r="BC4377">
        <v>143030</v>
      </c>
      <c r="BD4377" t="s">
        <v>59</v>
      </c>
    </row>
    <row r="4378" spans="1:56" x14ac:dyDescent="0.25">
      <c r="A4378">
        <v>0</v>
      </c>
      <c r="B4378">
        <v>7</v>
      </c>
      <c r="C4378">
        <v>1</v>
      </c>
      <c r="D4378">
        <v>320850800000</v>
      </c>
      <c r="E4378" t="s">
        <v>2263</v>
      </c>
      <c r="G4378">
        <v>319</v>
      </c>
      <c r="H4378">
        <v>7</v>
      </c>
      <c r="I4378">
        <v>20</v>
      </c>
      <c r="J4378" t="str">
        <f t="shared" si="68"/>
        <v>07-01-2020</v>
      </c>
      <c r="K4378">
        <v>155900</v>
      </c>
      <c r="L4378">
        <v>1854</v>
      </c>
      <c r="M4378">
        <v>200</v>
      </c>
      <c r="N4378">
        <v>170</v>
      </c>
      <c r="P4378">
        <v>0.91</v>
      </c>
      <c r="Q4378">
        <v>1</v>
      </c>
      <c r="R4378">
        <v>1</v>
      </c>
      <c r="S4378">
        <v>9671</v>
      </c>
      <c r="T4378" t="s">
        <v>163</v>
      </c>
      <c r="U4378">
        <v>2</v>
      </c>
      <c r="V4378">
        <v>0</v>
      </c>
      <c r="X4378" t="s">
        <v>63</v>
      </c>
      <c r="Y4378">
        <v>552</v>
      </c>
      <c r="Z4378" t="s">
        <v>64</v>
      </c>
      <c r="AA4378" t="s">
        <v>208</v>
      </c>
      <c r="AB4378" t="s">
        <v>66</v>
      </c>
      <c r="AC4378" t="s">
        <v>67</v>
      </c>
      <c r="AE4378">
        <v>6</v>
      </c>
      <c r="AF4378" t="s">
        <v>309</v>
      </c>
      <c r="AI4378" t="s">
        <v>70</v>
      </c>
      <c r="AK4378" t="s">
        <v>64</v>
      </c>
      <c r="AL4378">
        <v>30</v>
      </c>
      <c r="AN4378" t="s">
        <v>72</v>
      </c>
      <c r="AP4378" t="s">
        <v>56</v>
      </c>
      <c r="AR4378">
        <v>3247</v>
      </c>
      <c r="AS4378" t="s">
        <v>73</v>
      </c>
      <c r="AT4378" t="s">
        <v>213</v>
      </c>
      <c r="AV4378" t="s">
        <v>213</v>
      </c>
      <c r="AX4378">
        <v>510</v>
      </c>
      <c r="AY4378" t="s">
        <v>489</v>
      </c>
      <c r="AZ4378">
        <v>3319</v>
      </c>
      <c r="BA4378">
        <v>34170</v>
      </c>
      <c r="BC4378">
        <v>139260</v>
      </c>
      <c r="BD4378" t="s">
        <v>59</v>
      </c>
    </row>
    <row r="4379" spans="1:56" x14ac:dyDescent="0.25">
      <c r="A4379">
        <v>0</v>
      </c>
      <c r="B4379">
        <v>7</v>
      </c>
      <c r="C4379">
        <v>2</v>
      </c>
      <c r="D4379">
        <v>320940610200</v>
      </c>
      <c r="E4379" t="s">
        <v>2331</v>
      </c>
      <c r="G4379">
        <v>321</v>
      </c>
      <c r="H4379">
        <v>7</v>
      </c>
      <c r="I4379">
        <v>20</v>
      </c>
      <c r="J4379" t="str">
        <f t="shared" si="68"/>
        <v>07-02-2020</v>
      </c>
      <c r="K4379">
        <v>250000</v>
      </c>
      <c r="L4379">
        <v>1990</v>
      </c>
      <c r="M4379">
        <v>132</v>
      </c>
      <c r="N4379">
        <v>140</v>
      </c>
      <c r="P4379">
        <v>0</v>
      </c>
      <c r="Q4379" t="s">
        <v>98</v>
      </c>
      <c r="R4379">
        <v>1</v>
      </c>
      <c r="S4379">
        <v>9761</v>
      </c>
      <c r="T4379" t="s">
        <v>2202</v>
      </c>
      <c r="U4379">
        <v>4</v>
      </c>
      <c r="V4379">
        <v>0</v>
      </c>
      <c r="Y4379">
        <v>702</v>
      </c>
      <c r="Z4379" t="s">
        <v>64</v>
      </c>
      <c r="AA4379" t="s">
        <v>205</v>
      </c>
      <c r="AB4379" t="s">
        <v>66</v>
      </c>
      <c r="AC4379" t="s">
        <v>67</v>
      </c>
      <c r="AE4379">
        <v>8</v>
      </c>
      <c r="AF4379" t="s">
        <v>68</v>
      </c>
      <c r="AG4379" t="s">
        <v>69</v>
      </c>
      <c r="AI4379" t="s">
        <v>70</v>
      </c>
      <c r="AK4379" t="s">
        <v>71</v>
      </c>
      <c r="AL4379">
        <v>28</v>
      </c>
      <c r="AN4379" t="s">
        <v>189</v>
      </c>
      <c r="AP4379" t="s">
        <v>56</v>
      </c>
      <c r="AR4379">
        <v>3223</v>
      </c>
      <c r="AS4379" t="s">
        <v>73</v>
      </c>
      <c r="AT4379" t="s">
        <v>213</v>
      </c>
      <c r="AV4379" t="s">
        <v>213</v>
      </c>
      <c r="AX4379">
        <v>510</v>
      </c>
      <c r="AY4379" t="s">
        <v>58</v>
      </c>
      <c r="AZ4379">
        <v>6321</v>
      </c>
      <c r="BA4379">
        <v>25340</v>
      </c>
      <c r="BC4379">
        <v>173340</v>
      </c>
      <c r="BD4379" t="s">
        <v>59</v>
      </c>
    </row>
    <row r="4380" spans="1:56" x14ac:dyDescent="0.25">
      <c r="A4380">
        <v>0</v>
      </c>
      <c r="B4380">
        <v>7</v>
      </c>
      <c r="C4380">
        <v>28</v>
      </c>
      <c r="D4380">
        <v>320960200000</v>
      </c>
      <c r="E4380" t="s">
        <v>2342</v>
      </c>
      <c r="G4380">
        <v>391</v>
      </c>
      <c r="H4380">
        <v>7</v>
      </c>
      <c r="I4380">
        <v>20</v>
      </c>
      <c r="J4380" t="str">
        <f t="shared" si="68"/>
        <v>07-28-2020</v>
      </c>
      <c r="K4380">
        <v>90000</v>
      </c>
      <c r="L4380">
        <v>1200</v>
      </c>
      <c r="M4380">
        <v>115</v>
      </c>
      <c r="N4380">
        <v>105</v>
      </c>
      <c r="P4380">
        <v>0</v>
      </c>
      <c r="Q4380">
        <v>1</v>
      </c>
      <c r="R4380">
        <v>1</v>
      </c>
      <c r="S4380">
        <v>9701</v>
      </c>
      <c r="T4380" t="s">
        <v>112</v>
      </c>
      <c r="U4380">
        <v>0</v>
      </c>
      <c r="V4380">
        <v>0</v>
      </c>
      <c r="X4380" t="s">
        <v>63</v>
      </c>
      <c r="Y4380">
        <v>350</v>
      </c>
      <c r="Z4380" t="s">
        <v>64</v>
      </c>
      <c r="AA4380" t="s">
        <v>96</v>
      </c>
      <c r="AB4380" t="s">
        <v>66</v>
      </c>
      <c r="AC4380" t="s">
        <v>67</v>
      </c>
      <c r="AE4380">
        <v>6</v>
      </c>
      <c r="AF4380" t="s">
        <v>102</v>
      </c>
      <c r="AG4380" t="s">
        <v>69</v>
      </c>
      <c r="AK4380" t="s">
        <v>71</v>
      </c>
      <c r="AL4380">
        <v>30</v>
      </c>
      <c r="AN4380" t="s">
        <v>138</v>
      </c>
      <c r="AP4380" t="s">
        <v>56</v>
      </c>
      <c r="AR4380">
        <v>3275</v>
      </c>
      <c r="AS4380" t="s">
        <v>73</v>
      </c>
      <c r="AT4380" t="s">
        <v>213</v>
      </c>
      <c r="AV4380" t="s">
        <v>213</v>
      </c>
      <c r="AX4380">
        <v>510</v>
      </c>
      <c r="AY4380" t="s">
        <v>2343</v>
      </c>
      <c r="AZ4380">
        <v>3391</v>
      </c>
      <c r="BA4380">
        <v>17260</v>
      </c>
      <c r="BC4380">
        <v>56800</v>
      </c>
      <c r="BD4380" t="s">
        <v>59</v>
      </c>
    </row>
    <row r="4381" spans="1:56" x14ac:dyDescent="0.25">
      <c r="A4381">
        <v>0</v>
      </c>
      <c r="B4381">
        <v>7</v>
      </c>
      <c r="C4381">
        <v>2</v>
      </c>
      <c r="D4381">
        <v>323330000000</v>
      </c>
      <c r="E4381" t="s">
        <v>2469</v>
      </c>
      <c r="G4381">
        <v>324</v>
      </c>
      <c r="H4381">
        <v>7</v>
      </c>
      <c r="I4381">
        <v>20</v>
      </c>
      <c r="J4381" t="str">
        <f t="shared" si="68"/>
        <v>07-02-2020</v>
      </c>
      <c r="K4381">
        <v>135000</v>
      </c>
      <c r="L4381">
        <v>0</v>
      </c>
      <c r="M4381">
        <v>68</v>
      </c>
      <c r="N4381">
        <v>128</v>
      </c>
      <c r="P4381">
        <v>0.34699999999999998</v>
      </c>
      <c r="U4381">
        <v>0</v>
      </c>
      <c r="V4381">
        <v>0</v>
      </c>
      <c r="Y4381">
        <v>0</v>
      </c>
      <c r="AE4381">
        <v>0</v>
      </c>
      <c r="AP4381" t="s">
        <v>56</v>
      </c>
      <c r="AR4381">
        <v>3253</v>
      </c>
      <c r="AS4381" t="s">
        <v>73</v>
      </c>
      <c r="AT4381" t="s">
        <v>213</v>
      </c>
      <c r="AV4381" t="s">
        <v>213</v>
      </c>
      <c r="AX4381">
        <v>510</v>
      </c>
      <c r="AY4381" t="s">
        <v>429</v>
      </c>
      <c r="AZ4381">
        <v>1324</v>
      </c>
      <c r="BA4381">
        <v>0</v>
      </c>
      <c r="BC4381">
        <v>0</v>
      </c>
      <c r="BD4381" t="s">
        <v>59</v>
      </c>
    </row>
    <row r="4382" spans="1:56" x14ac:dyDescent="0.25">
      <c r="A4382">
        <v>0</v>
      </c>
      <c r="B4382">
        <v>7</v>
      </c>
      <c r="C4382">
        <v>2</v>
      </c>
      <c r="D4382">
        <v>323340000000</v>
      </c>
      <c r="E4382" t="s">
        <v>2470</v>
      </c>
      <c r="G4382">
        <v>324</v>
      </c>
      <c r="H4382">
        <v>7</v>
      </c>
      <c r="I4382">
        <v>20</v>
      </c>
      <c r="J4382" t="str">
        <f t="shared" si="68"/>
        <v>07-02-2020</v>
      </c>
      <c r="K4382">
        <v>135000</v>
      </c>
      <c r="L4382">
        <v>0</v>
      </c>
      <c r="M4382">
        <v>68</v>
      </c>
      <c r="N4382">
        <v>0</v>
      </c>
      <c r="P4382">
        <v>0.27400000000000002</v>
      </c>
      <c r="U4382">
        <v>0</v>
      </c>
      <c r="V4382">
        <v>0</v>
      </c>
      <c r="Y4382">
        <v>0</v>
      </c>
      <c r="AE4382">
        <v>0</v>
      </c>
      <c r="AP4382" t="s">
        <v>56</v>
      </c>
      <c r="AR4382">
        <v>3253</v>
      </c>
      <c r="AS4382" t="s">
        <v>73</v>
      </c>
      <c r="AT4382" t="s">
        <v>213</v>
      </c>
      <c r="AV4382" t="s">
        <v>213</v>
      </c>
      <c r="AX4382">
        <v>500</v>
      </c>
      <c r="AY4382" t="s">
        <v>58</v>
      </c>
      <c r="AZ4382">
        <v>1324</v>
      </c>
      <c r="BA4382">
        <v>0</v>
      </c>
      <c r="BC4382">
        <v>0</v>
      </c>
      <c r="BD4382" t="s">
        <v>59</v>
      </c>
    </row>
    <row r="4383" spans="1:56" x14ac:dyDescent="0.25">
      <c r="A4383">
        <v>0</v>
      </c>
      <c r="B4383">
        <v>7</v>
      </c>
      <c r="C4383">
        <v>14</v>
      </c>
      <c r="D4383">
        <v>400260600200</v>
      </c>
      <c r="E4383" t="s">
        <v>2679</v>
      </c>
      <c r="G4383">
        <v>352</v>
      </c>
      <c r="H4383">
        <v>7</v>
      </c>
      <c r="I4383">
        <v>20</v>
      </c>
      <c r="J4383" t="str">
        <f t="shared" si="68"/>
        <v>07-14-2020</v>
      </c>
      <c r="K4383">
        <v>75000</v>
      </c>
      <c r="L4383">
        <v>0</v>
      </c>
      <c r="M4383">
        <v>0</v>
      </c>
      <c r="N4383">
        <v>0</v>
      </c>
      <c r="P4383">
        <v>3.0030000000000001</v>
      </c>
      <c r="U4383">
        <v>0</v>
      </c>
      <c r="V4383">
        <v>0</v>
      </c>
      <c r="Y4383">
        <v>0</v>
      </c>
      <c r="AE4383">
        <v>0</v>
      </c>
      <c r="AP4383" t="s">
        <v>56</v>
      </c>
      <c r="AR4383">
        <v>7431</v>
      </c>
      <c r="AS4383" t="s">
        <v>174</v>
      </c>
      <c r="AX4383">
        <v>110</v>
      </c>
      <c r="AY4383" t="s">
        <v>2680</v>
      </c>
      <c r="AZ4383">
        <v>1352</v>
      </c>
      <c r="BA4383">
        <v>0</v>
      </c>
      <c r="BC4383">
        <v>0</v>
      </c>
      <c r="BD4383" t="s">
        <v>59</v>
      </c>
    </row>
    <row r="4384" spans="1:56" x14ac:dyDescent="0.25">
      <c r="A4384">
        <v>0</v>
      </c>
      <c r="B4384">
        <v>7</v>
      </c>
      <c r="C4384">
        <v>9</v>
      </c>
      <c r="D4384">
        <v>460262000000</v>
      </c>
      <c r="E4384" t="s">
        <v>2845</v>
      </c>
      <c r="G4384">
        <v>338</v>
      </c>
      <c r="H4384">
        <v>7</v>
      </c>
      <c r="I4384">
        <v>20</v>
      </c>
      <c r="J4384" t="str">
        <f t="shared" si="68"/>
        <v>07-09-2020</v>
      </c>
      <c r="K4384">
        <v>210000</v>
      </c>
      <c r="L4384">
        <v>0</v>
      </c>
      <c r="M4384">
        <v>0</v>
      </c>
      <c r="N4384">
        <v>0</v>
      </c>
      <c r="P4384">
        <v>8.5459999999999994</v>
      </c>
      <c r="U4384">
        <v>0</v>
      </c>
      <c r="V4384">
        <v>0</v>
      </c>
      <c r="Y4384">
        <v>0</v>
      </c>
      <c r="AE4384">
        <v>0</v>
      </c>
      <c r="AP4384" t="s">
        <v>56</v>
      </c>
      <c r="AR4384">
        <v>0</v>
      </c>
      <c r="AS4384" t="s">
        <v>73</v>
      </c>
      <c r="AT4384" t="s">
        <v>74</v>
      </c>
      <c r="AV4384" t="s">
        <v>74</v>
      </c>
      <c r="AX4384">
        <v>111</v>
      </c>
      <c r="AY4384" t="s">
        <v>58</v>
      </c>
      <c r="AZ4384">
        <v>4338</v>
      </c>
      <c r="BA4384">
        <v>64430</v>
      </c>
      <c r="BC4384">
        <v>74970</v>
      </c>
      <c r="BD4384" t="s">
        <v>59</v>
      </c>
    </row>
    <row r="4385" spans="1:56" x14ac:dyDescent="0.25">
      <c r="A4385">
        <v>0</v>
      </c>
      <c r="B4385">
        <v>7</v>
      </c>
      <c r="C4385">
        <v>24</v>
      </c>
      <c r="D4385">
        <v>460262010000</v>
      </c>
      <c r="E4385" t="s">
        <v>2846</v>
      </c>
      <c r="G4385">
        <v>385</v>
      </c>
      <c r="H4385">
        <v>7</v>
      </c>
      <c r="I4385">
        <v>20</v>
      </c>
      <c r="J4385" t="str">
        <f t="shared" si="68"/>
        <v>07-24-2020</v>
      </c>
      <c r="K4385">
        <v>200000</v>
      </c>
      <c r="L4385">
        <v>2115</v>
      </c>
      <c r="M4385">
        <v>0</v>
      </c>
      <c r="N4385">
        <v>0</v>
      </c>
      <c r="P4385">
        <v>0.98</v>
      </c>
      <c r="Q4385">
        <v>1</v>
      </c>
      <c r="R4385">
        <v>1</v>
      </c>
      <c r="S4385">
        <v>9781</v>
      </c>
      <c r="T4385" t="s">
        <v>86</v>
      </c>
      <c r="U4385">
        <v>0</v>
      </c>
      <c r="V4385">
        <v>2115</v>
      </c>
      <c r="X4385" t="s">
        <v>63</v>
      </c>
      <c r="Y4385">
        <v>733</v>
      </c>
      <c r="Z4385" t="s">
        <v>64</v>
      </c>
      <c r="AA4385" t="s">
        <v>152</v>
      </c>
      <c r="AB4385" t="s">
        <v>66</v>
      </c>
      <c r="AC4385" t="s">
        <v>67</v>
      </c>
      <c r="AE4385">
        <v>8</v>
      </c>
      <c r="AF4385" t="s">
        <v>309</v>
      </c>
      <c r="AI4385" t="s">
        <v>89</v>
      </c>
      <c r="AK4385" t="s">
        <v>90</v>
      </c>
      <c r="AL4385">
        <v>28</v>
      </c>
      <c r="AN4385" t="s">
        <v>72</v>
      </c>
      <c r="AP4385" t="s">
        <v>56</v>
      </c>
      <c r="AR4385">
        <v>0</v>
      </c>
      <c r="AS4385" t="s">
        <v>73</v>
      </c>
      <c r="AT4385" t="s">
        <v>213</v>
      </c>
      <c r="AV4385" t="s">
        <v>213</v>
      </c>
      <c r="AX4385">
        <v>510</v>
      </c>
      <c r="AY4385" t="s">
        <v>2847</v>
      </c>
      <c r="AZ4385">
        <v>3385</v>
      </c>
      <c r="BA4385">
        <v>15400</v>
      </c>
      <c r="BC4385">
        <v>158940</v>
      </c>
      <c r="BD4385" t="s">
        <v>59</v>
      </c>
    </row>
    <row r="4386" spans="1:56" x14ac:dyDescent="0.25">
      <c r="A4386">
        <v>0</v>
      </c>
      <c r="B4386">
        <v>7</v>
      </c>
      <c r="C4386">
        <v>24</v>
      </c>
      <c r="D4386">
        <v>460270100100</v>
      </c>
      <c r="E4386" t="s">
        <v>2805</v>
      </c>
      <c r="G4386">
        <v>385</v>
      </c>
      <c r="H4386">
        <v>7</v>
      </c>
      <c r="I4386">
        <v>20</v>
      </c>
      <c r="J4386" t="str">
        <f t="shared" si="68"/>
        <v>07-24-2020</v>
      </c>
      <c r="K4386">
        <v>200000</v>
      </c>
      <c r="L4386">
        <v>0</v>
      </c>
      <c r="M4386">
        <v>0</v>
      </c>
      <c r="N4386">
        <v>0</v>
      </c>
      <c r="P4386">
        <v>5.3999999999999999E-2</v>
      </c>
      <c r="U4386">
        <v>0</v>
      </c>
      <c r="V4386">
        <v>0</v>
      </c>
      <c r="Y4386">
        <v>0</v>
      </c>
      <c r="AE4386">
        <v>0</v>
      </c>
      <c r="AP4386" t="s">
        <v>56</v>
      </c>
      <c r="AR4386">
        <v>0</v>
      </c>
      <c r="AS4386" t="s">
        <v>73</v>
      </c>
      <c r="AT4386" t="s">
        <v>213</v>
      </c>
      <c r="AV4386" t="s">
        <v>213</v>
      </c>
      <c r="AX4386">
        <v>110</v>
      </c>
      <c r="AY4386" t="s">
        <v>58</v>
      </c>
      <c r="AZ4386">
        <v>1385</v>
      </c>
      <c r="BA4386">
        <v>0</v>
      </c>
      <c r="BC4386">
        <v>0</v>
      </c>
      <c r="BD4386" t="s">
        <v>59</v>
      </c>
    </row>
    <row r="4387" spans="1:56" x14ac:dyDescent="0.25">
      <c r="A4387">
        <v>0</v>
      </c>
      <c r="B4387">
        <v>7</v>
      </c>
      <c r="C4387">
        <v>20</v>
      </c>
      <c r="D4387">
        <v>460281800000</v>
      </c>
      <c r="E4387" t="s">
        <v>2854</v>
      </c>
      <c r="G4387">
        <v>366</v>
      </c>
      <c r="H4387">
        <v>7</v>
      </c>
      <c r="I4387">
        <v>20</v>
      </c>
      <c r="J4387" t="str">
        <f t="shared" si="68"/>
        <v>07-20-2020</v>
      </c>
      <c r="K4387">
        <v>24000</v>
      </c>
      <c r="L4387">
        <v>0</v>
      </c>
      <c r="M4387">
        <v>0</v>
      </c>
      <c r="N4387">
        <v>0</v>
      </c>
      <c r="P4387">
        <v>1.97</v>
      </c>
      <c r="U4387">
        <v>0</v>
      </c>
      <c r="V4387">
        <v>0</v>
      </c>
      <c r="Y4387">
        <v>0</v>
      </c>
      <c r="AE4387">
        <v>0</v>
      </c>
      <c r="AR4387">
        <v>0</v>
      </c>
      <c r="AX4387">
        <v>500</v>
      </c>
      <c r="AY4387" t="s">
        <v>2855</v>
      </c>
      <c r="AZ4387">
        <v>2366</v>
      </c>
      <c r="BA4387">
        <v>0</v>
      </c>
      <c r="BC4387">
        <v>0</v>
      </c>
      <c r="BD4387" t="s">
        <v>59</v>
      </c>
    </row>
    <row r="4388" spans="1:56" x14ac:dyDescent="0.25">
      <c r="A4388">
        <v>0</v>
      </c>
      <c r="B4388">
        <v>7</v>
      </c>
      <c r="C4388">
        <v>20</v>
      </c>
      <c r="D4388">
        <v>460281900000</v>
      </c>
      <c r="E4388" t="s">
        <v>2856</v>
      </c>
      <c r="G4388">
        <v>366</v>
      </c>
      <c r="H4388">
        <v>7</v>
      </c>
      <c r="I4388">
        <v>20</v>
      </c>
      <c r="J4388" t="str">
        <f t="shared" si="68"/>
        <v>07-20-2020</v>
      </c>
      <c r="K4388">
        <v>24000</v>
      </c>
      <c r="L4388">
        <v>0</v>
      </c>
      <c r="M4388">
        <v>0</v>
      </c>
      <c r="N4388">
        <v>0</v>
      </c>
      <c r="P4388">
        <v>2.11</v>
      </c>
      <c r="U4388">
        <v>0</v>
      </c>
      <c r="V4388">
        <v>0</v>
      </c>
      <c r="Y4388">
        <v>768</v>
      </c>
      <c r="Z4388" t="s">
        <v>92</v>
      </c>
      <c r="AE4388">
        <v>0</v>
      </c>
      <c r="AR4388">
        <v>0</v>
      </c>
      <c r="AX4388">
        <v>599</v>
      </c>
      <c r="AY4388" t="s">
        <v>2857</v>
      </c>
      <c r="AZ4388">
        <v>2366</v>
      </c>
      <c r="BA4388">
        <v>26030</v>
      </c>
      <c r="BC4388">
        <v>4340</v>
      </c>
      <c r="BD4388" t="s">
        <v>59</v>
      </c>
    </row>
    <row r="4389" spans="1:56" x14ac:dyDescent="0.25">
      <c r="A4389">
        <v>0</v>
      </c>
      <c r="B4389">
        <v>7</v>
      </c>
      <c r="C4389">
        <v>20</v>
      </c>
      <c r="D4389">
        <v>460290200100</v>
      </c>
      <c r="E4389" t="s">
        <v>2854</v>
      </c>
      <c r="G4389">
        <v>366</v>
      </c>
      <c r="H4389">
        <v>7</v>
      </c>
      <c r="I4389">
        <v>20</v>
      </c>
      <c r="J4389" t="str">
        <f t="shared" si="68"/>
        <v>07-20-2020</v>
      </c>
      <c r="K4389">
        <v>24000</v>
      </c>
      <c r="L4389">
        <v>0</v>
      </c>
      <c r="M4389">
        <v>0</v>
      </c>
      <c r="N4389">
        <v>0</v>
      </c>
      <c r="P4389">
        <v>0.39</v>
      </c>
      <c r="U4389">
        <v>0</v>
      </c>
      <c r="V4389">
        <v>0</v>
      </c>
      <c r="Y4389">
        <v>0</v>
      </c>
      <c r="AE4389">
        <v>0</v>
      </c>
      <c r="AP4389" t="s">
        <v>56</v>
      </c>
      <c r="AR4389">
        <v>0</v>
      </c>
      <c r="AS4389" t="s">
        <v>73</v>
      </c>
      <c r="AX4389">
        <v>500</v>
      </c>
      <c r="AY4389" t="s">
        <v>2859</v>
      </c>
      <c r="AZ4389">
        <v>1366</v>
      </c>
      <c r="BA4389">
        <v>0</v>
      </c>
      <c r="BC4389">
        <v>0</v>
      </c>
      <c r="BD4389" t="s">
        <v>59</v>
      </c>
    </row>
    <row r="4390" spans="1:56" x14ac:dyDescent="0.25">
      <c r="A4390">
        <v>0</v>
      </c>
      <c r="B4390">
        <v>7</v>
      </c>
      <c r="C4390">
        <v>13</v>
      </c>
      <c r="D4390">
        <v>470610800000</v>
      </c>
      <c r="E4390" t="s">
        <v>2978</v>
      </c>
      <c r="G4390">
        <v>344</v>
      </c>
      <c r="H4390">
        <v>7</v>
      </c>
      <c r="I4390">
        <v>20</v>
      </c>
      <c r="J4390" t="str">
        <f t="shared" si="68"/>
        <v>07-13-2020</v>
      </c>
      <c r="K4390">
        <v>30000</v>
      </c>
      <c r="L4390">
        <v>0</v>
      </c>
      <c r="M4390">
        <v>45</v>
      </c>
      <c r="N4390">
        <v>138</v>
      </c>
      <c r="P4390">
        <v>0</v>
      </c>
      <c r="U4390">
        <v>0</v>
      </c>
      <c r="V4390">
        <v>0</v>
      </c>
      <c r="Y4390">
        <v>0</v>
      </c>
      <c r="AE4390">
        <v>0</v>
      </c>
      <c r="AF4390" t="s">
        <v>81</v>
      </c>
      <c r="AR4390">
        <v>7471</v>
      </c>
      <c r="AX4390">
        <v>465</v>
      </c>
      <c r="AY4390" t="s">
        <v>2979</v>
      </c>
      <c r="AZ4390">
        <v>2344</v>
      </c>
      <c r="BA4390">
        <v>4740</v>
      </c>
      <c r="BC4390">
        <v>35600</v>
      </c>
      <c r="BD4390" t="s">
        <v>59</v>
      </c>
    </row>
    <row r="4391" spans="1:56" x14ac:dyDescent="0.25">
      <c r="A4391">
        <v>0</v>
      </c>
      <c r="B4391">
        <v>7</v>
      </c>
      <c r="C4391">
        <v>2</v>
      </c>
      <c r="D4391">
        <v>471025400000</v>
      </c>
      <c r="E4391" t="s">
        <v>3158</v>
      </c>
      <c r="G4391">
        <v>322</v>
      </c>
      <c r="H4391">
        <v>7</v>
      </c>
      <c r="I4391">
        <v>20</v>
      </c>
      <c r="J4391" t="str">
        <f t="shared" si="68"/>
        <v>07-02-2020</v>
      </c>
      <c r="K4391">
        <v>263000</v>
      </c>
      <c r="L4391">
        <v>2598</v>
      </c>
      <c r="M4391">
        <v>134</v>
      </c>
      <c r="N4391">
        <v>152</v>
      </c>
      <c r="P4391">
        <v>0</v>
      </c>
      <c r="Q4391">
        <v>1</v>
      </c>
      <c r="R4391">
        <v>9</v>
      </c>
      <c r="S4391" t="s">
        <v>635</v>
      </c>
      <c r="T4391" t="s">
        <v>86</v>
      </c>
      <c r="U4391">
        <v>3</v>
      </c>
      <c r="V4391">
        <v>1717</v>
      </c>
      <c r="W4391" t="s">
        <v>71</v>
      </c>
      <c r="X4391" t="s">
        <v>63</v>
      </c>
      <c r="Y4391">
        <v>575</v>
      </c>
      <c r="Z4391" t="s">
        <v>64</v>
      </c>
      <c r="AA4391" t="s">
        <v>65</v>
      </c>
      <c r="AB4391" t="s">
        <v>66</v>
      </c>
      <c r="AC4391" t="s">
        <v>77</v>
      </c>
      <c r="AE4391">
        <v>7</v>
      </c>
      <c r="AF4391" t="s">
        <v>68</v>
      </c>
      <c r="AG4391" t="s">
        <v>324</v>
      </c>
      <c r="AI4391" t="s">
        <v>89</v>
      </c>
      <c r="AK4391" t="s">
        <v>71</v>
      </c>
      <c r="AL4391">
        <v>15</v>
      </c>
      <c r="AN4391" t="s">
        <v>158</v>
      </c>
      <c r="AP4391" t="s">
        <v>56</v>
      </c>
      <c r="AR4391">
        <v>4792</v>
      </c>
      <c r="AS4391" t="s">
        <v>73</v>
      </c>
      <c r="AT4391" t="s">
        <v>213</v>
      </c>
      <c r="AV4391" t="s">
        <v>213</v>
      </c>
      <c r="AX4391">
        <v>510</v>
      </c>
      <c r="AY4391" t="s">
        <v>58</v>
      </c>
      <c r="AZ4391">
        <v>5322</v>
      </c>
      <c r="BA4391">
        <v>23060</v>
      </c>
      <c r="BC4391">
        <v>276140</v>
      </c>
      <c r="BD4391" t="s">
        <v>59</v>
      </c>
    </row>
    <row r="4392" spans="1:56" x14ac:dyDescent="0.25">
      <c r="A4392">
        <v>0</v>
      </c>
      <c r="B4392">
        <v>7</v>
      </c>
      <c r="C4392">
        <v>13</v>
      </c>
      <c r="D4392">
        <v>480040600400</v>
      </c>
      <c r="E4392" t="s">
        <v>219</v>
      </c>
      <c r="G4392">
        <v>346</v>
      </c>
      <c r="H4392">
        <v>7</v>
      </c>
      <c r="I4392">
        <v>20</v>
      </c>
      <c r="J4392" t="str">
        <f t="shared" si="68"/>
        <v>07-13-2020</v>
      </c>
      <c r="K4392">
        <v>22712</v>
      </c>
      <c r="L4392">
        <v>0</v>
      </c>
      <c r="M4392">
        <v>0</v>
      </c>
      <c r="N4392">
        <v>0</v>
      </c>
      <c r="P4392">
        <v>2.839</v>
      </c>
      <c r="U4392">
        <v>0</v>
      </c>
      <c r="V4392">
        <v>0</v>
      </c>
      <c r="Y4392">
        <v>0</v>
      </c>
      <c r="AE4392">
        <v>0</v>
      </c>
      <c r="AP4392" t="s">
        <v>56</v>
      </c>
      <c r="AR4392">
        <v>0</v>
      </c>
      <c r="AS4392" t="s">
        <v>73</v>
      </c>
      <c r="AX4392">
        <v>110</v>
      </c>
      <c r="AY4392" t="s">
        <v>58</v>
      </c>
      <c r="AZ4392">
        <v>1346</v>
      </c>
      <c r="BA4392">
        <v>0</v>
      </c>
      <c r="BC4392">
        <v>0</v>
      </c>
      <c r="BD4392" t="s">
        <v>59</v>
      </c>
    </row>
    <row r="4393" spans="1:56" x14ac:dyDescent="0.25">
      <c r="A4393">
        <v>0</v>
      </c>
      <c r="B4393">
        <v>7</v>
      </c>
      <c r="C4393">
        <v>13</v>
      </c>
      <c r="D4393">
        <v>480101200100</v>
      </c>
      <c r="E4393" t="s">
        <v>3292</v>
      </c>
      <c r="G4393">
        <v>349</v>
      </c>
      <c r="H4393">
        <v>7</v>
      </c>
      <c r="I4393">
        <v>20</v>
      </c>
      <c r="J4393" t="str">
        <f t="shared" si="68"/>
        <v>07-13-2020</v>
      </c>
      <c r="K4393">
        <v>155000</v>
      </c>
      <c r="L4393">
        <v>2220</v>
      </c>
      <c r="M4393">
        <v>0</v>
      </c>
      <c r="N4393">
        <v>0</v>
      </c>
      <c r="P4393">
        <v>4.3581000000000003</v>
      </c>
      <c r="Q4393" t="s">
        <v>61</v>
      </c>
      <c r="R4393" t="s">
        <v>116</v>
      </c>
      <c r="S4393" t="s">
        <v>224</v>
      </c>
      <c r="T4393" t="s">
        <v>62</v>
      </c>
      <c r="U4393">
        <v>0</v>
      </c>
      <c r="V4393">
        <v>690</v>
      </c>
      <c r="X4393" t="s">
        <v>63</v>
      </c>
      <c r="Y4393">
        <v>440</v>
      </c>
      <c r="Z4393" t="s">
        <v>64</v>
      </c>
      <c r="AA4393" t="s">
        <v>300</v>
      </c>
      <c r="AB4393" t="s">
        <v>80</v>
      </c>
      <c r="AC4393" t="s">
        <v>67</v>
      </c>
      <c r="AE4393">
        <v>9</v>
      </c>
      <c r="AF4393" t="s">
        <v>88</v>
      </c>
      <c r="AK4393" t="s">
        <v>71</v>
      </c>
      <c r="AL4393">
        <v>40</v>
      </c>
      <c r="AN4393" t="s">
        <v>138</v>
      </c>
      <c r="AP4393" t="s">
        <v>56</v>
      </c>
      <c r="AR4393">
        <v>0</v>
      </c>
      <c r="AS4393" t="s">
        <v>73</v>
      </c>
      <c r="AT4393" t="s">
        <v>213</v>
      </c>
      <c r="AV4393" t="s">
        <v>213</v>
      </c>
      <c r="AX4393">
        <v>111</v>
      </c>
      <c r="AY4393" t="s">
        <v>429</v>
      </c>
      <c r="AZ4393">
        <v>3349</v>
      </c>
      <c r="BA4393">
        <v>38030</v>
      </c>
      <c r="BC4393">
        <v>117540</v>
      </c>
      <c r="BD4393" t="s">
        <v>59</v>
      </c>
    </row>
    <row r="4394" spans="1:56" x14ac:dyDescent="0.25">
      <c r="A4394">
        <v>0</v>
      </c>
      <c r="B4394">
        <v>7</v>
      </c>
      <c r="C4394">
        <v>7</v>
      </c>
      <c r="D4394">
        <v>490501800000</v>
      </c>
      <c r="E4394" t="s">
        <v>3424</v>
      </c>
      <c r="G4394">
        <v>330</v>
      </c>
      <c r="H4394">
        <v>7</v>
      </c>
      <c r="I4394">
        <v>20</v>
      </c>
      <c r="J4394" t="str">
        <f t="shared" si="68"/>
        <v>07-07-2020</v>
      </c>
      <c r="K4394">
        <v>108000</v>
      </c>
      <c r="L4394">
        <v>0</v>
      </c>
      <c r="M4394">
        <v>3</v>
      </c>
      <c r="N4394">
        <v>132</v>
      </c>
      <c r="P4394">
        <v>0</v>
      </c>
      <c r="U4394">
        <v>0</v>
      </c>
      <c r="V4394">
        <v>0</v>
      </c>
      <c r="Y4394">
        <v>0</v>
      </c>
      <c r="AE4394">
        <v>0</v>
      </c>
      <c r="AP4394" t="s">
        <v>56</v>
      </c>
      <c r="AR4394">
        <v>4918</v>
      </c>
      <c r="AS4394" t="s">
        <v>73</v>
      </c>
      <c r="AX4394">
        <v>500</v>
      </c>
      <c r="AY4394" t="s">
        <v>58</v>
      </c>
      <c r="AZ4394">
        <v>7330</v>
      </c>
      <c r="BA4394">
        <v>0</v>
      </c>
      <c r="BC4394">
        <v>0</v>
      </c>
      <c r="BD4394" t="s">
        <v>59</v>
      </c>
    </row>
    <row r="4395" spans="1:56" x14ac:dyDescent="0.25">
      <c r="A4395">
        <v>0</v>
      </c>
      <c r="B4395">
        <v>7</v>
      </c>
      <c r="C4395">
        <v>7</v>
      </c>
      <c r="D4395">
        <v>490501900000</v>
      </c>
      <c r="E4395" t="s">
        <v>3425</v>
      </c>
      <c r="G4395">
        <v>330</v>
      </c>
      <c r="H4395">
        <v>7</v>
      </c>
      <c r="I4395">
        <v>20</v>
      </c>
      <c r="J4395" t="str">
        <f t="shared" si="68"/>
        <v>07-07-2020</v>
      </c>
      <c r="K4395">
        <v>108000</v>
      </c>
      <c r="L4395">
        <v>1364</v>
      </c>
      <c r="M4395">
        <v>63</v>
      </c>
      <c r="N4395">
        <v>132</v>
      </c>
      <c r="P4395">
        <v>0</v>
      </c>
      <c r="Q4395" t="s">
        <v>115</v>
      </c>
      <c r="R4395" t="s">
        <v>116</v>
      </c>
      <c r="S4395" t="s">
        <v>224</v>
      </c>
      <c r="T4395" t="s">
        <v>722</v>
      </c>
      <c r="U4395">
        <v>3</v>
      </c>
      <c r="V4395">
        <v>986</v>
      </c>
      <c r="X4395" t="s">
        <v>63</v>
      </c>
      <c r="Y4395">
        <v>400</v>
      </c>
      <c r="Z4395" t="s">
        <v>92</v>
      </c>
      <c r="AA4395" t="s">
        <v>197</v>
      </c>
      <c r="AB4395" t="s">
        <v>137</v>
      </c>
      <c r="AC4395" t="s">
        <v>67</v>
      </c>
      <c r="AE4395">
        <v>9</v>
      </c>
      <c r="AF4395" t="s">
        <v>81</v>
      </c>
      <c r="AK4395" t="s">
        <v>71</v>
      </c>
      <c r="AL4395">
        <v>45</v>
      </c>
      <c r="AN4395" t="s">
        <v>138</v>
      </c>
      <c r="AP4395" t="s">
        <v>56</v>
      </c>
      <c r="AR4395">
        <v>4918</v>
      </c>
      <c r="AS4395" t="s">
        <v>73</v>
      </c>
      <c r="AT4395" t="s">
        <v>213</v>
      </c>
      <c r="AV4395" t="s">
        <v>74</v>
      </c>
      <c r="AX4395">
        <v>510</v>
      </c>
      <c r="AY4395" t="s">
        <v>3426</v>
      </c>
      <c r="AZ4395">
        <v>7330</v>
      </c>
      <c r="BA4395">
        <v>10090</v>
      </c>
      <c r="BC4395">
        <v>53430</v>
      </c>
      <c r="BD4395" t="s">
        <v>59</v>
      </c>
    </row>
    <row r="4396" spans="1:56" x14ac:dyDescent="0.25">
      <c r="A4396">
        <v>0</v>
      </c>
      <c r="B4396">
        <v>7</v>
      </c>
      <c r="C4396">
        <v>7</v>
      </c>
      <c r="D4396">
        <v>490800000000</v>
      </c>
      <c r="E4396" t="s">
        <v>3495</v>
      </c>
      <c r="G4396">
        <v>329</v>
      </c>
      <c r="H4396">
        <v>7</v>
      </c>
      <c r="I4396">
        <v>20</v>
      </c>
      <c r="J4396" t="str">
        <f t="shared" si="68"/>
        <v>07-07-2020</v>
      </c>
      <c r="K4396">
        <v>150000</v>
      </c>
      <c r="L4396">
        <v>1260</v>
      </c>
      <c r="M4396">
        <v>132</v>
      </c>
      <c r="N4396">
        <v>311</v>
      </c>
      <c r="P4396">
        <v>0</v>
      </c>
      <c r="Q4396">
        <v>1</v>
      </c>
      <c r="R4396">
        <v>1</v>
      </c>
      <c r="S4396">
        <v>9961</v>
      </c>
      <c r="T4396" t="s">
        <v>76</v>
      </c>
      <c r="U4396">
        <v>3</v>
      </c>
      <c r="V4396">
        <v>1260</v>
      </c>
      <c r="W4396" t="s">
        <v>71</v>
      </c>
      <c r="X4396" t="s">
        <v>63</v>
      </c>
      <c r="Y4396">
        <v>784</v>
      </c>
      <c r="Z4396" t="s">
        <v>64</v>
      </c>
      <c r="AA4396" t="s">
        <v>96</v>
      </c>
      <c r="AB4396" t="s">
        <v>66</v>
      </c>
      <c r="AC4396" t="s">
        <v>67</v>
      </c>
      <c r="AE4396">
        <v>7</v>
      </c>
      <c r="AF4396" t="s">
        <v>68</v>
      </c>
      <c r="AG4396" t="s">
        <v>69</v>
      </c>
      <c r="AK4396" t="s">
        <v>71</v>
      </c>
      <c r="AL4396">
        <v>19</v>
      </c>
      <c r="AN4396" t="s">
        <v>72</v>
      </c>
      <c r="AP4396" t="s">
        <v>56</v>
      </c>
      <c r="AR4396">
        <v>4920</v>
      </c>
      <c r="AS4396" t="s">
        <v>73</v>
      </c>
      <c r="AT4396" t="s">
        <v>213</v>
      </c>
      <c r="AV4396" t="s">
        <v>213</v>
      </c>
      <c r="AX4396">
        <v>510</v>
      </c>
      <c r="AY4396" t="s">
        <v>848</v>
      </c>
      <c r="AZ4396">
        <v>1329</v>
      </c>
      <c r="BA4396">
        <v>26940</v>
      </c>
      <c r="BC4396">
        <v>118430</v>
      </c>
      <c r="BD4396" t="s">
        <v>59</v>
      </c>
    </row>
    <row r="4397" spans="1:56" x14ac:dyDescent="0.25">
      <c r="A4397">
        <v>0</v>
      </c>
      <c r="B4397">
        <v>7</v>
      </c>
      <c r="C4397">
        <v>24</v>
      </c>
      <c r="D4397">
        <v>490842000000</v>
      </c>
      <c r="E4397" t="s">
        <v>3506</v>
      </c>
      <c r="G4397">
        <v>382</v>
      </c>
      <c r="H4397">
        <v>7</v>
      </c>
      <c r="I4397">
        <v>20</v>
      </c>
      <c r="J4397" t="str">
        <f t="shared" si="68"/>
        <v>07-24-2020</v>
      </c>
      <c r="K4397">
        <v>137500</v>
      </c>
      <c r="L4397">
        <v>1652</v>
      </c>
      <c r="M4397">
        <v>138</v>
      </c>
      <c r="N4397">
        <v>97</v>
      </c>
      <c r="P4397">
        <v>0.308</v>
      </c>
      <c r="Q4397">
        <v>1</v>
      </c>
      <c r="R4397">
        <v>2</v>
      </c>
      <c r="S4397">
        <v>11</v>
      </c>
      <c r="T4397" t="s">
        <v>112</v>
      </c>
      <c r="U4397">
        <v>3</v>
      </c>
      <c r="V4397">
        <v>0</v>
      </c>
      <c r="Y4397">
        <v>480</v>
      </c>
      <c r="Z4397" t="s">
        <v>64</v>
      </c>
      <c r="AA4397" t="s">
        <v>685</v>
      </c>
      <c r="AB4397" t="s">
        <v>66</v>
      </c>
      <c r="AC4397" t="s">
        <v>67</v>
      </c>
      <c r="AE4397">
        <v>7</v>
      </c>
      <c r="AF4397" t="s">
        <v>88</v>
      </c>
      <c r="AK4397" t="s">
        <v>71</v>
      </c>
      <c r="AL4397">
        <v>14</v>
      </c>
      <c r="AN4397" t="s">
        <v>138</v>
      </c>
      <c r="AP4397" t="s">
        <v>56</v>
      </c>
      <c r="AR4397">
        <v>4920</v>
      </c>
      <c r="AS4397" t="s">
        <v>73</v>
      </c>
      <c r="AT4397" t="s">
        <v>74</v>
      </c>
      <c r="AV4397" t="s">
        <v>74</v>
      </c>
      <c r="AX4397">
        <v>510</v>
      </c>
      <c r="AY4397" t="s">
        <v>3507</v>
      </c>
      <c r="AZ4397">
        <v>2382</v>
      </c>
      <c r="BA4397">
        <v>18770</v>
      </c>
      <c r="BC4397">
        <v>97770</v>
      </c>
      <c r="BD4397" t="s">
        <v>59</v>
      </c>
    </row>
    <row r="4398" spans="1:56" x14ac:dyDescent="0.25">
      <c r="A4398">
        <v>0</v>
      </c>
      <c r="B4398">
        <v>7</v>
      </c>
      <c r="C4398">
        <v>7</v>
      </c>
      <c r="D4398">
        <v>491260000000</v>
      </c>
      <c r="E4398" t="s">
        <v>3517</v>
      </c>
      <c r="G4398">
        <v>332</v>
      </c>
      <c r="H4398">
        <v>7</v>
      </c>
      <c r="I4398">
        <v>20</v>
      </c>
      <c r="J4398" t="str">
        <f t="shared" si="68"/>
        <v>07-07-2020</v>
      </c>
      <c r="K4398">
        <v>70000</v>
      </c>
      <c r="L4398">
        <v>0</v>
      </c>
      <c r="M4398">
        <v>0</v>
      </c>
      <c r="N4398">
        <v>0</v>
      </c>
      <c r="P4398">
        <v>1.1100000000000001</v>
      </c>
      <c r="U4398">
        <v>0</v>
      </c>
      <c r="V4398">
        <v>0</v>
      </c>
      <c r="Y4398">
        <v>0</v>
      </c>
      <c r="AE4398">
        <v>0</v>
      </c>
      <c r="AR4398">
        <v>4918</v>
      </c>
      <c r="AS4398" t="s">
        <v>73</v>
      </c>
      <c r="AX4398">
        <v>412</v>
      </c>
      <c r="AY4398" t="s">
        <v>58</v>
      </c>
      <c r="AZ4398">
        <v>1332</v>
      </c>
      <c r="BA4398">
        <v>0</v>
      </c>
      <c r="BC4398">
        <v>0</v>
      </c>
      <c r="BD4398" t="s">
        <v>59</v>
      </c>
    </row>
    <row r="4399" spans="1:56" x14ac:dyDescent="0.25">
      <c r="A4399">
        <v>0</v>
      </c>
      <c r="B4399">
        <v>7</v>
      </c>
      <c r="C4399">
        <v>7</v>
      </c>
      <c r="D4399">
        <v>491270000000</v>
      </c>
      <c r="E4399" t="s">
        <v>3517</v>
      </c>
      <c r="G4399">
        <v>332</v>
      </c>
      <c r="H4399">
        <v>7</v>
      </c>
      <c r="I4399">
        <v>20</v>
      </c>
      <c r="J4399" t="str">
        <f t="shared" si="68"/>
        <v>07-07-2020</v>
      </c>
      <c r="K4399">
        <v>70000</v>
      </c>
      <c r="L4399">
        <v>0</v>
      </c>
      <c r="M4399">
        <v>0</v>
      </c>
      <c r="N4399">
        <v>0</v>
      </c>
      <c r="P4399">
        <v>0.52600000000000002</v>
      </c>
      <c r="U4399">
        <v>0</v>
      </c>
      <c r="V4399">
        <v>0</v>
      </c>
      <c r="Y4399">
        <v>0</v>
      </c>
      <c r="AE4399">
        <v>0</v>
      </c>
      <c r="AR4399">
        <v>4918</v>
      </c>
      <c r="AS4399" t="s">
        <v>73</v>
      </c>
      <c r="AX4399">
        <v>412</v>
      </c>
      <c r="AY4399" t="s">
        <v>58</v>
      </c>
      <c r="AZ4399">
        <v>1332</v>
      </c>
      <c r="BA4399">
        <v>0</v>
      </c>
      <c r="BC4399">
        <v>0</v>
      </c>
      <c r="BD4399" t="s">
        <v>59</v>
      </c>
    </row>
    <row r="4400" spans="1:56" x14ac:dyDescent="0.25">
      <c r="A4400">
        <v>0</v>
      </c>
      <c r="B4400">
        <v>7</v>
      </c>
      <c r="C4400">
        <v>15</v>
      </c>
      <c r="D4400">
        <v>500121600000</v>
      </c>
      <c r="E4400" t="s">
        <v>3569</v>
      </c>
      <c r="G4400">
        <v>354</v>
      </c>
      <c r="H4400">
        <v>7</v>
      </c>
      <c r="I4400">
        <v>20</v>
      </c>
      <c r="J4400" t="str">
        <f t="shared" si="68"/>
        <v>07-15-2020</v>
      </c>
      <c r="K4400">
        <v>50430</v>
      </c>
      <c r="L4400">
        <v>1052</v>
      </c>
      <c r="M4400">
        <v>0</v>
      </c>
      <c r="N4400">
        <v>0</v>
      </c>
      <c r="P4400">
        <v>0.26</v>
      </c>
      <c r="Q4400">
        <v>1</v>
      </c>
      <c r="R4400">
        <v>1</v>
      </c>
      <c r="S4400">
        <v>9491</v>
      </c>
      <c r="T4400" t="s">
        <v>76</v>
      </c>
      <c r="U4400">
        <v>0</v>
      </c>
      <c r="V4400">
        <v>1052</v>
      </c>
      <c r="X4400" t="s">
        <v>63</v>
      </c>
      <c r="Y4400">
        <v>434</v>
      </c>
      <c r="Z4400" t="s">
        <v>64</v>
      </c>
      <c r="AA4400" t="s">
        <v>87</v>
      </c>
      <c r="AB4400" t="s">
        <v>66</v>
      </c>
      <c r="AC4400" t="s">
        <v>77</v>
      </c>
      <c r="AE4400">
        <v>7</v>
      </c>
      <c r="AF4400" t="s">
        <v>81</v>
      </c>
      <c r="AK4400" t="s">
        <v>71</v>
      </c>
      <c r="AL4400">
        <v>42</v>
      </c>
      <c r="AN4400" t="s">
        <v>138</v>
      </c>
      <c r="AP4400" t="s">
        <v>56</v>
      </c>
      <c r="AR4400">
        <v>5000</v>
      </c>
      <c r="AS4400" t="s">
        <v>73</v>
      </c>
      <c r="AT4400" t="s">
        <v>74</v>
      </c>
      <c r="AV4400" t="s">
        <v>74</v>
      </c>
      <c r="AX4400">
        <v>510</v>
      </c>
      <c r="AY4400" t="s">
        <v>58</v>
      </c>
      <c r="AZ4400">
        <v>8354</v>
      </c>
      <c r="BA4400">
        <v>6060</v>
      </c>
      <c r="BC4400">
        <v>48200</v>
      </c>
      <c r="BD4400" t="s">
        <v>59</v>
      </c>
    </row>
    <row r="4401" spans="1:56" x14ac:dyDescent="0.25">
      <c r="A4401">
        <v>0</v>
      </c>
      <c r="B4401">
        <v>7</v>
      </c>
      <c r="C4401">
        <v>30</v>
      </c>
      <c r="D4401">
        <v>500160900000</v>
      </c>
      <c r="E4401" t="s">
        <v>3592</v>
      </c>
      <c r="G4401">
        <v>401</v>
      </c>
      <c r="H4401">
        <v>7</v>
      </c>
      <c r="I4401">
        <v>20</v>
      </c>
      <c r="J4401" t="str">
        <f t="shared" si="68"/>
        <v>07-30-2020</v>
      </c>
      <c r="K4401">
        <v>163500</v>
      </c>
      <c r="L4401">
        <v>2332</v>
      </c>
      <c r="M4401">
        <v>90</v>
      </c>
      <c r="N4401">
        <v>180</v>
      </c>
      <c r="P4401">
        <v>0</v>
      </c>
      <c r="Q4401" t="s">
        <v>61</v>
      </c>
      <c r="R4401">
        <v>1</v>
      </c>
      <c r="S4401">
        <v>9801</v>
      </c>
      <c r="T4401" t="s">
        <v>3593</v>
      </c>
      <c r="U4401">
        <v>0</v>
      </c>
      <c r="V4401">
        <v>1026</v>
      </c>
      <c r="X4401" t="s">
        <v>63</v>
      </c>
      <c r="Y4401">
        <v>552</v>
      </c>
      <c r="Z4401" t="s">
        <v>64</v>
      </c>
      <c r="AA4401" t="s">
        <v>197</v>
      </c>
      <c r="AB4401" t="s">
        <v>66</v>
      </c>
      <c r="AC4401" t="s">
        <v>67</v>
      </c>
      <c r="AE4401">
        <v>0</v>
      </c>
      <c r="AF4401" t="s">
        <v>88</v>
      </c>
      <c r="AK4401" t="s">
        <v>71</v>
      </c>
      <c r="AL4401">
        <v>28</v>
      </c>
      <c r="AN4401" t="s">
        <v>82</v>
      </c>
      <c r="AP4401" t="s">
        <v>56</v>
      </c>
      <c r="AR4401">
        <v>5000</v>
      </c>
      <c r="AS4401" t="s">
        <v>73</v>
      </c>
      <c r="AT4401" t="s">
        <v>74</v>
      </c>
      <c r="AV4401" t="s">
        <v>74</v>
      </c>
      <c r="AX4401">
        <v>510</v>
      </c>
      <c r="AY4401" t="s">
        <v>58</v>
      </c>
      <c r="AZ4401">
        <v>5401</v>
      </c>
      <c r="BA4401">
        <v>7030</v>
      </c>
      <c r="BC4401">
        <v>107400</v>
      </c>
      <c r="BD4401" t="s">
        <v>59</v>
      </c>
    </row>
    <row r="4402" spans="1:56" x14ac:dyDescent="0.25">
      <c r="A4402">
        <v>0</v>
      </c>
      <c r="B4402">
        <v>7</v>
      </c>
      <c r="C4402">
        <v>30</v>
      </c>
      <c r="D4402">
        <v>500221300100</v>
      </c>
      <c r="E4402" t="s">
        <v>3612</v>
      </c>
      <c r="G4402">
        <v>398</v>
      </c>
      <c r="H4402">
        <v>7</v>
      </c>
      <c r="I4402">
        <v>20</v>
      </c>
      <c r="J4402" t="str">
        <f t="shared" si="68"/>
        <v>07-30-2020</v>
      </c>
      <c r="K4402">
        <v>22500</v>
      </c>
      <c r="L4402">
        <v>1968</v>
      </c>
      <c r="M4402">
        <v>0</v>
      </c>
      <c r="N4402">
        <v>0</v>
      </c>
      <c r="P4402">
        <v>1</v>
      </c>
      <c r="Q4402">
        <v>2</v>
      </c>
      <c r="R4402" t="s">
        <v>116</v>
      </c>
      <c r="S4402" t="s">
        <v>123</v>
      </c>
      <c r="T4402" t="s">
        <v>112</v>
      </c>
      <c r="U4402">
        <v>0</v>
      </c>
      <c r="V4402">
        <v>0</v>
      </c>
      <c r="Y4402">
        <v>450</v>
      </c>
      <c r="Z4402" t="s">
        <v>64</v>
      </c>
      <c r="AA4402" t="s">
        <v>101</v>
      </c>
      <c r="AB4402" t="s">
        <v>137</v>
      </c>
      <c r="AC4402" t="s">
        <v>67</v>
      </c>
      <c r="AE4402">
        <v>8</v>
      </c>
      <c r="AF4402" t="s">
        <v>81</v>
      </c>
      <c r="AK4402" t="s">
        <v>71</v>
      </c>
      <c r="AL4402">
        <v>65</v>
      </c>
      <c r="AN4402" t="s">
        <v>138</v>
      </c>
      <c r="AP4402" t="s">
        <v>56</v>
      </c>
      <c r="AR4402">
        <v>0</v>
      </c>
      <c r="AS4402" t="s">
        <v>73</v>
      </c>
      <c r="AT4402" t="s">
        <v>74</v>
      </c>
      <c r="AV4402" t="s">
        <v>74</v>
      </c>
      <c r="AX4402">
        <v>510</v>
      </c>
      <c r="AY4402" t="s">
        <v>58</v>
      </c>
      <c r="AZ4402">
        <v>3398</v>
      </c>
      <c r="BA4402">
        <v>13690</v>
      </c>
      <c r="BC4402">
        <v>48460</v>
      </c>
      <c r="BD4402" t="s">
        <v>59</v>
      </c>
    </row>
    <row r="4403" spans="1:56" x14ac:dyDescent="0.25">
      <c r="A4403">
        <v>0</v>
      </c>
      <c r="B4403">
        <v>7</v>
      </c>
      <c r="C4403">
        <v>27</v>
      </c>
      <c r="D4403">
        <v>500281900200</v>
      </c>
      <c r="E4403" t="s">
        <v>3622</v>
      </c>
      <c r="G4403">
        <v>388</v>
      </c>
      <c r="H4403">
        <v>7</v>
      </c>
      <c r="I4403">
        <v>20</v>
      </c>
      <c r="J4403" t="str">
        <f t="shared" si="68"/>
        <v>07-27-2020</v>
      </c>
      <c r="K4403">
        <v>173210</v>
      </c>
      <c r="L4403">
        <v>0</v>
      </c>
      <c r="M4403">
        <v>0</v>
      </c>
      <c r="N4403">
        <v>0</v>
      </c>
      <c r="P4403">
        <v>8.1539999999999999</v>
      </c>
      <c r="U4403">
        <v>0</v>
      </c>
      <c r="V4403">
        <v>0</v>
      </c>
      <c r="Y4403">
        <v>0</v>
      </c>
      <c r="AE4403">
        <v>0</v>
      </c>
      <c r="AP4403" t="s">
        <v>56</v>
      </c>
      <c r="AR4403">
        <v>0</v>
      </c>
      <c r="AS4403" t="s">
        <v>174</v>
      </c>
      <c r="AT4403" t="s">
        <v>74</v>
      </c>
      <c r="AV4403" t="s">
        <v>74</v>
      </c>
      <c r="AX4403">
        <v>110</v>
      </c>
      <c r="AY4403" t="s">
        <v>58</v>
      </c>
      <c r="AZ4403">
        <v>1388</v>
      </c>
      <c r="BA4403">
        <v>53860</v>
      </c>
      <c r="BC4403">
        <v>0</v>
      </c>
      <c r="BD4403" t="s">
        <v>59</v>
      </c>
    </row>
    <row r="4404" spans="1:56" x14ac:dyDescent="0.25">
      <c r="A4404">
        <v>0</v>
      </c>
      <c r="B4404">
        <v>7</v>
      </c>
      <c r="C4404">
        <v>27</v>
      </c>
      <c r="D4404">
        <v>500282000000</v>
      </c>
      <c r="E4404" t="s">
        <v>3622</v>
      </c>
      <c r="G4404">
        <v>388</v>
      </c>
      <c r="H4404">
        <v>7</v>
      </c>
      <c r="I4404">
        <v>20</v>
      </c>
      <c r="J4404" t="str">
        <f t="shared" si="68"/>
        <v>07-27-2020</v>
      </c>
      <c r="K4404">
        <v>173210</v>
      </c>
      <c r="L4404">
        <v>0</v>
      </c>
      <c r="M4404">
        <v>0</v>
      </c>
      <c r="N4404">
        <v>0</v>
      </c>
      <c r="P4404">
        <v>17.876999999999999</v>
      </c>
      <c r="U4404">
        <v>0</v>
      </c>
      <c r="V4404">
        <v>0</v>
      </c>
      <c r="Y4404">
        <v>0</v>
      </c>
      <c r="AE4404">
        <v>0</v>
      </c>
      <c r="AP4404" t="s">
        <v>56</v>
      </c>
      <c r="AR4404">
        <v>0</v>
      </c>
      <c r="AS4404" t="s">
        <v>174</v>
      </c>
      <c r="AX4404">
        <v>110</v>
      </c>
      <c r="AY4404" t="s">
        <v>747</v>
      </c>
      <c r="AZ4404">
        <v>3388</v>
      </c>
      <c r="BA4404">
        <v>122740</v>
      </c>
      <c r="BC4404">
        <v>0</v>
      </c>
      <c r="BD4404" t="s">
        <v>59</v>
      </c>
    </row>
    <row r="4405" spans="1:56" x14ac:dyDescent="0.25">
      <c r="A4405">
        <v>0</v>
      </c>
      <c r="B4405">
        <v>7</v>
      </c>
      <c r="C4405">
        <v>24</v>
      </c>
      <c r="D4405">
        <v>500381850000</v>
      </c>
      <c r="E4405" t="s">
        <v>3014</v>
      </c>
      <c r="G4405">
        <v>383</v>
      </c>
      <c r="H4405">
        <v>7</v>
      </c>
      <c r="I4405">
        <v>20</v>
      </c>
      <c r="J4405" t="str">
        <f t="shared" si="68"/>
        <v>07-24-2020</v>
      </c>
      <c r="K4405">
        <v>15000</v>
      </c>
      <c r="L4405">
        <v>0</v>
      </c>
      <c r="M4405">
        <v>0</v>
      </c>
      <c r="N4405">
        <v>0</v>
      </c>
      <c r="P4405">
        <v>1.6479999999999999</v>
      </c>
      <c r="U4405">
        <v>0</v>
      </c>
      <c r="V4405">
        <v>0</v>
      </c>
      <c r="Y4405">
        <v>0</v>
      </c>
      <c r="AE4405">
        <v>0</v>
      </c>
      <c r="AF4405" t="s">
        <v>81</v>
      </c>
      <c r="AR4405">
        <v>7501</v>
      </c>
      <c r="AX4405">
        <v>499</v>
      </c>
      <c r="AY4405" t="s">
        <v>58</v>
      </c>
      <c r="AZ4405">
        <v>1383</v>
      </c>
      <c r="BA4405">
        <v>16140</v>
      </c>
      <c r="BC4405">
        <v>16630</v>
      </c>
      <c r="BD4405" t="s">
        <v>59</v>
      </c>
    </row>
    <row r="4406" spans="1:56" x14ac:dyDescent="0.25">
      <c r="A4406">
        <v>0</v>
      </c>
      <c r="B4406">
        <v>7</v>
      </c>
      <c r="C4406">
        <v>24</v>
      </c>
      <c r="D4406">
        <v>500381860000</v>
      </c>
      <c r="E4406" t="s">
        <v>3647</v>
      </c>
      <c r="G4406">
        <v>383</v>
      </c>
      <c r="H4406">
        <v>7</v>
      </c>
      <c r="I4406">
        <v>20</v>
      </c>
      <c r="J4406" t="str">
        <f t="shared" si="68"/>
        <v>07-24-2020</v>
      </c>
      <c r="K4406">
        <v>15000</v>
      </c>
      <c r="L4406">
        <v>0</v>
      </c>
      <c r="M4406">
        <v>0</v>
      </c>
      <c r="N4406">
        <v>0</v>
      </c>
      <c r="P4406">
        <v>0.73399999999999999</v>
      </c>
      <c r="U4406">
        <v>0</v>
      </c>
      <c r="V4406">
        <v>0</v>
      </c>
      <c r="Y4406">
        <v>0</v>
      </c>
      <c r="AE4406">
        <v>0</v>
      </c>
      <c r="AR4406">
        <v>7501</v>
      </c>
      <c r="AX4406">
        <v>400</v>
      </c>
      <c r="AY4406" t="s">
        <v>58</v>
      </c>
      <c r="AZ4406">
        <v>3383</v>
      </c>
      <c r="BA4406">
        <v>4370</v>
      </c>
      <c r="BC4406">
        <v>0</v>
      </c>
      <c r="BD4406" t="s">
        <v>59</v>
      </c>
    </row>
    <row r="4407" spans="1:56" x14ac:dyDescent="0.25">
      <c r="A4407">
        <v>0</v>
      </c>
      <c r="B4407">
        <v>7</v>
      </c>
      <c r="C4407">
        <v>28</v>
      </c>
      <c r="D4407">
        <v>520430100200</v>
      </c>
      <c r="E4407" t="s">
        <v>3620</v>
      </c>
      <c r="G4407">
        <v>390</v>
      </c>
      <c r="H4407">
        <v>7</v>
      </c>
      <c r="I4407">
        <v>20</v>
      </c>
      <c r="J4407" t="str">
        <f t="shared" si="68"/>
        <v>07-28-2020</v>
      </c>
      <c r="K4407">
        <v>379400</v>
      </c>
      <c r="L4407">
        <v>0</v>
      </c>
      <c r="M4407">
        <v>0</v>
      </c>
      <c r="N4407">
        <v>0</v>
      </c>
      <c r="P4407">
        <v>74.84</v>
      </c>
      <c r="U4407">
        <v>0</v>
      </c>
      <c r="V4407">
        <v>0</v>
      </c>
      <c r="Y4407">
        <v>0</v>
      </c>
      <c r="AE4407">
        <v>0</v>
      </c>
      <c r="AP4407" t="s">
        <v>56</v>
      </c>
      <c r="AR4407">
        <v>0</v>
      </c>
      <c r="AS4407" t="s">
        <v>73</v>
      </c>
      <c r="AX4407">
        <v>110</v>
      </c>
      <c r="AY4407" t="s">
        <v>58</v>
      </c>
      <c r="AZ4407">
        <v>1390</v>
      </c>
      <c r="BA4407">
        <v>0</v>
      </c>
      <c r="BC4407">
        <v>0</v>
      </c>
      <c r="BD4407" t="s">
        <v>59</v>
      </c>
    </row>
    <row r="4408" spans="1:56" x14ac:dyDescent="0.25">
      <c r="A4408">
        <v>0</v>
      </c>
      <c r="B4408">
        <v>7</v>
      </c>
      <c r="C4408">
        <v>10</v>
      </c>
      <c r="D4408">
        <v>530121800000</v>
      </c>
      <c r="E4408" t="s">
        <v>3683</v>
      </c>
      <c r="G4408">
        <v>342</v>
      </c>
      <c r="H4408">
        <v>7</v>
      </c>
      <c r="I4408">
        <v>20</v>
      </c>
      <c r="J4408" t="str">
        <f t="shared" si="68"/>
        <v>07-10-2020</v>
      </c>
      <c r="K4408">
        <v>92500</v>
      </c>
      <c r="L4408">
        <v>1704</v>
      </c>
      <c r="M4408">
        <v>0</v>
      </c>
      <c r="N4408">
        <v>0</v>
      </c>
      <c r="P4408">
        <v>0.52</v>
      </c>
      <c r="Q4408" t="s">
        <v>61</v>
      </c>
      <c r="R4408">
        <v>1</v>
      </c>
      <c r="S4408">
        <v>9541</v>
      </c>
      <c r="T4408" t="s">
        <v>143</v>
      </c>
      <c r="U4408">
        <v>4</v>
      </c>
      <c r="V4408">
        <v>0</v>
      </c>
      <c r="Y4408">
        <v>672</v>
      </c>
      <c r="Z4408" t="s">
        <v>92</v>
      </c>
      <c r="AA4408" t="s">
        <v>3684</v>
      </c>
      <c r="AB4408" t="s">
        <v>66</v>
      </c>
      <c r="AC4408" t="s">
        <v>67</v>
      </c>
      <c r="AE4408">
        <v>7</v>
      </c>
      <c r="AF4408" t="s">
        <v>81</v>
      </c>
      <c r="AI4408" t="s">
        <v>70</v>
      </c>
      <c r="AK4408" t="s">
        <v>71</v>
      </c>
      <c r="AL4408">
        <v>47</v>
      </c>
      <c r="AN4408" t="s">
        <v>170</v>
      </c>
      <c r="AP4408" t="s">
        <v>56</v>
      </c>
      <c r="AR4408">
        <v>0</v>
      </c>
      <c r="AS4408" t="s">
        <v>73</v>
      </c>
      <c r="AT4408" t="s">
        <v>74</v>
      </c>
      <c r="AV4408" t="s">
        <v>74</v>
      </c>
      <c r="AX4408">
        <v>510</v>
      </c>
      <c r="AY4408" t="s">
        <v>3685</v>
      </c>
      <c r="AZ4408">
        <v>5342</v>
      </c>
      <c r="BA4408">
        <v>10660</v>
      </c>
      <c r="BC4408">
        <v>60400</v>
      </c>
      <c r="BD4408" t="s">
        <v>59</v>
      </c>
    </row>
    <row r="4409" spans="1:56" x14ac:dyDescent="0.25">
      <c r="A4409">
        <v>0</v>
      </c>
      <c r="B4409">
        <v>7</v>
      </c>
      <c r="C4409">
        <v>20</v>
      </c>
      <c r="D4409">
        <v>530221100100</v>
      </c>
      <c r="E4409" t="s">
        <v>3696</v>
      </c>
      <c r="G4409">
        <v>363</v>
      </c>
      <c r="H4409">
        <v>7</v>
      </c>
      <c r="I4409">
        <v>20</v>
      </c>
      <c r="J4409" t="str">
        <f t="shared" si="68"/>
        <v>07-20-2020</v>
      </c>
      <c r="K4409">
        <v>235000</v>
      </c>
      <c r="L4409">
        <v>2602</v>
      </c>
      <c r="M4409">
        <v>0</v>
      </c>
      <c r="N4409">
        <v>0</v>
      </c>
      <c r="P4409">
        <v>2.472</v>
      </c>
      <c r="Q4409" t="s">
        <v>279</v>
      </c>
      <c r="R4409" t="s">
        <v>116</v>
      </c>
      <c r="S4409" t="s">
        <v>231</v>
      </c>
      <c r="T4409" t="s">
        <v>280</v>
      </c>
      <c r="U4409">
        <v>0</v>
      </c>
      <c r="V4409">
        <v>608</v>
      </c>
      <c r="X4409" t="s">
        <v>63</v>
      </c>
      <c r="Y4409">
        <v>0</v>
      </c>
      <c r="AA4409" t="s">
        <v>3697</v>
      </c>
      <c r="AB4409" t="s">
        <v>66</v>
      </c>
      <c r="AC4409" t="s">
        <v>67</v>
      </c>
      <c r="AE4409">
        <v>10</v>
      </c>
      <c r="AF4409" t="s">
        <v>88</v>
      </c>
      <c r="AK4409" t="s">
        <v>71</v>
      </c>
      <c r="AL4409">
        <v>40</v>
      </c>
      <c r="AN4409" t="s">
        <v>310</v>
      </c>
      <c r="AP4409" t="s">
        <v>56</v>
      </c>
      <c r="AR4409">
        <v>0</v>
      </c>
      <c r="AS4409" t="s">
        <v>73</v>
      </c>
      <c r="AT4409" t="s">
        <v>74</v>
      </c>
      <c r="AV4409" t="s">
        <v>74</v>
      </c>
      <c r="AX4409">
        <v>510</v>
      </c>
      <c r="AY4409" t="s">
        <v>58</v>
      </c>
      <c r="AZ4409">
        <v>2363</v>
      </c>
      <c r="BA4409">
        <v>19310</v>
      </c>
      <c r="BC4409">
        <v>139170</v>
      </c>
      <c r="BD4409" t="s">
        <v>59</v>
      </c>
    </row>
    <row r="4410" spans="1:56" x14ac:dyDescent="0.25">
      <c r="A4410">
        <v>0</v>
      </c>
      <c r="B4410">
        <v>7</v>
      </c>
      <c r="C4410">
        <v>30</v>
      </c>
      <c r="D4410">
        <v>530290200000</v>
      </c>
      <c r="E4410" t="s">
        <v>3706</v>
      </c>
      <c r="G4410">
        <v>400</v>
      </c>
      <c r="H4410">
        <v>7</v>
      </c>
      <c r="I4410">
        <v>20</v>
      </c>
      <c r="J4410" t="str">
        <f t="shared" si="68"/>
        <v>07-30-2020</v>
      </c>
      <c r="K4410">
        <v>28000</v>
      </c>
      <c r="L4410">
        <v>0</v>
      </c>
      <c r="M4410">
        <v>0</v>
      </c>
      <c r="N4410">
        <v>0</v>
      </c>
      <c r="P4410">
        <v>0.81</v>
      </c>
      <c r="U4410">
        <v>0</v>
      </c>
      <c r="V4410">
        <v>0</v>
      </c>
      <c r="Y4410">
        <v>0</v>
      </c>
      <c r="AE4410">
        <v>0</v>
      </c>
      <c r="AP4410" t="s">
        <v>56</v>
      </c>
      <c r="AR4410">
        <v>0</v>
      </c>
      <c r="AS4410" t="s">
        <v>73</v>
      </c>
      <c r="AT4410" t="s">
        <v>74</v>
      </c>
      <c r="AV4410" t="s">
        <v>74</v>
      </c>
      <c r="AX4410">
        <v>599</v>
      </c>
      <c r="AY4410" t="s">
        <v>58</v>
      </c>
      <c r="AZ4410">
        <v>4400</v>
      </c>
      <c r="BA4410">
        <v>12600</v>
      </c>
      <c r="BC4410">
        <v>0</v>
      </c>
      <c r="BD4410" t="s">
        <v>59</v>
      </c>
    </row>
    <row r="4411" spans="1:56" x14ac:dyDescent="0.25">
      <c r="A4411">
        <v>0</v>
      </c>
      <c r="B4411">
        <v>7</v>
      </c>
      <c r="C4411">
        <v>20</v>
      </c>
      <c r="D4411">
        <v>530301100000</v>
      </c>
      <c r="E4411" t="s">
        <v>3581</v>
      </c>
      <c r="G4411">
        <v>367</v>
      </c>
      <c r="H4411">
        <v>7</v>
      </c>
      <c r="I4411">
        <v>20</v>
      </c>
      <c r="J4411" t="str">
        <f t="shared" si="68"/>
        <v>07-20-2020</v>
      </c>
      <c r="K4411">
        <v>135000</v>
      </c>
      <c r="L4411">
        <v>0</v>
      </c>
      <c r="M4411">
        <v>0</v>
      </c>
      <c r="N4411">
        <v>0</v>
      </c>
      <c r="P4411">
        <v>20.422000000000001</v>
      </c>
      <c r="U4411">
        <v>0</v>
      </c>
      <c r="V4411">
        <v>0</v>
      </c>
      <c r="Y4411">
        <v>0</v>
      </c>
      <c r="AE4411">
        <v>0</v>
      </c>
      <c r="AP4411" t="s">
        <v>56</v>
      </c>
      <c r="AR4411">
        <v>0</v>
      </c>
      <c r="AS4411" t="s">
        <v>73</v>
      </c>
      <c r="AX4411">
        <v>199</v>
      </c>
      <c r="AY4411" t="s">
        <v>58</v>
      </c>
      <c r="AZ4411">
        <v>5367</v>
      </c>
      <c r="BA4411">
        <v>202200</v>
      </c>
      <c r="BC4411">
        <v>18910</v>
      </c>
      <c r="BD4411" t="s">
        <v>59</v>
      </c>
    </row>
    <row r="4412" spans="1:56" x14ac:dyDescent="0.25">
      <c r="A4412">
        <v>0</v>
      </c>
      <c r="B4412">
        <v>7</v>
      </c>
      <c r="C4412">
        <v>22</v>
      </c>
      <c r="D4412">
        <v>530301100500</v>
      </c>
      <c r="E4412" t="s">
        <v>3689</v>
      </c>
      <c r="G4412">
        <v>371</v>
      </c>
      <c r="H4412">
        <v>7</v>
      </c>
      <c r="I4412">
        <v>20</v>
      </c>
      <c r="J4412" t="str">
        <f t="shared" si="68"/>
        <v>07-22-2020</v>
      </c>
      <c r="K4412">
        <v>21696</v>
      </c>
      <c r="L4412">
        <v>0</v>
      </c>
      <c r="M4412">
        <v>0</v>
      </c>
      <c r="N4412">
        <v>0</v>
      </c>
      <c r="P4412">
        <v>3.6160000000000001</v>
      </c>
      <c r="U4412">
        <v>0</v>
      </c>
      <c r="V4412">
        <v>0</v>
      </c>
      <c r="Y4412">
        <v>0</v>
      </c>
      <c r="AE4412">
        <v>0</v>
      </c>
      <c r="AR4412">
        <v>0</v>
      </c>
      <c r="AS4412" t="s">
        <v>73</v>
      </c>
      <c r="AX4412">
        <v>199</v>
      </c>
      <c r="AY4412" t="s">
        <v>58</v>
      </c>
      <c r="AZ4412">
        <v>1371</v>
      </c>
      <c r="BA4412">
        <v>0</v>
      </c>
      <c r="BC4412">
        <v>0</v>
      </c>
      <c r="BD4412" t="s">
        <v>59</v>
      </c>
    </row>
    <row r="4413" spans="1:56" x14ac:dyDescent="0.25">
      <c r="A4413">
        <v>0</v>
      </c>
      <c r="B4413">
        <v>7</v>
      </c>
      <c r="C4413">
        <v>20</v>
      </c>
      <c r="D4413">
        <v>530301100600</v>
      </c>
      <c r="E4413" t="s">
        <v>3689</v>
      </c>
      <c r="G4413">
        <v>368</v>
      </c>
      <c r="H4413">
        <v>7</v>
      </c>
      <c r="I4413">
        <v>20</v>
      </c>
      <c r="J4413" t="str">
        <f t="shared" si="68"/>
        <v>07-20-2020</v>
      </c>
      <c r="K4413">
        <v>22146</v>
      </c>
      <c r="L4413">
        <v>0</v>
      </c>
      <c r="M4413">
        <v>0</v>
      </c>
      <c r="N4413">
        <v>0</v>
      </c>
      <c r="P4413">
        <v>3.6909999999999998</v>
      </c>
      <c r="U4413">
        <v>0</v>
      </c>
      <c r="V4413">
        <v>0</v>
      </c>
      <c r="Y4413">
        <v>0</v>
      </c>
      <c r="AE4413">
        <v>0</v>
      </c>
      <c r="AR4413">
        <v>0</v>
      </c>
      <c r="AS4413" t="s">
        <v>73</v>
      </c>
      <c r="AX4413">
        <v>199</v>
      </c>
      <c r="AY4413" t="s">
        <v>58</v>
      </c>
      <c r="AZ4413">
        <v>1368</v>
      </c>
      <c r="BA4413">
        <v>0</v>
      </c>
      <c r="BC4413">
        <v>0</v>
      </c>
      <c r="BD4413" t="s">
        <v>59</v>
      </c>
    </row>
    <row r="4414" spans="1:56" x14ac:dyDescent="0.25">
      <c r="A4414">
        <v>0</v>
      </c>
      <c r="B4414">
        <v>7</v>
      </c>
      <c r="C4414">
        <v>10</v>
      </c>
      <c r="D4414">
        <v>530301200000</v>
      </c>
      <c r="E4414" t="s">
        <v>3581</v>
      </c>
      <c r="G4414">
        <v>340</v>
      </c>
      <c r="H4414">
        <v>7</v>
      </c>
      <c r="I4414">
        <v>20</v>
      </c>
      <c r="J4414" t="str">
        <f t="shared" si="68"/>
        <v>07-10-2020</v>
      </c>
      <c r="K4414">
        <v>370000</v>
      </c>
      <c r="L4414">
        <v>0</v>
      </c>
      <c r="M4414">
        <v>0</v>
      </c>
      <c r="N4414">
        <v>0</v>
      </c>
      <c r="P4414">
        <v>7.8419999999999996</v>
      </c>
      <c r="U4414">
        <v>0</v>
      </c>
      <c r="V4414">
        <v>0</v>
      </c>
      <c r="Y4414">
        <v>0</v>
      </c>
      <c r="AE4414">
        <v>0</v>
      </c>
      <c r="AP4414" t="s">
        <v>56</v>
      </c>
      <c r="AR4414">
        <v>0</v>
      </c>
      <c r="AS4414" t="s">
        <v>73</v>
      </c>
      <c r="AX4414">
        <v>110</v>
      </c>
      <c r="AY4414" t="s">
        <v>58</v>
      </c>
      <c r="AZ4414">
        <v>4340</v>
      </c>
      <c r="BA4414">
        <v>310</v>
      </c>
      <c r="BC4414">
        <v>0</v>
      </c>
      <c r="BD4414" t="s">
        <v>59</v>
      </c>
    </row>
    <row r="4415" spans="1:56" x14ac:dyDescent="0.25">
      <c r="A4415">
        <v>0</v>
      </c>
      <c r="B4415">
        <v>7</v>
      </c>
      <c r="C4415">
        <v>31</v>
      </c>
      <c r="D4415">
        <v>540350840000</v>
      </c>
      <c r="E4415" t="s">
        <v>3718</v>
      </c>
      <c r="G4415">
        <v>406</v>
      </c>
      <c r="H4415">
        <v>7</v>
      </c>
      <c r="I4415">
        <v>20</v>
      </c>
      <c r="J4415" t="str">
        <f t="shared" si="68"/>
        <v>07-31-2020</v>
      </c>
      <c r="K4415">
        <v>180000</v>
      </c>
      <c r="L4415">
        <v>2344</v>
      </c>
      <c r="M4415">
        <v>0</v>
      </c>
      <c r="N4415">
        <v>0</v>
      </c>
      <c r="P4415">
        <v>0.87</v>
      </c>
      <c r="Q4415">
        <v>1</v>
      </c>
      <c r="R4415">
        <v>5</v>
      </c>
      <c r="S4415" t="s">
        <v>547</v>
      </c>
      <c r="T4415" t="s">
        <v>112</v>
      </c>
      <c r="U4415">
        <v>0</v>
      </c>
      <c r="V4415">
        <v>0</v>
      </c>
      <c r="X4415" t="s">
        <v>63</v>
      </c>
      <c r="Y4415">
        <v>616</v>
      </c>
      <c r="Z4415" t="s">
        <v>92</v>
      </c>
      <c r="AA4415" t="s">
        <v>300</v>
      </c>
      <c r="AB4415" t="s">
        <v>66</v>
      </c>
      <c r="AC4415" t="s">
        <v>67</v>
      </c>
      <c r="AE4415">
        <v>6</v>
      </c>
      <c r="AF4415" t="s">
        <v>88</v>
      </c>
      <c r="AI4415" t="s">
        <v>89</v>
      </c>
      <c r="AK4415" t="s">
        <v>71</v>
      </c>
      <c r="AL4415">
        <v>28</v>
      </c>
      <c r="AN4415" t="s">
        <v>82</v>
      </c>
      <c r="AP4415" t="s">
        <v>56</v>
      </c>
      <c r="AR4415">
        <v>0</v>
      </c>
      <c r="AS4415" t="s">
        <v>73</v>
      </c>
      <c r="AT4415" t="s">
        <v>74</v>
      </c>
      <c r="AV4415" t="s">
        <v>74</v>
      </c>
      <c r="AX4415">
        <v>510</v>
      </c>
      <c r="AY4415" t="s">
        <v>58</v>
      </c>
      <c r="AZ4415">
        <v>2406</v>
      </c>
      <c r="BA4415">
        <v>13510</v>
      </c>
      <c r="BC4415">
        <v>125400</v>
      </c>
      <c r="BD4415" t="s">
        <v>59</v>
      </c>
    </row>
    <row r="4416" spans="1:56" x14ac:dyDescent="0.25">
      <c r="A4416">
        <v>0</v>
      </c>
      <c r="B4416">
        <v>7</v>
      </c>
      <c r="C4416">
        <v>29</v>
      </c>
      <c r="D4416">
        <v>540351310000</v>
      </c>
      <c r="E4416" t="s">
        <v>3719</v>
      </c>
      <c r="G4416">
        <v>394</v>
      </c>
      <c r="H4416">
        <v>7</v>
      </c>
      <c r="I4416">
        <v>20</v>
      </c>
      <c r="J4416" t="str">
        <f t="shared" si="68"/>
        <v>07-29-2020</v>
      </c>
      <c r="K4416">
        <v>205000</v>
      </c>
      <c r="L4416">
        <v>2048</v>
      </c>
      <c r="M4416">
        <v>0</v>
      </c>
      <c r="N4416">
        <v>0</v>
      </c>
      <c r="P4416">
        <v>2.87</v>
      </c>
      <c r="Q4416" t="s">
        <v>61</v>
      </c>
      <c r="R4416" t="s">
        <v>116</v>
      </c>
      <c r="S4416" t="s">
        <v>224</v>
      </c>
      <c r="T4416" t="s">
        <v>62</v>
      </c>
      <c r="U4416">
        <v>0</v>
      </c>
      <c r="V4416">
        <v>352</v>
      </c>
      <c r="X4416" t="s">
        <v>63</v>
      </c>
      <c r="Y4416">
        <v>756</v>
      </c>
      <c r="Z4416" t="s">
        <v>64</v>
      </c>
      <c r="AA4416" t="s">
        <v>234</v>
      </c>
      <c r="AB4416" t="s">
        <v>137</v>
      </c>
      <c r="AC4416" t="s">
        <v>67</v>
      </c>
      <c r="AE4416">
        <v>9</v>
      </c>
      <c r="AF4416" t="s">
        <v>88</v>
      </c>
      <c r="AK4416" t="s">
        <v>71</v>
      </c>
      <c r="AL4416">
        <v>45</v>
      </c>
      <c r="AN4416" t="s">
        <v>82</v>
      </c>
      <c r="AP4416" t="s">
        <v>56</v>
      </c>
      <c r="AR4416">
        <v>0</v>
      </c>
      <c r="AS4416" t="s">
        <v>73</v>
      </c>
      <c r="AT4416" t="s">
        <v>74</v>
      </c>
      <c r="AV4416" t="s">
        <v>74</v>
      </c>
      <c r="AX4416">
        <v>510</v>
      </c>
      <c r="AY4416" t="s">
        <v>58</v>
      </c>
      <c r="AZ4416">
        <v>5394</v>
      </c>
      <c r="BA4416">
        <v>20490</v>
      </c>
      <c r="BC4416">
        <v>83290</v>
      </c>
      <c r="BD4416" t="s">
        <v>59</v>
      </c>
    </row>
    <row r="4417" spans="1:56" x14ac:dyDescent="0.25">
      <c r="A4417">
        <v>0</v>
      </c>
      <c r="B4417">
        <v>7</v>
      </c>
      <c r="C4417">
        <v>29</v>
      </c>
      <c r="D4417">
        <v>560763630000</v>
      </c>
      <c r="E4417" t="s">
        <v>3834</v>
      </c>
      <c r="G4417">
        <v>397</v>
      </c>
      <c r="H4417">
        <v>7</v>
      </c>
      <c r="I4417">
        <v>20</v>
      </c>
      <c r="J4417" t="str">
        <f t="shared" si="68"/>
        <v>07-29-2020</v>
      </c>
      <c r="K4417">
        <v>290000</v>
      </c>
      <c r="L4417">
        <v>1498</v>
      </c>
      <c r="M4417">
        <v>105</v>
      </c>
      <c r="N4417">
        <v>150</v>
      </c>
      <c r="P4417">
        <v>0</v>
      </c>
      <c r="Q4417">
        <v>1</v>
      </c>
      <c r="R4417">
        <v>2</v>
      </c>
      <c r="S4417">
        <v>21</v>
      </c>
      <c r="T4417" t="s">
        <v>76</v>
      </c>
      <c r="U4417">
        <v>3</v>
      </c>
      <c r="V4417">
        <v>1498</v>
      </c>
      <c r="X4417" t="s">
        <v>63</v>
      </c>
      <c r="Y4417">
        <v>644</v>
      </c>
      <c r="Z4417" t="s">
        <v>64</v>
      </c>
      <c r="AA4417" t="s">
        <v>65</v>
      </c>
      <c r="AB4417" t="s">
        <v>66</v>
      </c>
      <c r="AC4417" t="s">
        <v>67</v>
      </c>
      <c r="AE4417">
        <v>7</v>
      </c>
      <c r="AF4417" t="s">
        <v>88</v>
      </c>
      <c r="AK4417" t="s">
        <v>71</v>
      </c>
      <c r="AL4417">
        <v>13</v>
      </c>
      <c r="AN4417" t="s">
        <v>310</v>
      </c>
      <c r="AP4417" t="s">
        <v>56</v>
      </c>
      <c r="AR4417">
        <v>5604</v>
      </c>
      <c r="AS4417" t="s">
        <v>73</v>
      </c>
      <c r="AT4417" t="s">
        <v>213</v>
      </c>
      <c r="AV4417" t="s">
        <v>213</v>
      </c>
      <c r="AX4417">
        <v>510</v>
      </c>
      <c r="AY4417" t="s">
        <v>848</v>
      </c>
      <c r="AZ4417">
        <v>4397</v>
      </c>
      <c r="BA4417">
        <v>17860</v>
      </c>
      <c r="BC4417">
        <v>146630</v>
      </c>
      <c r="BD4417" t="s">
        <v>59</v>
      </c>
    </row>
    <row r="4418" spans="1:56" x14ac:dyDescent="0.25">
      <c r="A4418">
        <v>0</v>
      </c>
      <c r="B4418">
        <v>7</v>
      </c>
      <c r="C4418">
        <v>31</v>
      </c>
      <c r="D4418">
        <v>562130000000</v>
      </c>
      <c r="E4418" t="s">
        <v>3851</v>
      </c>
      <c r="G4418">
        <v>409</v>
      </c>
      <c r="H4418">
        <v>7</v>
      </c>
      <c r="I4418">
        <v>20</v>
      </c>
      <c r="J4418" t="str">
        <f t="shared" ref="J4418:J4481" si="69">CONCATENATE(TEXT(H4418,"00"),"-",TEXT(C4418,"00"),"-",TEXT(I4418,"2000"))</f>
        <v>07-31-2020</v>
      </c>
      <c r="K4418">
        <v>51000</v>
      </c>
      <c r="L4418">
        <v>0</v>
      </c>
      <c r="M4418">
        <v>129</v>
      </c>
      <c r="N4418">
        <v>320</v>
      </c>
      <c r="P4418">
        <v>0.94599999999999995</v>
      </c>
      <c r="U4418">
        <v>0</v>
      </c>
      <c r="V4418">
        <v>0</v>
      </c>
      <c r="Y4418">
        <v>0</v>
      </c>
      <c r="AE4418">
        <v>0</v>
      </c>
      <c r="AP4418" t="s">
        <v>56</v>
      </c>
      <c r="AR4418">
        <v>5601</v>
      </c>
      <c r="AS4418" t="s">
        <v>73</v>
      </c>
      <c r="AT4418" t="s">
        <v>74</v>
      </c>
      <c r="AV4418" t="s">
        <v>74</v>
      </c>
      <c r="AX4418">
        <v>500</v>
      </c>
      <c r="AY4418" t="s">
        <v>58</v>
      </c>
      <c r="AZ4418">
        <v>1409</v>
      </c>
      <c r="BA4418">
        <v>0</v>
      </c>
      <c r="BC4418">
        <v>0</v>
      </c>
      <c r="BD4418" t="s">
        <v>59</v>
      </c>
    </row>
    <row r="4419" spans="1:56" x14ac:dyDescent="0.25">
      <c r="A4419">
        <v>0</v>
      </c>
      <c r="B4419">
        <v>7</v>
      </c>
      <c r="C4419">
        <v>8</v>
      </c>
      <c r="D4419">
        <v>590070500000</v>
      </c>
      <c r="E4419" t="s">
        <v>3865</v>
      </c>
      <c r="G4419">
        <v>334</v>
      </c>
      <c r="H4419">
        <v>7</v>
      </c>
      <c r="I4419">
        <v>20</v>
      </c>
      <c r="J4419" t="str">
        <f t="shared" si="69"/>
        <v>07-08-2020</v>
      </c>
      <c r="K4419">
        <v>30000</v>
      </c>
      <c r="L4419">
        <v>0</v>
      </c>
      <c r="M4419">
        <v>0</v>
      </c>
      <c r="N4419">
        <v>0</v>
      </c>
      <c r="P4419">
        <v>0.93899999999999995</v>
      </c>
      <c r="U4419">
        <v>0</v>
      </c>
      <c r="V4419">
        <v>0</v>
      </c>
      <c r="Y4419">
        <v>0</v>
      </c>
      <c r="AE4419">
        <v>0</v>
      </c>
      <c r="AR4419">
        <v>0</v>
      </c>
      <c r="AX4419">
        <v>599</v>
      </c>
      <c r="AY4419" t="s">
        <v>58</v>
      </c>
      <c r="AZ4419">
        <v>4334</v>
      </c>
      <c r="BA4419">
        <v>10340</v>
      </c>
      <c r="BC4419">
        <v>4800</v>
      </c>
      <c r="BD4419" t="s">
        <v>59</v>
      </c>
    </row>
    <row r="4420" spans="1:56" x14ac:dyDescent="0.25">
      <c r="A4420">
        <v>0</v>
      </c>
      <c r="B4420">
        <v>7</v>
      </c>
      <c r="C4420">
        <v>9</v>
      </c>
      <c r="D4420">
        <v>590261000000</v>
      </c>
      <c r="E4420" t="s">
        <v>3895</v>
      </c>
      <c r="G4420">
        <v>337</v>
      </c>
      <c r="H4420">
        <v>7</v>
      </c>
      <c r="I4420">
        <v>20</v>
      </c>
      <c r="J4420" t="str">
        <f t="shared" si="69"/>
        <v>07-09-2020</v>
      </c>
      <c r="K4420">
        <v>30000</v>
      </c>
      <c r="L4420">
        <v>1144</v>
      </c>
      <c r="M4420">
        <v>0</v>
      </c>
      <c r="N4420">
        <v>0</v>
      </c>
      <c r="P4420">
        <v>1</v>
      </c>
      <c r="Q4420" t="s">
        <v>98</v>
      </c>
      <c r="R4420" t="s">
        <v>116</v>
      </c>
      <c r="S4420" t="s">
        <v>135</v>
      </c>
      <c r="T4420" t="s">
        <v>486</v>
      </c>
      <c r="U4420">
        <v>3</v>
      </c>
      <c r="V4420">
        <v>1144</v>
      </c>
      <c r="W4420" t="s">
        <v>71</v>
      </c>
      <c r="Y4420">
        <v>0</v>
      </c>
      <c r="AA4420" t="s">
        <v>1336</v>
      </c>
      <c r="AB4420" t="s">
        <v>80</v>
      </c>
      <c r="AC4420" t="s">
        <v>67</v>
      </c>
      <c r="AE4420">
        <v>12</v>
      </c>
      <c r="AF4420" t="s">
        <v>88</v>
      </c>
      <c r="AI4420" t="s">
        <v>70</v>
      </c>
      <c r="AK4420" t="s">
        <v>225</v>
      </c>
      <c r="AL4420">
        <v>75</v>
      </c>
      <c r="AM4420">
        <v>30</v>
      </c>
      <c r="AN4420" t="s">
        <v>170</v>
      </c>
      <c r="AP4420" t="s">
        <v>56</v>
      </c>
      <c r="AR4420">
        <v>0</v>
      </c>
      <c r="AS4420" t="s">
        <v>73</v>
      </c>
      <c r="AT4420" t="s">
        <v>74</v>
      </c>
      <c r="AV4420" t="s">
        <v>74</v>
      </c>
      <c r="AX4420">
        <v>510</v>
      </c>
      <c r="AY4420" t="s">
        <v>58</v>
      </c>
      <c r="AZ4420">
        <v>1337</v>
      </c>
      <c r="BA4420">
        <v>12230</v>
      </c>
      <c r="BC4420">
        <v>27800</v>
      </c>
      <c r="BD4420" t="s">
        <v>59</v>
      </c>
    </row>
    <row r="4421" spans="1:56" x14ac:dyDescent="0.25">
      <c r="A4421">
        <v>0</v>
      </c>
      <c r="B4421">
        <v>7</v>
      </c>
      <c r="C4421">
        <v>13</v>
      </c>
      <c r="D4421">
        <v>600421300000</v>
      </c>
      <c r="E4421" t="s">
        <v>3913</v>
      </c>
      <c r="G4421">
        <v>345</v>
      </c>
      <c r="H4421">
        <v>7</v>
      </c>
      <c r="I4421">
        <v>20</v>
      </c>
      <c r="J4421" t="str">
        <f t="shared" si="69"/>
        <v>07-13-2020</v>
      </c>
      <c r="K4421">
        <v>14000</v>
      </c>
      <c r="L4421">
        <v>1802</v>
      </c>
      <c r="M4421">
        <v>60</v>
      </c>
      <c r="N4421">
        <v>150</v>
      </c>
      <c r="P4421">
        <v>0</v>
      </c>
      <c r="Q4421" t="s">
        <v>61</v>
      </c>
      <c r="R4421" t="s">
        <v>116</v>
      </c>
      <c r="S4421" t="s">
        <v>135</v>
      </c>
      <c r="T4421" t="s">
        <v>62</v>
      </c>
      <c r="U4421">
        <v>0</v>
      </c>
      <c r="V4421">
        <v>579</v>
      </c>
      <c r="X4421" t="s">
        <v>63</v>
      </c>
      <c r="Y4421">
        <v>576</v>
      </c>
      <c r="Z4421" t="s">
        <v>92</v>
      </c>
      <c r="AA4421" t="s">
        <v>229</v>
      </c>
      <c r="AB4421" t="s">
        <v>66</v>
      </c>
      <c r="AC4421" t="s">
        <v>67</v>
      </c>
      <c r="AE4421">
        <v>8</v>
      </c>
      <c r="AF4421" t="s">
        <v>81</v>
      </c>
      <c r="AK4421" t="s">
        <v>90</v>
      </c>
      <c r="AL4421">
        <v>50</v>
      </c>
      <c r="AN4421" t="s">
        <v>170</v>
      </c>
      <c r="AP4421" t="s">
        <v>56</v>
      </c>
      <c r="AR4421">
        <v>6000</v>
      </c>
      <c r="AS4421" t="s">
        <v>73</v>
      </c>
      <c r="AT4421" t="s">
        <v>74</v>
      </c>
      <c r="AV4421" t="s">
        <v>74</v>
      </c>
      <c r="AX4421">
        <v>510</v>
      </c>
      <c r="AY4421" t="s">
        <v>58</v>
      </c>
      <c r="AZ4421">
        <v>2345</v>
      </c>
      <c r="BA4421">
        <v>1800</v>
      </c>
      <c r="BC4421">
        <v>14260</v>
      </c>
      <c r="BD4421" t="s">
        <v>59</v>
      </c>
    </row>
    <row r="4422" spans="1:56" x14ac:dyDescent="0.25">
      <c r="A4422">
        <v>0</v>
      </c>
      <c r="B4422">
        <v>7</v>
      </c>
      <c r="C4422">
        <v>22</v>
      </c>
      <c r="D4422">
        <v>600441000000</v>
      </c>
      <c r="E4422" t="s">
        <v>3924</v>
      </c>
      <c r="G4422">
        <v>372</v>
      </c>
      <c r="H4422">
        <v>7</v>
      </c>
      <c r="I4422">
        <v>20</v>
      </c>
      <c r="J4422" t="str">
        <f t="shared" si="69"/>
        <v>07-22-2020</v>
      </c>
      <c r="K4422">
        <v>2000</v>
      </c>
      <c r="L4422">
        <v>572</v>
      </c>
      <c r="M4422">
        <v>40</v>
      </c>
      <c r="N4422">
        <v>150</v>
      </c>
      <c r="P4422">
        <v>0</v>
      </c>
      <c r="Q4422" t="s">
        <v>98</v>
      </c>
      <c r="R4422" t="s">
        <v>116</v>
      </c>
      <c r="S4422" t="s">
        <v>135</v>
      </c>
      <c r="T4422" t="s">
        <v>132</v>
      </c>
      <c r="U4422">
        <v>0</v>
      </c>
      <c r="V4422">
        <v>0</v>
      </c>
      <c r="Y4422">
        <v>0</v>
      </c>
      <c r="AA4422" t="s">
        <v>542</v>
      </c>
      <c r="AB4422" t="s">
        <v>66</v>
      </c>
      <c r="AC4422" t="s">
        <v>67</v>
      </c>
      <c r="AE4422">
        <v>5</v>
      </c>
      <c r="AF4422" t="s">
        <v>81</v>
      </c>
      <c r="AK4422" t="s">
        <v>90</v>
      </c>
      <c r="AL4422">
        <v>75</v>
      </c>
      <c r="AN4422" t="s">
        <v>252</v>
      </c>
      <c r="AP4422" t="s">
        <v>56</v>
      </c>
      <c r="AR4422">
        <v>6000</v>
      </c>
      <c r="AS4422" t="s">
        <v>73</v>
      </c>
      <c r="AT4422" t="s">
        <v>74</v>
      </c>
      <c r="AV4422" t="s">
        <v>74</v>
      </c>
      <c r="AX4422">
        <v>510</v>
      </c>
      <c r="AY4422" t="s">
        <v>58</v>
      </c>
      <c r="AZ4422">
        <v>3372</v>
      </c>
      <c r="BA4422">
        <v>1260</v>
      </c>
      <c r="BC4422">
        <v>2830</v>
      </c>
      <c r="BD4422" t="s">
        <v>59</v>
      </c>
    </row>
    <row r="4423" spans="1:56" x14ac:dyDescent="0.25">
      <c r="A4423">
        <v>0</v>
      </c>
      <c r="B4423">
        <v>7</v>
      </c>
      <c r="C4423">
        <v>20</v>
      </c>
      <c r="D4423">
        <v>610531400000</v>
      </c>
      <c r="E4423" t="s">
        <v>3941</v>
      </c>
      <c r="G4423">
        <v>364</v>
      </c>
      <c r="H4423">
        <v>7</v>
      </c>
      <c r="I4423">
        <v>20</v>
      </c>
      <c r="J4423" t="str">
        <f t="shared" si="69"/>
        <v>07-20-2020</v>
      </c>
      <c r="K4423">
        <v>14000</v>
      </c>
      <c r="L4423">
        <v>0</v>
      </c>
      <c r="M4423">
        <v>14</v>
      </c>
      <c r="N4423">
        <v>200</v>
      </c>
      <c r="P4423">
        <v>0</v>
      </c>
      <c r="U4423">
        <v>0</v>
      </c>
      <c r="V4423">
        <v>0</v>
      </c>
      <c r="Y4423">
        <v>0</v>
      </c>
      <c r="AE4423">
        <v>0</v>
      </c>
      <c r="AR4423">
        <v>7611</v>
      </c>
      <c r="AX4423">
        <v>400</v>
      </c>
      <c r="AY4423" t="s">
        <v>1350</v>
      </c>
      <c r="AZ4423">
        <v>4364</v>
      </c>
      <c r="BA4423">
        <v>0</v>
      </c>
      <c r="BC4423">
        <v>0</v>
      </c>
      <c r="BD4423" t="s">
        <v>59</v>
      </c>
    </row>
    <row r="4424" spans="1:56" x14ac:dyDescent="0.25">
      <c r="A4424">
        <v>0</v>
      </c>
      <c r="B4424">
        <v>7</v>
      </c>
      <c r="C4424">
        <v>20</v>
      </c>
      <c r="D4424">
        <v>610531500000</v>
      </c>
      <c r="E4424" t="s">
        <v>3942</v>
      </c>
      <c r="G4424">
        <v>364</v>
      </c>
      <c r="H4424">
        <v>7</v>
      </c>
      <c r="I4424">
        <v>20</v>
      </c>
      <c r="J4424" t="str">
        <f t="shared" si="69"/>
        <v>07-20-2020</v>
      </c>
      <c r="K4424">
        <v>14000</v>
      </c>
      <c r="L4424">
        <v>0</v>
      </c>
      <c r="M4424">
        <v>64</v>
      </c>
      <c r="N4424">
        <v>200</v>
      </c>
      <c r="P4424">
        <v>0</v>
      </c>
      <c r="U4424">
        <v>0</v>
      </c>
      <c r="V4424">
        <v>0</v>
      </c>
      <c r="Y4424">
        <v>0</v>
      </c>
      <c r="AE4424">
        <v>0</v>
      </c>
      <c r="AP4424" t="s">
        <v>56</v>
      </c>
      <c r="AR4424">
        <v>7611</v>
      </c>
      <c r="AS4424" t="s">
        <v>73</v>
      </c>
      <c r="AX4424">
        <v>400</v>
      </c>
      <c r="AY4424" t="s">
        <v>58</v>
      </c>
      <c r="AZ4424">
        <v>4364</v>
      </c>
      <c r="BA4424">
        <v>13000</v>
      </c>
      <c r="BC4424">
        <v>0</v>
      </c>
      <c r="BD4424" t="s">
        <v>59</v>
      </c>
    </row>
    <row r="4425" spans="1:56" x14ac:dyDescent="0.25">
      <c r="A4425">
        <v>0</v>
      </c>
      <c r="B4425">
        <v>7</v>
      </c>
      <c r="C4425">
        <v>23</v>
      </c>
      <c r="D4425">
        <v>610561000000</v>
      </c>
      <c r="E4425" t="s">
        <v>3954</v>
      </c>
      <c r="G4425">
        <v>379</v>
      </c>
      <c r="H4425">
        <v>7</v>
      </c>
      <c r="I4425">
        <v>20</v>
      </c>
      <c r="J4425" t="str">
        <f t="shared" si="69"/>
        <v>07-23-2020</v>
      </c>
      <c r="K4425">
        <v>40000</v>
      </c>
      <c r="L4425">
        <v>872</v>
      </c>
      <c r="M4425">
        <v>66</v>
      </c>
      <c r="N4425">
        <v>132</v>
      </c>
      <c r="P4425">
        <v>0</v>
      </c>
      <c r="Q4425">
        <v>1</v>
      </c>
      <c r="R4425" t="s">
        <v>116</v>
      </c>
      <c r="S4425" t="s">
        <v>224</v>
      </c>
      <c r="T4425" t="s">
        <v>112</v>
      </c>
      <c r="U4425">
        <v>1</v>
      </c>
      <c r="V4425">
        <v>0</v>
      </c>
      <c r="Y4425">
        <v>0</v>
      </c>
      <c r="AA4425" t="s">
        <v>152</v>
      </c>
      <c r="AB4425" t="s">
        <v>66</v>
      </c>
      <c r="AC4425" t="s">
        <v>67</v>
      </c>
      <c r="AE4425">
        <v>4</v>
      </c>
      <c r="AF4425" t="s">
        <v>81</v>
      </c>
      <c r="AK4425" t="s">
        <v>154</v>
      </c>
      <c r="AL4425">
        <v>50</v>
      </c>
      <c r="AN4425" t="s">
        <v>170</v>
      </c>
      <c r="AP4425" t="s">
        <v>56</v>
      </c>
      <c r="AR4425">
        <v>6121</v>
      </c>
      <c r="AS4425" t="s">
        <v>73</v>
      </c>
      <c r="AT4425" t="s">
        <v>213</v>
      </c>
      <c r="AV4425" t="s">
        <v>213</v>
      </c>
      <c r="AX4425">
        <v>510</v>
      </c>
      <c r="AY4425" t="s">
        <v>3955</v>
      </c>
      <c r="AZ4425">
        <v>1379</v>
      </c>
      <c r="BA4425">
        <v>8710</v>
      </c>
      <c r="BC4425">
        <v>24140</v>
      </c>
      <c r="BD4425" t="s">
        <v>59</v>
      </c>
    </row>
    <row r="4426" spans="1:56" x14ac:dyDescent="0.25">
      <c r="A4426">
        <v>0</v>
      </c>
      <c r="B4426">
        <v>7</v>
      </c>
      <c r="C4426">
        <v>14</v>
      </c>
      <c r="D4426">
        <v>610571300000</v>
      </c>
      <c r="E4426" t="s">
        <v>3963</v>
      </c>
      <c r="G4426">
        <v>351</v>
      </c>
      <c r="H4426">
        <v>7</v>
      </c>
      <c r="I4426">
        <v>20</v>
      </c>
      <c r="J4426" t="str">
        <f t="shared" si="69"/>
        <v>07-14-2020</v>
      </c>
      <c r="K4426">
        <v>12000</v>
      </c>
      <c r="L4426">
        <v>0</v>
      </c>
      <c r="M4426">
        <v>0</v>
      </c>
      <c r="N4426">
        <v>0</v>
      </c>
      <c r="P4426">
        <v>0</v>
      </c>
      <c r="U4426">
        <v>0</v>
      </c>
      <c r="V4426">
        <v>0</v>
      </c>
      <c r="Y4426">
        <v>0</v>
      </c>
      <c r="AE4426">
        <v>0</v>
      </c>
      <c r="AP4426" t="s">
        <v>56</v>
      </c>
      <c r="AR4426">
        <v>6121</v>
      </c>
      <c r="AS4426" t="s">
        <v>73</v>
      </c>
      <c r="AX4426">
        <v>500</v>
      </c>
      <c r="AY4426" t="s">
        <v>3952</v>
      </c>
      <c r="AZ4426">
        <v>4351</v>
      </c>
      <c r="BA4426">
        <v>0</v>
      </c>
      <c r="BC4426">
        <v>0</v>
      </c>
      <c r="BD4426" t="s">
        <v>59</v>
      </c>
    </row>
    <row r="4427" spans="1:56" x14ac:dyDescent="0.25">
      <c r="A4427">
        <v>0</v>
      </c>
      <c r="B4427">
        <v>7</v>
      </c>
      <c r="C4427">
        <v>14</v>
      </c>
      <c r="D4427">
        <v>610580700000</v>
      </c>
      <c r="E4427" t="s">
        <v>3975</v>
      </c>
      <c r="G4427">
        <v>351</v>
      </c>
      <c r="H4427">
        <v>7</v>
      </c>
      <c r="I4427">
        <v>20</v>
      </c>
      <c r="J4427" t="str">
        <f t="shared" si="69"/>
        <v>07-14-2020</v>
      </c>
      <c r="K4427">
        <v>12000</v>
      </c>
      <c r="L4427">
        <v>0</v>
      </c>
      <c r="M4427">
        <v>121</v>
      </c>
      <c r="N4427">
        <v>66</v>
      </c>
      <c r="P4427">
        <v>0</v>
      </c>
      <c r="U4427">
        <v>0</v>
      </c>
      <c r="V4427">
        <v>0</v>
      </c>
      <c r="Y4427">
        <v>0</v>
      </c>
      <c r="AE4427">
        <v>0</v>
      </c>
      <c r="AP4427" t="s">
        <v>56</v>
      </c>
      <c r="AR4427">
        <v>6121</v>
      </c>
      <c r="AS4427" t="s">
        <v>73</v>
      </c>
      <c r="AT4427" t="s">
        <v>213</v>
      </c>
      <c r="AX4427">
        <v>500</v>
      </c>
      <c r="AY4427" t="s">
        <v>58</v>
      </c>
      <c r="AZ4427">
        <v>4351</v>
      </c>
      <c r="BA4427">
        <v>11370</v>
      </c>
      <c r="BC4427">
        <v>0</v>
      </c>
      <c r="BD4427" t="s">
        <v>59</v>
      </c>
    </row>
    <row r="4428" spans="1:56" x14ac:dyDescent="0.25">
      <c r="A4428">
        <v>0</v>
      </c>
      <c r="B4428">
        <v>7</v>
      </c>
      <c r="C4428">
        <v>14</v>
      </c>
      <c r="D4428">
        <v>610651400000</v>
      </c>
      <c r="E4428" t="s">
        <v>4012</v>
      </c>
      <c r="G4428">
        <v>350</v>
      </c>
      <c r="H4428">
        <v>7</v>
      </c>
      <c r="I4428">
        <v>20</v>
      </c>
      <c r="J4428" t="str">
        <f t="shared" si="69"/>
        <v>07-14-2020</v>
      </c>
      <c r="K4428">
        <v>2000</v>
      </c>
      <c r="L4428">
        <v>0</v>
      </c>
      <c r="M4428">
        <v>76</v>
      </c>
      <c r="N4428">
        <v>132</v>
      </c>
      <c r="P4428">
        <v>0</v>
      </c>
      <c r="U4428">
        <v>0</v>
      </c>
      <c r="V4428">
        <v>0</v>
      </c>
      <c r="Y4428">
        <v>0</v>
      </c>
      <c r="AE4428">
        <v>0</v>
      </c>
      <c r="AP4428" t="s">
        <v>56</v>
      </c>
      <c r="AR4428">
        <v>6121</v>
      </c>
      <c r="AS4428" t="s">
        <v>73</v>
      </c>
      <c r="AT4428" t="s">
        <v>213</v>
      </c>
      <c r="AV4428" t="s">
        <v>213</v>
      </c>
      <c r="AX4428">
        <v>599</v>
      </c>
      <c r="AY4428" t="s">
        <v>4013</v>
      </c>
      <c r="AZ4428">
        <v>2350</v>
      </c>
      <c r="BA4428">
        <v>10030</v>
      </c>
      <c r="BC4428">
        <v>0</v>
      </c>
      <c r="BD4428" t="s">
        <v>59</v>
      </c>
    </row>
    <row r="4429" spans="1:56" x14ac:dyDescent="0.25">
      <c r="A4429">
        <v>0</v>
      </c>
      <c r="B4429">
        <v>7</v>
      </c>
      <c r="C4429">
        <v>22</v>
      </c>
      <c r="D4429">
        <v>610731600000</v>
      </c>
      <c r="E4429" t="s">
        <v>4065</v>
      </c>
      <c r="G4429">
        <v>375</v>
      </c>
      <c r="H4429">
        <v>7</v>
      </c>
      <c r="I4429">
        <v>20</v>
      </c>
      <c r="J4429" t="str">
        <f t="shared" si="69"/>
        <v>07-22-2020</v>
      </c>
      <c r="K4429">
        <v>112000</v>
      </c>
      <c r="L4429">
        <v>0</v>
      </c>
      <c r="M4429">
        <v>42</v>
      </c>
      <c r="N4429">
        <v>80</v>
      </c>
      <c r="P4429">
        <v>0</v>
      </c>
      <c r="U4429">
        <v>0</v>
      </c>
      <c r="V4429">
        <v>0</v>
      </c>
      <c r="Y4429">
        <v>0</v>
      </c>
      <c r="AE4429">
        <v>0</v>
      </c>
      <c r="AP4429" t="s">
        <v>56</v>
      </c>
      <c r="AR4429">
        <v>6119</v>
      </c>
      <c r="AS4429" t="s">
        <v>73</v>
      </c>
      <c r="AX4429">
        <v>500</v>
      </c>
      <c r="AY4429" t="s">
        <v>1183</v>
      </c>
      <c r="AZ4429">
        <v>5375</v>
      </c>
      <c r="BA4429">
        <v>0</v>
      </c>
      <c r="BC4429">
        <v>0</v>
      </c>
      <c r="BD4429" t="s">
        <v>59</v>
      </c>
    </row>
    <row r="4430" spans="1:56" x14ac:dyDescent="0.25">
      <c r="A4430">
        <v>0</v>
      </c>
      <c r="B4430">
        <v>7</v>
      </c>
      <c r="C4430">
        <v>22</v>
      </c>
      <c r="D4430">
        <v>610731700000</v>
      </c>
      <c r="E4430" t="s">
        <v>4066</v>
      </c>
      <c r="G4430">
        <v>375</v>
      </c>
      <c r="H4430">
        <v>7</v>
      </c>
      <c r="I4430">
        <v>20</v>
      </c>
      <c r="J4430" t="str">
        <f t="shared" si="69"/>
        <v>07-22-2020</v>
      </c>
      <c r="K4430">
        <v>112000</v>
      </c>
      <c r="L4430">
        <v>2062</v>
      </c>
      <c r="M4430">
        <v>108</v>
      </c>
      <c r="N4430">
        <v>97</v>
      </c>
      <c r="P4430">
        <v>0</v>
      </c>
      <c r="Q4430" t="s">
        <v>61</v>
      </c>
      <c r="R4430" t="s">
        <v>116</v>
      </c>
      <c r="S4430" t="s">
        <v>135</v>
      </c>
      <c r="T4430" t="s">
        <v>62</v>
      </c>
      <c r="U4430">
        <v>4</v>
      </c>
      <c r="V4430">
        <v>545</v>
      </c>
      <c r="X4430" t="s">
        <v>63</v>
      </c>
      <c r="Y4430">
        <v>528</v>
      </c>
      <c r="Z4430" t="s">
        <v>64</v>
      </c>
      <c r="AA4430" t="s">
        <v>259</v>
      </c>
      <c r="AB4430" t="s">
        <v>66</v>
      </c>
      <c r="AC4430" t="s">
        <v>67</v>
      </c>
      <c r="AE4430">
        <v>9</v>
      </c>
      <c r="AF4430" t="s">
        <v>102</v>
      </c>
      <c r="AG4430" t="s">
        <v>69</v>
      </c>
      <c r="AI4430" t="s">
        <v>89</v>
      </c>
      <c r="AK4430" t="s">
        <v>71</v>
      </c>
      <c r="AL4430">
        <v>40</v>
      </c>
      <c r="AN4430" t="s">
        <v>82</v>
      </c>
      <c r="AP4430" t="s">
        <v>56</v>
      </c>
      <c r="AR4430">
        <v>6119</v>
      </c>
      <c r="AS4430" t="s">
        <v>73</v>
      </c>
      <c r="AT4430" t="s">
        <v>213</v>
      </c>
      <c r="AV4430" t="s">
        <v>213</v>
      </c>
      <c r="AX4430">
        <v>510</v>
      </c>
      <c r="AY4430" t="s">
        <v>473</v>
      </c>
      <c r="AZ4430">
        <v>5375</v>
      </c>
      <c r="BA4430">
        <v>10890</v>
      </c>
      <c r="BC4430">
        <v>74310</v>
      </c>
      <c r="BD4430" t="s">
        <v>59</v>
      </c>
    </row>
    <row r="4431" spans="1:56" x14ac:dyDescent="0.25">
      <c r="A4431">
        <v>0</v>
      </c>
      <c r="B4431">
        <v>7</v>
      </c>
      <c r="C4431">
        <v>16</v>
      </c>
      <c r="D4431">
        <v>610750100000</v>
      </c>
      <c r="E4431" t="s">
        <v>4073</v>
      </c>
      <c r="G4431">
        <v>359</v>
      </c>
      <c r="H4431">
        <v>7</v>
      </c>
      <c r="I4431">
        <v>20</v>
      </c>
      <c r="J4431" t="str">
        <f t="shared" si="69"/>
        <v>07-16-2020</v>
      </c>
      <c r="K4431">
        <v>89750</v>
      </c>
      <c r="L4431">
        <v>1209</v>
      </c>
      <c r="M4431">
        <v>114</v>
      </c>
      <c r="N4431">
        <v>62</v>
      </c>
      <c r="P4431">
        <v>0</v>
      </c>
      <c r="Q4431">
        <v>1</v>
      </c>
      <c r="R4431">
        <v>1</v>
      </c>
      <c r="S4431">
        <v>9731</v>
      </c>
      <c r="T4431" t="s">
        <v>163</v>
      </c>
      <c r="U4431">
        <v>2</v>
      </c>
      <c r="V4431">
        <v>0</v>
      </c>
      <c r="Y4431">
        <v>400</v>
      </c>
      <c r="Z4431" t="s">
        <v>64</v>
      </c>
      <c r="AA4431" t="s">
        <v>208</v>
      </c>
      <c r="AB4431" t="s">
        <v>66</v>
      </c>
      <c r="AC4431" t="s">
        <v>77</v>
      </c>
      <c r="AE4431">
        <v>4</v>
      </c>
      <c r="AF4431" t="s">
        <v>81</v>
      </c>
      <c r="AK4431" t="s">
        <v>71</v>
      </c>
      <c r="AL4431">
        <v>30</v>
      </c>
      <c r="AN4431" t="s">
        <v>72</v>
      </c>
      <c r="AP4431" t="s">
        <v>56</v>
      </c>
      <c r="AR4431">
        <v>6119</v>
      </c>
      <c r="AS4431" t="s">
        <v>73</v>
      </c>
      <c r="AT4431" t="s">
        <v>213</v>
      </c>
      <c r="AV4431" t="s">
        <v>213</v>
      </c>
      <c r="AX4431">
        <v>510</v>
      </c>
      <c r="AY4431" t="s">
        <v>58</v>
      </c>
      <c r="AZ4431">
        <v>12359</v>
      </c>
      <c r="BA4431">
        <v>10260</v>
      </c>
      <c r="BC4431">
        <v>64860</v>
      </c>
      <c r="BD4431" t="s">
        <v>59</v>
      </c>
    </row>
    <row r="4432" spans="1:56" x14ac:dyDescent="0.25">
      <c r="A4432">
        <v>0</v>
      </c>
      <c r="B4432">
        <v>7</v>
      </c>
      <c r="C4432">
        <v>21</v>
      </c>
      <c r="D4432">
        <v>610860900000</v>
      </c>
      <c r="E4432" t="s">
        <v>4116</v>
      </c>
      <c r="G4432">
        <v>369</v>
      </c>
      <c r="H4432">
        <v>7</v>
      </c>
      <c r="I4432">
        <v>20</v>
      </c>
      <c r="J4432" t="str">
        <f t="shared" si="69"/>
        <v>07-21-2020</v>
      </c>
      <c r="K4432">
        <v>146000</v>
      </c>
      <c r="L4432">
        <v>1634</v>
      </c>
      <c r="M4432">
        <v>50</v>
      </c>
      <c r="N4432">
        <v>200</v>
      </c>
      <c r="P4432">
        <v>0</v>
      </c>
      <c r="Q4432" t="s">
        <v>98</v>
      </c>
      <c r="R4432" t="s">
        <v>116</v>
      </c>
      <c r="S4432" t="s">
        <v>419</v>
      </c>
      <c r="T4432" t="s">
        <v>100</v>
      </c>
      <c r="U4432">
        <v>0</v>
      </c>
      <c r="V4432">
        <v>78</v>
      </c>
      <c r="X4432" t="s">
        <v>63</v>
      </c>
      <c r="Y4432">
        <v>624</v>
      </c>
      <c r="Z4432" t="s">
        <v>64</v>
      </c>
      <c r="AA4432" t="s">
        <v>617</v>
      </c>
      <c r="AB4432" t="s">
        <v>66</v>
      </c>
      <c r="AC4432" t="s">
        <v>67</v>
      </c>
      <c r="AE4432">
        <v>7</v>
      </c>
      <c r="AF4432" t="s">
        <v>81</v>
      </c>
      <c r="AK4432" t="s">
        <v>71</v>
      </c>
      <c r="AL4432">
        <v>37</v>
      </c>
      <c r="AN4432" t="s">
        <v>82</v>
      </c>
      <c r="AP4432" t="s">
        <v>56</v>
      </c>
      <c r="AR4432">
        <v>6117</v>
      </c>
      <c r="AS4432" t="s">
        <v>73</v>
      </c>
      <c r="AT4432" t="s">
        <v>213</v>
      </c>
      <c r="AV4432" t="s">
        <v>213</v>
      </c>
      <c r="AX4432">
        <v>510</v>
      </c>
      <c r="AY4432" t="s">
        <v>473</v>
      </c>
      <c r="AZ4432">
        <v>5369</v>
      </c>
      <c r="BA4432">
        <v>9600</v>
      </c>
      <c r="BC4432">
        <v>69740</v>
      </c>
      <c r="BD4432" t="s">
        <v>59</v>
      </c>
    </row>
    <row r="4433" spans="1:56" x14ac:dyDescent="0.25">
      <c r="A4433">
        <v>0</v>
      </c>
      <c r="B4433">
        <v>7</v>
      </c>
      <c r="C4433">
        <v>13</v>
      </c>
      <c r="D4433">
        <v>610961900000</v>
      </c>
      <c r="E4433" t="s">
        <v>4154</v>
      </c>
      <c r="G4433">
        <v>347</v>
      </c>
      <c r="H4433">
        <v>7</v>
      </c>
      <c r="I4433">
        <v>20</v>
      </c>
      <c r="J4433" t="str">
        <f t="shared" si="69"/>
        <v>07-13-2020</v>
      </c>
      <c r="K4433">
        <v>117900</v>
      </c>
      <c r="L4433">
        <v>1320</v>
      </c>
      <c r="M4433">
        <v>121</v>
      </c>
      <c r="N4433">
        <v>100</v>
      </c>
      <c r="P4433">
        <v>0</v>
      </c>
      <c r="Q4433">
        <v>1</v>
      </c>
      <c r="R4433">
        <v>1</v>
      </c>
      <c r="S4433">
        <v>9781</v>
      </c>
      <c r="T4433" t="s">
        <v>112</v>
      </c>
      <c r="U4433">
        <v>3</v>
      </c>
      <c r="V4433">
        <v>0</v>
      </c>
      <c r="Y4433">
        <v>408</v>
      </c>
      <c r="Z4433" t="s">
        <v>64</v>
      </c>
      <c r="AA4433" t="s">
        <v>164</v>
      </c>
      <c r="AB4433" t="s">
        <v>66</v>
      </c>
      <c r="AC4433" t="s">
        <v>67</v>
      </c>
      <c r="AE4433">
        <v>8</v>
      </c>
      <c r="AF4433" t="s">
        <v>81</v>
      </c>
      <c r="AK4433" t="s">
        <v>71</v>
      </c>
      <c r="AL4433">
        <v>26</v>
      </c>
      <c r="AN4433" t="s">
        <v>82</v>
      </c>
      <c r="AP4433" t="s">
        <v>56</v>
      </c>
      <c r="AR4433">
        <v>6116</v>
      </c>
      <c r="AS4433" t="s">
        <v>73</v>
      </c>
      <c r="AT4433" t="s">
        <v>213</v>
      </c>
      <c r="AV4433" t="s">
        <v>213</v>
      </c>
      <c r="AX4433">
        <v>510</v>
      </c>
      <c r="AY4433" t="s">
        <v>58</v>
      </c>
      <c r="AZ4433">
        <v>4347</v>
      </c>
      <c r="BA4433">
        <v>17740</v>
      </c>
      <c r="BC4433">
        <v>68170</v>
      </c>
      <c r="BD4433" t="s">
        <v>59</v>
      </c>
    </row>
    <row r="4434" spans="1:56" x14ac:dyDescent="0.25">
      <c r="A4434">
        <v>0</v>
      </c>
      <c r="B4434">
        <v>7</v>
      </c>
      <c r="C4434">
        <v>22</v>
      </c>
      <c r="D4434">
        <v>611001900000</v>
      </c>
      <c r="E4434" t="s">
        <v>4174</v>
      </c>
      <c r="G4434">
        <v>373</v>
      </c>
      <c r="H4434">
        <v>7</v>
      </c>
      <c r="I4434">
        <v>20</v>
      </c>
      <c r="J4434" t="str">
        <f t="shared" si="69"/>
        <v>07-22-2020</v>
      </c>
      <c r="K4434">
        <v>119900</v>
      </c>
      <c r="L4434">
        <v>1826</v>
      </c>
      <c r="M4434">
        <v>50</v>
      </c>
      <c r="N4434">
        <v>165</v>
      </c>
      <c r="P4434">
        <v>0</v>
      </c>
      <c r="Q4434" t="s">
        <v>61</v>
      </c>
      <c r="R4434" t="s">
        <v>116</v>
      </c>
      <c r="S4434" t="s">
        <v>224</v>
      </c>
      <c r="T4434" t="s">
        <v>143</v>
      </c>
      <c r="U4434">
        <v>4</v>
      </c>
      <c r="V4434">
        <v>588</v>
      </c>
      <c r="X4434" t="s">
        <v>63</v>
      </c>
      <c r="Y4434">
        <v>336</v>
      </c>
      <c r="Z4434" t="s">
        <v>92</v>
      </c>
      <c r="AA4434" t="s">
        <v>152</v>
      </c>
      <c r="AB4434" t="s">
        <v>66</v>
      </c>
      <c r="AC4434" t="s">
        <v>67</v>
      </c>
      <c r="AE4434">
        <v>11</v>
      </c>
      <c r="AF4434" t="s">
        <v>81</v>
      </c>
      <c r="AI4434" t="s">
        <v>70</v>
      </c>
      <c r="AK4434" t="s">
        <v>71</v>
      </c>
      <c r="AL4434">
        <v>45</v>
      </c>
      <c r="AN4434" t="s">
        <v>72</v>
      </c>
      <c r="AP4434" t="s">
        <v>56</v>
      </c>
      <c r="AR4434">
        <v>6119</v>
      </c>
      <c r="AS4434" t="s">
        <v>73</v>
      </c>
      <c r="AT4434" t="s">
        <v>213</v>
      </c>
      <c r="AV4434" t="s">
        <v>213</v>
      </c>
      <c r="AX4434">
        <v>510</v>
      </c>
      <c r="AY4434" t="s">
        <v>58</v>
      </c>
      <c r="AZ4434">
        <v>4373</v>
      </c>
      <c r="BA4434">
        <v>7340</v>
      </c>
      <c r="BC4434">
        <v>78660</v>
      </c>
      <c r="BD4434" t="s">
        <v>59</v>
      </c>
    </row>
    <row r="4435" spans="1:56" x14ac:dyDescent="0.25">
      <c r="A4435">
        <v>0</v>
      </c>
      <c r="B4435">
        <v>7</v>
      </c>
      <c r="C4435">
        <v>31</v>
      </c>
      <c r="D4435">
        <v>611270000000</v>
      </c>
      <c r="E4435" t="s">
        <v>4188</v>
      </c>
      <c r="G4435">
        <v>407</v>
      </c>
      <c r="H4435">
        <v>7</v>
      </c>
      <c r="I4435">
        <v>20</v>
      </c>
      <c r="J4435" t="str">
        <f t="shared" si="69"/>
        <v>07-31-2020</v>
      </c>
      <c r="K4435">
        <v>52500</v>
      </c>
      <c r="L4435">
        <v>0</v>
      </c>
      <c r="M4435">
        <v>0</v>
      </c>
      <c r="N4435">
        <v>0</v>
      </c>
      <c r="P4435">
        <v>2.96</v>
      </c>
      <c r="U4435">
        <v>0</v>
      </c>
      <c r="V4435">
        <v>0</v>
      </c>
      <c r="Y4435">
        <v>0</v>
      </c>
      <c r="AE4435">
        <v>0</v>
      </c>
      <c r="AP4435" t="s">
        <v>56</v>
      </c>
      <c r="AR4435">
        <v>6120</v>
      </c>
      <c r="AS4435" t="s">
        <v>73</v>
      </c>
      <c r="AX4435">
        <v>400</v>
      </c>
      <c r="AY4435" t="s">
        <v>58</v>
      </c>
      <c r="AZ4435">
        <v>2407</v>
      </c>
      <c r="BA4435">
        <v>39600</v>
      </c>
      <c r="BC4435">
        <v>0</v>
      </c>
      <c r="BD4435" t="s">
        <v>59</v>
      </c>
    </row>
    <row r="4436" spans="1:56" x14ac:dyDescent="0.25">
      <c r="A4436">
        <v>0</v>
      </c>
      <c r="B4436">
        <v>7</v>
      </c>
      <c r="C4436">
        <v>8</v>
      </c>
      <c r="D4436">
        <v>650010400000</v>
      </c>
      <c r="E4436" t="s">
        <v>4205</v>
      </c>
      <c r="G4436">
        <v>336</v>
      </c>
      <c r="H4436">
        <v>7</v>
      </c>
      <c r="I4436">
        <v>20</v>
      </c>
      <c r="J4436" t="str">
        <f t="shared" si="69"/>
        <v>07-08-2020</v>
      </c>
      <c r="K4436">
        <v>121000</v>
      </c>
      <c r="L4436">
        <v>2178</v>
      </c>
      <c r="M4436">
        <v>0</v>
      </c>
      <c r="N4436">
        <v>0</v>
      </c>
      <c r="P4436">
        <v>0.84799999999999998</v>
      </c>
      <c r="Q4436">
        <v>1</v>
      </c>
      <c r="R4436">
        <v>2</v>
      </c>
      <c r="S4436">
        <v>1</v>
      </c>
      <c r="T4436" t="s">
        <v>76</v>
      </c>
      <c r="U4436">
        <v>3</v>
      </c>
      <c r="V4436">
        <v>2178</v>
      </c>
      <c r="X4436" t="s">
        <v>63</v>
      </c>
      <c r="Y4436">
        <v>836</v>
      </c>
      <c r="Z4436" t="s">
        <v>64</v>
      </c>
      <c r="AA4436" t="s">
        <v>157</v>
      </c>
      <c r="AB4436" t="s">
        <v>66</v>
      </c>
      <c r="AC4436" t="s">
        <v>67</v>
      </c>
      <c r="AE4436">
        <v>7</v>
      </c>
      <c r="AF4436" t="s">
        <v>88</v>
      </c>
      <c r="AK4436" t="s">
        <v>71</v>
      </c>
      <c r="AL4436">
        <v>16</v>
      </c>
      <c r="AN4436" t="s">
        <v>82</v>
      </c>
      <c r="AP4436" t="s">
        <v>56</v>
      </c>
      <c r="AR4436">
        <v>0</v>
      </c>
      <c r="AS4436" t="s">
        <v>73</v>
      </c>
      <c r="AX4436">
        <v>510</v>
      </c>
      <c r="AY4436" t="s">
        <v>429</v>
      </c>
      <c r="AZ4436">
        <v>4336</v>
      </c>
      <c r="BA4436">
        <v>9690</v>
      </c>
      <c r="BC4436">
        <v>149630</v>
      </c>
      <c r="BD4436" t="s">
        <v>59</v>
      </c>
    </row>
    <row r="4437" spans="1:56" x14ac:dyDescent="0.25">
      <c r="A4437">
        <v>0</v>
      </c>
      <c r="B4437">
        <v>6</v>
      </c>
      <c r="C4437">
        <v>17</v>
      </c>
      <c r="D4437">
        <v>60050700000</v>
      </c>
      <c r="E4437" t="s">
        <v>283</v>
      </c>
      <c r="G4437">
        <v>283</v>
      </c>
      <c r="H4437">
        <v>6</v>
      </c>
      <c r="I4437">
        <v>20</v>
      </c>
      <c r="J4437" t="str">
        <f t="shared" si="69"/>
        <v>06-17-2020</v>
      </c>
      <c r="K4437">
        <v>620000</v>
      </c>
      <c r="L4437">
        <v>0</v>
      </c>
      <c r="M4437">
        <v>0</v>
      </c>
      <c r="N4437">
        <v>0</v>
      </c>
      <c r="P4437">
        <v>33</v>
      </c>
      <c r="U4437">
        <v>0</v>
      </c>
      <c r="V4437">
        <v>0</v>
      </c>
      <c r="Y4437">
        <v>0</v>
      </c>
      <c r="AE4437">
        <v>0</v>
      </c>
      <c r="AP4437" t="s">
        <v>56</v>
      </c>
      <c r="AR4437">
        <v>0</v>
      </c>
      <c r="AS4437" t="s">
        <v>73</v>
      </c>
      <c r="AX4437">
        <v>110</v>
      </c>
      <c r="AY4437" t="s">
        <v>58</v>
      </c>
      <c r="AZ4437">
        <v>2283</v>
      </c>
      <c r="BA4437">
        <v>178770</v>
      </c>
      <c r="BC4437">
        <v>0</v>
      </c>
      <c r="BD4437" t="s">
        <v>59</v>
      </c>
    </row>
    <row r="4438" spans="1:56" x14ac:dyDescent="0.25">
      <c r="A4438">
        <v>0</v>
      </c>
      <c r="B4438">
        <v>6</v>
      </c>
      <c r="C4438">
        <v>17</v>
      </c>
      <c r="D4438">
        <v>60051500000</v>
      </c>
      <c r="E4438" t="s">
        <v>283</v>
      </c>
      <c r="G4438">
        <v>283</v>
      </c>
      <c r="H4438">
        <v>6</v>
      </c>
      <c r="I4438">
        <v>20</v>
      </c>
      <c r="J4438" t="str">
        <f t="shared" si="69"/>
        <v>06-17-2020</v>
      </c>
      <c r="K4438">
        <v>620000</v>
      </c>
      <c r="L4438">
        <v>0</v>
      </c>
      <c r="M4438">
        <v>0</v>
      </c>
      <c r="N4438">
        <v>0</v>
      </c>
      <c r="P4438">
        <v>77.92</v>
      </c>
      <c r="U4438">
        <v>0</v>
      </c>
      <c r="V4438">
        <v>0</v>
      </c>
      <c r="Y4438">
        <v>0</v>
      </c>
      <c r="AE4438">
        <v>0</v>
      </c>
      <c r="AP4438" t="s">
        <v>56</v>
      </c>
      <c r="AR4438">
        <v>0</v>
      </c>
      <c r="AS4438" t="s">
        <v>73</v>
      </c>
      <c r="AX4438">
        <v>199</v>
      </c>
      <c r="AY4438" t="s">
        <v>58</v>
      </c>
      <c r="AZ4438">
        <v>2283</v>
      </c>
      <c r="BA4438">
        <v>468600</v>
      </c>
      <c r="BC4438">
        <v>43540</v>
      </c>
      <c r="BD4438" t="s">
        <v>59</v>
      </c>
    </row>
    <row r="4439" spans="1:56" x14ac:dyDescent="0.25">
      <c r="A4439">
        <v>0</v>
      </c>
      <c r="B4439">
        <v>6</v>
      </c>
      <c r="C4439">
        <v>2</v>
      </c>
      <c r="D4439">
        <v>80191400100</v>
      </c>
      <c r="E4439" t="s">
        <v>329</v>
      </c>
      <c r="G4439">
        <v>246</v>
      </c>
      <c r="H4439">
        <v>6</v>
      </c>
      <c r="I4439">
        <v>20</v>
      </c>
      <c r="J4439" t="str">
        <f t="shared" si="69"/>
        <v>06-02-2020</v>
      </c>
      <c r="K4439">
        <v>15870</v>
      </c>
      <c r="L4439">
        <v>0</v>
      </c>
      <c r="M4439">
        <v>0</v>
      </c>
      <c r="N4439">
        <v>0</v>
      </c>
      <c r="P4439">
        <v>3</v>
      </c>
      <c r="U4439">
        <v>0</v>
      </c>
      <c r="V4439">
        <v>0</v>
      </c>
      <c r="Y4439">
        <v>0</v>
      </c>
      <c r="AE4439">
        <v>0</v>
      </c>
      <c r="AP4439" t="s">
        <v>56</v>
      </c>
      <c r="AR4439">
        <v>0</v>
      </c>
      <c r="AS4439" t="s">
        <v>73</v>
      </c>
      <c r="AT4439" t="s">
        <v>74</v>
      </c>
      <c r="AV4439" t="s">
        <v>74</v>
      </c>
      <c r="AX4439">
        <v>111</v>
      </c>
      <c r="AY4439" t="s">
        <v>58</v>
      </c>
      <c r="AZ4439">
        <v>1246</v>
      </c>
      <c r="BA4439">
        <v>0</v>
      </c>
      <c r="BC4439">
        <v>0</v>
      </c>
      <c r="BD4439" t="s">
        <v>59</v>
      </c>
    </row>
    <row r="4440" spans="1:56" x14ac:dyDescent="0.25">
      <c r="A4440">
        <v>0</v>
      </c>
      <c r="B4440">
        <v>6</v>
      </c>
      <c r="C4440">
        <v>15</v>
      </c>
      <c r="D4440">
        <v>80261000000</v>
      </c>
      <c r="E4440" t="s">
        <v>351</v>
      </c>
      <c r="G4440">
        <v>271</v>
      </c>
      <c r="H4440">
        <v>6</v>
      </c>
      <c r="I4440">
        <v>20</v>
      </c>
      <c r="J4440" t="str">
        <f t="shared" si="69"/>
        <v>06-15-2020</v>
      </c>
      <c r="K4440">
        <v>162791</v>
      </c>
      <c r="L4440">
        <v>0</v>
      </c>
      <c r="M4440">
        <v>0</v>
      </c>
      <c r="N4440">
        <v>0</v>
      </c>
      <c r="P4440">
        <v>44.95</v>
      </c>
      <c r="U4440">
        <v>0</v>
      </c>
      <c r="V4440">
        <v>0</v>
      </c>
      <c r="Y4440">
        <v>0</v>
      </c>
      <c r="AE4440">
        <v>0</v>
      </c>
      <c r="AP4440" t="s">
        <v>56</v>
      </c>
      <c r="AR4440">
        <v>0</v>
      </c>
      <c r="AS4440" t="s">
        <v>73</v>
      </c>
      <c r="AX4440">
        <v>199</v>
      </c>
      <c r="AY4440" t="s">
        <v>58</v>
      </c>
      <c r="AZ4440">
        <v>3271</v>
      </c>
      <c r="BA4440">
        <v>273660</v>
      </c>
      <c r="BC4440">
        <v>39540</v>
      </c>
      <c r="BD4440" t="s">
        <v>59</v>
      </c>
    </row>
    <row r="4441" spans="1:56" x14ac:dyDescent="0.25">
      <c r="A4441">
        <v>0</v>
      </c>
      <c r="B4441">
        <v>6</v>
      </c>
      <c r="C4441">
        <v>15</v>
      </c>
      <c r="D4441">
        <v>80261300000</v>
      </c>
      <c r="E4441" t="s">
        <v>352</v>
      </c>
      <c r="G4441">
        <v>271</v>
      </c>
      <c r="H4441">
        <v>6</v>
      </c>
      <c r="I4441">
        <v>20</v>
      </c>
      <c r="J4441" t="str">
        <f t="shared" si="69"/>
        <v>06-15-2020</v>
      </c>
      <c r="K4441">
        <v>162791</v>
      </c>
      <c r="L4441">
        <v>0</v>
      </c>
      <c r="M4441">
        <v>0</v>
      </c>
      <c r="N4441">
        <v>0</v>
      </c>
      <c r="P4441">
        <v>30.61</v>
      </c>
      <c r="U4441">
        <v>0</v>
      </c>
      <c r="V4441">
        <v>0</v>
      </c>
      <c r="Y4441">
        <v>0</v>
      </c>
      <c r="AE4441">
        <v>0</v>
      </c>
      <c r="AP4441" t="s">
        <v>56</v>
      </c>
      <c r="AR4441">
        <v>0</v>
      </c>
      <c r="AS4441" t="s">
        <v>73</v>
      </c>
      <c r="AX4441">
        <v>110</v>
      </c>
      <c r="AY4441" t="s">
        <v>58</v>
      </c>
      <c r="AZ4441">
        <v>3271</v>
      </c>
      <c r="BA4441">
        <v>179140</v>
      </c>
      <c r="BC4441">
        <v>0</v>
      </c>
      <c r="BD4441" t="s">
        <v>59</v>
      </c>
    </row>
    <row r="4442" spans="1:56" x14ac:dyDescent="0.25">
      <c r="A4442">
        <v>0</v>
      </c>
      <c r="B4442">
        <v>6</v>
      </c>
      <c r="C4442">
        <v>25</v>
      </c>
      <c r="D4442">
        <v>100020900700</v>
      </c>
      <c r="E4442" t="s">
        <v>219</v>
      </c>
      <c r="G4442">
        <v>301</v>
      </c>
      <c r="H4442">
        <v>6</v>
      </c>
      <c r="I4442">
        <v>20</v>
      </c>
      <c r="J4442" t="str">
        <f t="shared" si="69"/>
        <v>06-25-2020</v>
      </c>
      <c r="K4442">
        <v>192000</v>
      </c>
      <c r="L4442">
        <v>0</v>
      </c>
      <c r="M4442">
        <v>0</v>
      </c>
      <c r="N4442">
        <v>0</v>
      </c>
      <c r="P4442">
        <v>0.40400000000000003</v>
      </c>
      <c r="U4442">
        <v>0</v>
      </c>
      <c r="V4442">
        <v>0</v>
      </c>
      <c r="Y4442">
        <v>0</v>
      </c>
      <c r="AE4442">
        <v>0</v>
      </c>
      <c r="AR4442">
        <v>0</v>
      </c>
      <c r="AS4442" t="s">
        <v>73</v>
      </c>
      <c r="AX4442">
        <v>500</v>
      </c>
      <c r="AY4442" t="s">
        <v>58</v>
      </c>
      <c r="AZ4442">
        <v>2301</v>
      </c>
      <c r="BA4442">
        <v>0</v>
      </c>
      <c r="BC4442">
        <v>0</v>
      </c>
      <c r="BD4442" t="s">
        <v>59</v>
      </c>
    </row>
    <row r="4443" spans="1:56" x14ac:dyDescent="0.25">
      <c r="A4443">
        <v>0</v>
      </c>
      <c r="B4443">
        <v>6</v>
      </c>
      <c r="C4443">
        <v>25</v>
      </c>
      <c r="D4443">
        <v>100021000000</v>
      </c>
      <c r="E4443" t="s">
        <v>416</v>
      </c>
      <c r="G4443">
        <v>301</v>
      </c>
      <c r="H4443">
        <v>6</v>
      </c>
      <c r="I4443">
        <v>20</v>
      </c>
      <c r="J4443" t="str">
        <f t="shared" si="69"/>
        <v>06-25-2020</v>
      </c>
      <c r="K4443">
        <v>192000</v>
      </c>
      <c r="L4443">
        <v>2592</v>
      </c>
      <c r="M4443">
        <v>0</v>
      </c>
      <c r="N4443">
        <v>0</v>
      </c>
      <c r="P4443">
        <v>0.5</v>
      </c>
      <c r="Q4443">
        <v>2</v>
      </c>
      <c r="R4443" t="s">
        <v>116</v>
      </c>
      <c r="S4443" t="s">
        <v>272</v>
      </c>
      <c r="T4443" t="s">
        <v>86</v>
      </c>
      <c r="U4443">
        <v>4</v>
      </c>
      <c r="V4443">
        <v>936</v>
      </c>
      <c r="X4443" t="s">
        <v>63</v>
      </c>
      <c r="Y4443">
        <v>1440</v>
      </c>
      <c r="Z4443" t="s">
        <v>64</v>
      </c>
      <c r="AA4443" t="s">
        <v>417</v>
      </c>
      <c r="AB4443" t="s">
        <v>66</v>
      </c>
      <c r="AC4443" t="s">
        <v>124</v>
      </c>
      <c r="AE4443">
        <v>6</v>
      </c>
      <c r="AF4443" t="s">
        <v>88</v>
      </c>
      <c r="AK4443" t="s">
        <v>225</v>
      </c>
      <c r="AL4443">
        <v>42</v>
      </c>
      <c r="AN4443" t="s">
        <v>82</v>
      </c>
      <c r="AP4443" t="s">
        <v>56</v>
      </c>
      <c r="AR4443">
        <v>0</v>
      </c>
      <c r="AS4443" t="s">
        <v>73</v>
      </c>
      <c r="AT4443" t="s">
        <v>213</v>
      </c>
      <c r="AV4443" t="s">
        <v>213</v>
      </c>
      <c r="AX4443">
        <v>510</v>
      </c>
      <c r="AY4443" t="s">
        <v>58</v>
      </c>
      <c r="AZ4443">
        <v>7301</v>
      </c>
      <c r="BA4443">
        <v>9170</v>
      </c>
      <c r="BC4443">
        <v>101540</v>
      </c>
      <c r="BD4443" t="s">
        <v>59</v>
      </c>
    </row>
    <row r="4444" spans="1:56" x14ac:dyDescent="0.25">
      <c r="A4444">
        <v>0</v>
      </c>
      <c r="B4444">
        <v>6</v>
      </c>
      <c r="C4444">
        <v>30</v>
      </c>
      <c r="D4444">
        <v>120281000100</v>
      </c>
      <c r="E4444" t="s">
        <v>469</v>
      </c>
      <c r="G4444">
        <v>315</v>
      </c>
      <c r="H4444">
        <v>6</v>
      </c>
      <c r="I4444">
        <v>20</v>
      </c>
      <c r="J4444" t="str">
        <f t="shared" si="69"/>
        <v>06-30-2020</v>
      </c>
      <c r="K4444">
        <v>165000</v>
      </c>
      <c r="L4444">
        <v>2168</v>
      </c>
      <c r="M4444">
        <v>0</v>
      </c>
      <c r="N4444">
        <v>0</v>
      </c>
      <c r="P4444">
        <v>1.7789999999999999</v>
      </c>
      <c r="Q4444">
        <v>1</v>
      </c>
      <c r="R4444">
        <v>1</v>
      </c>
      <c r="S4444">
        <v>9971</v>
      </c>
      <c r="T4444" t="s">
        <v>112</v>
      </c>
      <c r="U4444">
        <v>0</v>
      </c>
      <c r="V4444">
        <v>0</v>
      </c>
      <c r="Y4444">
        <v>832</v>
      </c>
      <c r="Z4444" t="s">
        <v>64</v>
      </c>
      <c r="AA4444" t="s">
        <v>96</v>
      </c>
      <c r="AB4444" t="s">
        <v>66</v>
      </c>
      <c r="AC4444" t="s">
        <v>67</v>
      </c>
      <c r="AE4444">
        <v>10</v>
      </c>
      <c r="AF4444" t="s">
        <v>88</v>
      </c>
      <c r="AK4444" t="s">
        <v>71</v>
      </c>
      <c r="AL4444">
        <v>20</v>
      </c>
      <c r="AN4444" t="s">
        <v>82</v>
      </c>
      <c r="AP4444" t="s">
        <v>56</v>
      </c>
      <c r="AR4444">
        <v>0</v>
      </c>
      <c r="AS4444" t="s">
        <v>73</v>
      </c>
      <c r="AT4444" t="s">
        <v>74</v>
      </c>
      <c r="AV4444" t="s">
        <v>74</v>
      </c>
      <c r="AX4444">
        <v>520</v>
      </c>
      <c r="AY4444" t="s">
        <v>429</v>
      </c>
      <c r="AZ4444">
        <v>5315</v>
      </c>
      <c r="BA4444">
        <v>12170</v>
      </c>
      <c r="BC4444">
        <v>123340</v>
      </c>
      <c r="BD4444" t="s">
        <v>59</v>
      </c>
    </row>
    <row r="4445" spans="1:56" x14ac:dyDescent="0.25">
      <c r="A4445">
        <v>0</v>
      </c>
      <c r="B4445">
        <v>6</v>
      </c>
      <c r="C4445">
        <v>10</v>
      </c>
      <c r="D4445">
        <v>120281200000</v>
      </c>
      <c r="E4445" t="s">
        <v>472</v>
      </c>
      <c r="G4445">
        <v>258</v>
      </c>
      <c r="H4445">
        <v>6</v>
      </c>
      <c r="I4445">
        <v>20</v>
      </c>
      <c r="J4445" t="str">
        <f t="shared" si="69"/>
        <v>06-10-2020</v>
      </c>
      <c r="K4445">
        <v>79000</v>
      </c>
      <c r="L4445">
        <v>2772</v>
      </c>
      <c r="M4445">
        <v>0</v>
      </c>
      <c r="N4445">
        <v>0</v>
      </c>
      <c r="P4445">
        <v>1</v>
      </c>
      <c r="Q4445">
        <v>1</v>
      </c>
      <c r="R4445">
        <v>1</v>
      </c>
      <c r="S4445">
        <v>9651</v>
      </c>
      <c r="T4445" t="s">
        <v>112</v>
      </c>
      <c r="U4445">
        <v>4</v>
      </c>
      <c r="V4445">
        <v>0</v>
      </c>
      <c r="Y4445">
        <v>0</v>
      </c>
      <c r="AA4445" t="s">
        <v>164</v>
      </c>
      <c r="AB4445" t="s">
        <v>66</v>
      </c>
      <c r="AC4445" t="s">
        <v>67</v>
      </c>
      <c r="AE4445">
        <v>5</v>
      </c>
      <c r="AF4445" t="s">
        <v>88</v>
      </c>
      <c r="AK4445" t="s">
        <v>90</v>
      </c>
      <c r="AL4445">
        <v>40</v>
      </c>
      <c r="AN4445" t="s">
        <v>138</v>
      </c>
      <c r="AP4445" t="s">
        <v>56</v>
      </c>
      <c r="AR4445">
        <v>0</v>
      </c>
      <c r="AS4445" t="s">
        <v>73</v>
      </c>
      <c r="AT4445" t="s">
        <v>74</v>
      </c>
      <c r="AV4445" t="s">
        <v>74</v>
      </c>
      <c r="AX4445">
        <v>520</v>
      </c>
      <c r="AY4445" t="s">
        <v>473</v>
      </c>
      <c r="AZ4445">
        <v>2258</v>
      </c>
      <c r="BA4445">
        <v>9690</v>
      </c>
      <c r="BC4445">
        <v>97140</v>
      </c>
      <c r="BD4445" t="s">
        <v>59</v>
      </c>
    </row>
    <row r="4446" spans="1:56" x14ac:dyDescent="0.25">
      <c r="A4446">
        <v>0</v>
      </c>
      <c r="B4446">
        <v>6</v>
      </c>
      <c r="C4446">
        <v>5</v>
      </c>
      <c r="D4446">
        <v>120310100300</v>
      </c>
      <c r="E4446" t="s">
        <v>478</v>
      </c>
      <c r="G4446">
        <v>252</v>
      </c>
      <c r="H4446">
        <v>6</v>
      </c>
      <c r="I4446">
        <v>20</v>
      </c>
      <c r="J4446" t="str">
        <f t="shared" si="69"/>
        <v>06-05-2020</v>
      </c>
      <c r="K4446">
        <v>55011</v>
      </c>
      <c r="L4446">
        <v>0</v>
      </c>
      <c r="M4446">
        <v>0</v>
      </c>
      <c r="N4446">
        <v>0</v>
      </c>
      <c r="P4446">
        <v>5.0010000000000003</v>
      </c>
      <c r="U4446">
        <v>0</v>
      </c>
      <c r="V4446">
        <v>0</v>
      </c>
      <c r="Y4446">
        <v>0</v>
      </c>
      <c r="AE4446">
        <v>0</v>
      </c>
      <c r="AP4446" t="s">
        <v>56</v>
      </c>
      <c r="AR4446">
        <v>0</v>
      </c>
      <c r="AS4446" t="s">
        <v>73</v>
      </c>
      <c r="AT4446" t="s">
        <v>74</v>
      </c>
      <c r="AV4446" t="s">
        <v>74</v>
      </c>
      <c r="AX4446">
        <v>110</v>
      </c>
      <c r="AY4446" t="s">
        <v>58</v>
      </c>
      <c r="AZ4446">
        <v>1252</v>
      </c>
      <c r="BA4446">
        <v>0</v>
      </c>
      <c r="BC4446">
        <v>0</v>
      </c>
      <c r="BD4446" t="s">
        <v>59</v>
      </c>
    </row>
    <row r="4447" spans="1:56" x14ac:dyDescent="0.25">
      <c r="A4447">
        <v>0</v>
      </c>
      <c r="B4447">
        <v>6</v>
      </c>
      <c r="C4447">
        <v>3</v>
      </c>
      <c r="D4447">
        <v>160390100200</v>
      </c>
      <c r="E4447" t="s">
        <v>629</v>
      </c>
      <c r="G4447">
        <v>247</v>
      </c>
      <c r="H4447">
        <v>6</v>
      </c>
      <c r="I4447">
        <v>20</v>
      </c>
      <c r="J4447" t="str">
        <f t="shared" si="69"/>
        <v>06-03-2020</v>
      </c>
      <c r="K4447">
        <v>75000</v>
      </c>
      <c r="L4447">
        <v>1352</v>
      </c>
      <c r="M4447">
        <v>0</v>
      </c>
      <c r="N4447">
        <v>0</v>
      </c>
      <c r="P4447">
        <v>1</v>
      </c>
      <c r="Q4447">
        <v>1</v>
      </c>
      <c r="R4447">
        <v>1</v>
      </c>
      <c r="S4447">
        <v>9951</v>
      </c>
      <c r="T4447" t="s">
        <v>112</v>
      </c>
      <c r="U4447">
        <v>3</v>
      </c>
      <c r="V4447">
        <v>0</v>
      </c>
      <c r="X4447" t="s">
        <v>63</v>
      </c>
      <c r="Y4447">
        <v>576</v>
      </c>
      <c r="Z4447" t="s">
        <v>64</v>
      </c>
      <c r="AA4447" t="s">
        <v>79</v>
      </c>
      <c r="AB4447" t="s">
        <v>66</v>
      </c>
      <c r="AC4447" t="s">
        <v>67</v>
      </c>
      <c r="AE4447">
        <v>5</v>
      </c>
      <c r="AF4447" t="s">
        <v>88</v>
      </c>
      <c r="AK4447" t="s">
        <v>71</v>
      </c>
      <c r="AL4447">
        <v>26</v>
      </c>
      <c r="AN4447" t="s">
        <v>170</v>
      </c>
      <c r="AP4447" t="s">
        <v>56</v>
      </c>
      <c r="AR4447">
        <v>0</v>
      </c>
      <c r="AS4447" t="s">
        <v>73</v>
      </c>
      <c r="AX4447">
        <v>510</v>
      </c>
      <c r="AY4447" t="s">
        <v>58</v>
      </c>
      <c r="AZ4447">
        <v>3247</v>
      </c>
      <c r="BA4447">
        <v>10830</v>
      </c>
      <c r="BC4447">
        <v>60540</v>
      </c>
      <c r="BD4447" t="s">
        <v>59</v>
      </c>
    </row>
    <row r="4448" spans="1:56" x14ac:dyDescent="0.25">
      <c r="A4448">
        <v>0</v>
      </c>
      <c r="B4448">
        <v>6</v>
      </c>
      <c r="C4448">
        <v>25</v>
      </c>
      <c r="D4448">
        <v>180020900000</v>
      </c>
      <c r="E4448" t="s">
        <v>716</v>
      </c>
      <c r="G4448">
        <v>302</v>
      </c>
      <c r="H4448">
        <v>6</v>
      </c>
      <c r="I4448">
        <v>20</v>
      </c>
      <c r="J4448" t="str">
        <f t="shared" si="69"/>
        <v>06-25-2020</v>
      </c>
      <c r="K4448">
        <v>62400</v>
      </c>
      <c r="L4448">
        <v>0</v>
      </c>
      <c r="M4448">
        <v>0</v>
      </c>
      <c r="N4448">
        <v>0</v>
      </c>
      <c r="P4448">
        <v>12</v>
      </c>
      <c r="U4448">
        <v>0</v>
      </c>
      <c r="V4448">
        <v>0</v>
      </c>
      <c r="Y4448">
        <v>0</v>
      </c>
      <c r="AE4448">
        <v>0</v>
      </c>
      <c r="AR4448">
        <v>0</v>
      </c>
      <c r="AS4448" t="s">
        <v>73</v>
      </c>
      <c r="AX4448">
        <v>110</v>
      </c>
      <c r="AY4448" t="s">
        <v>423</v>
      </c>
      <c r="AZ4448">
        <v>8302</v>
      </c>
      <c r="BA4448">
        <v>81600</v>
      </c>
      <c r="BC4448">
        <v>0</v>
      </c>
      <c r="BD4448" t="s">
        <v>59</v>
      </c>
    </row>
    <row r="4449" spans="1:56" x14ac:dyDescent="0.25">
      <c r="A4449">
        <v>0</v>
      </c>
      <c r="B4449">
        <v>6</v>
      </c>
      <c r="C4449">
        <v>11</v>
      </c>
      <c r="D4449">
        <v>180041200000</v>
      </c>
      <c r="E4449" t="s">
        <v>728</v>
      </c>
      <c r="G4449">
        <v>263</v>
      </c>
      <c r="H4449">
        <v>6</v>
      </c>
      <c r="I4449">
        <v>20</v>
      </c>
      <c r="J4449" t="str">
        <f t="shared" si="69"/>
        <v>06-11-2020</v>
      </c>
      <c r="K4449">
        <v>169048</v>
      </c>
      <c r="L4449">
        <v>0</v>
      </c>
      <c r="M4449">
        <v>0</v>
      </c>
      <c r="N4449">
        <v>0</v>
      </c>
      <c r="P4449">
        <v>19.888000000000002</v>
      </c>
      <c r="U4449">
        <v>0</v>
      </c>
      <c r="V4449">
        <v>0</v>
      </c>
      <c r="Y4449">
        <v>0</v>
      </c>
      <c r="AE4449">
        <v>0</v>
      </c>
      <c r="AR4449">
        <v>0</v>
      </c>
      <c r="AS4449" t="s">
        <v>73</v>
      </c>
      <c r="AX4449">
        <v>110</v>
      </c>
      <c r="AY4449" t="s">
        <v>58</v>
      </c>
      <c r="AZ4449">
        <v>6263</v>
      </c>
      <c r="BA4449">
        <v>154770</v>
      </c>
      <c r="BC4449">
        <v>0</v>
      </c>
      <c r="BD4449" t="s">
        <v>59</v>
      </c>
    </row>
    <row r="4450" spans="1:56" x14ac:dyDescent="0.25">
      <c r="A4450">
        <v>0</v>
      </c>
      <c r="B4450">
        <v>6</v>
      </c>
      <c r="C4450">
        <v>11</v>
      </c>
      <c r="D4450">
        <v>180041900200</v>
      </c>
      <c r="E4450" t="s">
        <v>728</v>
      </c>
      <c r="G4450">
        <v>262</v>
      </c>
      <c r="H4450">
        <v>6</v>
      </c>
      <c r="I4450">
        <v>20</v>
      </c>
      <c r="J4450" t="str">
        <f t="shared" si="69"/>
        <v>06-11-2020</v>
      </c>
      <c r="K4450">
        <v>147840</v>
      </c>
      <c r="L4450">
        <v>0</v>
      </c>
      <c r="M4450">
        <v>0</v>
      </c>
      <c r="N4450">
        <v>0</v>
      </c>
      <c r="P4450">
        <v>17.393000000000001</v>
      </c>
      <c r="U4450">
        <v>0</v>
      </c>
      <c r="V4450">
        <v>0</v>
      </c>
      <c r="Y4450">
        <v>0</v>
      </c>
      <c r="AE4450">
        <v>0</v>
      </c>
      <c r="AP4450" t="s">
        <v>56</v>
      </c>
      <c r="AR4450">
        <v>0</v>
      </c>
      <c r="AS4450" t="s">
        <v>73</v>
      </c>
      <c r="AX4450">
        <v>110</v>
      </c>
      <c r="AY4450" t="s">
        <v>58</v>
      </c>
      <c r="AZ4450">
        <v>2262</v>
      </c>
      <c r="BA4450">
        <v>0</v>
      </c>
      <c r="BC4450">
        <v>0</v>
      </c>
      <c r="BD4450" t="s">
        <v>59</v>
      </c>
    </row>
    <row r="4451" spans="1:56" x14ac:dyDescent="0.25">
      <c r="A4451">
        <v>0</v>
      </c>
      <c r="B4451">
        <v>6</v>
      </c>
      <c r="C4451">
        <v>16</v>
      </c>
      <c r="D4451">
        <v>180090200000</v>
      </c>
      <c r="E4451" t="s">
        <v>744</v>
      </c>
      <c r="G4451">
        <v>279</v>
      </c>
      <c r="H4451">
        <v>6</v>
      </c>
      <c r="I4451">
        <v>20</v>
      </c>
      <c r="J4451" t="str">
        <f t="shared" si="69"/>
        <v>06-16-2020</v>
      </c>
      <c r="K4451">
        <v>327725</v>
      </c>
      <c r="L4451">
        <v>0</v>
      </c>
      <c r="M4451">
        <v>0</v>
      </c>
      <c r="N4451">
        <v>0</v>
      </c>
      <c r="P4451">
        <v>24.866</v>
      </c>
      <c r="U4451">
        <v>0</v>
      </c>
      <c r="V4451">
        <v>0</v>
      </c>
      <c r="Y4451">
        <v>0</v>
      </c>
      <c r="AE4451">
        <v>0</v>
      </c>
      <c r="AP4451" t="s">
        <v>56</v>
      </c>
      <c r="AR4451">
        <v>0</v>
      </c>
      <c r="AS4451" t="s">
        <v>73</v>
      </c>
      <c r="AX4451">
        <v>112</v>
      </c>
      <c r="AY4451" t="s">
        <v>423</v>
      </c>
      <c r="AZ4451">
        <v>4279</v>
      </c>
      <c r="BA4451">
        <v>191830</v>
      </c>
      <c r="BC4451">
        <v>37910</v>
      </c>
      <c r="BD4451" t="s">
        <v>59</v>
      </c>
    </row>
    <row r="4452" spans="1:56" x14ac:dyDescent="0.25">
      <c r="A4452">
        <v>0</v>
      </c>
      <c r="B4452">
        <v>6</v>
      </c>
      <c r="C4452">
        <v>16</v>
      </c>
      <c r="D4452">
        <v>180090200100</v>
      </c>
      <c r="E4452" t="s">
        <v>745</v>
      </c>
      <c r="G4452">
        <v>279</v>
      </c>
      <c r="H4452">
        <v>6</v>
      </c>
      <c r="I4452">
        <v>20</v>
      </c>
      <c r="J4452" t="str">
        <f t="shared" si="69"/>
        <v>06-16-2020</v>
      </c>
      <c r="K4452">
        <v>327725</v>
      </c>
      <c r="L4452">
        <v>0</v>
      </c>
      <c r="M4452">
        <v>0</v>
      </c>
      <c r="N4452">
        <v>0</v>
      </c>
      <c r="P4452">
        <v>1.3009999999999999</v>
      </c>
      <c r="U4452">
        <v>0</v>
      </c>
      <c r="V4452">
        <v>0</v>
      </c>
      <c r="Y4452">
        <v>0</v>
      </c>
      <c r="AE4452">
        <v>0</v>
      </c>
      <c r="AP4452" t="s">
        <v>56</v>
      </c>
      <c r="AR4452">
        <v>0</v>
      </c>
      <c r="AS4452" t="s">
        <v>73</v>
      </c>
      <c r="AX4452">
        <v>110</v>
      </c>
      <c r="AY4452" t="s">
        <v>58</v>
      </c>
      <c r="AZ4452">
        <v>6279</v>
      </c>
      <c r="BA4452">
        <v>12770</v>
      </c>
      <c r="BC4452">
        <v>0</v>
      </c>
      <c r="BD4452" t="s">
        <v>59</v>
      </c>
    </row>
    <row r="4453" spans="1:56" x14ac:dyDescent="0.25">
      <c r="A4453">
        <v>0</v>
      </c>
      <c r="B4453">
        <v>6</v>
      </c>
      <c r="C4453">
        <v>24</v>
      </c>
      <c r="D4453">
        <v>180111800000</v>
      </c>
      <c r="E4453" t="s">
        <v>753</v>
      </c>
      <c r="G4453">
        <v>299</v>
      </c>
      <c r="H4453">
        <v>6</v>
      </c>
      <c r="I4453">
        <v>20</v>
      </c>
      <c r="J4453" t="str">
        <f t="shared" si="69"/>
        <v>06-24-2020</v>
      </c>
      <c r="K4453">
        <v>125000</v>
      </c>
      <c r="L4453">
        <v>1590</v>
      </c>
      <c r="M4453">
        <v>0</v>
      </c>
      <c r="N4453">
        <v>0</v>
      </c>
      <c r="P4453">
        <v>0.66</v>
      </c>
      <c r="Q4453">
        <v>1</v>
      </c>
      <c r="R4453">
        <v>1</v>
      </c>
      <c r="S4453">
        <v>9651</v>
      </c>
      <c r="T4453" t="s">
        <v>112</v>
      </c>
      <c r="U4453">
        <v>3</v>
      </c>
      <c r="V4453">
        <v>0</v>
      </c>
      <c r="Y4453">
        <v>484</v>
      </c>
      <c r="Z4453" t="s">
        <v>64</v>
      </c>
      <c r="AA4453" t="s">
        <v>208</v>
      </c>
      <c r="AB4453" t="s">
        <v>66</v>
      </c>
      <c r="AC4453" t="s">
        <v>77</v>
      </c>
      <c r="AE4453">
        <v>5</v>
      </c>
      <c r="AF4453" t="s">
        <v>102</v>
      </c>
      <c r="AG4453" t="s">
        <v>69</v>
      </c>
      <c r="AK4453" t="s">
        <v>71</v>
      </c>
      <c r="AL4453">
        <v>40</v>
      </c>
      <c r="AN4453" t="s">
        <v>82</v>
      </c>
      <c r="AP4453" t="s">
        <v>56</v>
      </c>
      <c r="AR4453">
        <v>0</v>
      </c>
      <c r="AS4453" t="s">
        <v>73</v>
      </c>
      <c r="AT4453" t="s">
        <v>74</v>
      </c>
      <c r="AV4453" t="s">
        <v>74</v>
      </c>
      <c r="AX4453">
        <v>510</v>
      </c>
      <c r="AY4453" t="s">
        <v>58</v>
      </c>
      <c r="AZ4453">
        <v>2299</v>
      </c>
      <c r="BA4453">
        <v>9170</v>
      </c>
      <c r="BC4453">
        <v>85260</v>
      </c>
      <c r="BD4453" t="s">
        <v>59</v>
      </c>
    </row>
    <row r="4454" spans="1:56" x14ac:dyDescent="0.25">
      <c r="A4454">
        <v>0</v>
      </c>
      <c r="B4454">
        <v>6</v>
      </c>
      <c r="C4454">
        <v>24</v>
      </c>
      <c r="D4454">
        <v>180120300000</v>
      </c>
      <c r="E4454" t="s">
        <v>730</v>
      </c>
      <c r="G4454">
        <v>299</v>
      </c>
      <c r="H4454">
        <v>6</v>
      </c>
      <c r="I4454">
        <v>20</v>
      </c>
      <c r="J4454" t="str">
        <f t="shared" si="69"/>
        <v>06-24-2020</v>
      </c>
      <c r="K4454">
        <v>125000</v>
      </c>
      <c r="L4454">
        <v>0</v>
      </c>
      <c r="M4454">
        <v>0</v>
      </c>
      <c r="N4454">
        <v>0</v>
      </c>
      <c r="P4454">
        <v>0.19</v>
      </c>
      <c r="U4454">
        <v>0</v>
      </c>
      <c r="V4454">
        <v>0</v>
      </c>
      <c r="Y4454">
        <v>0</v>
      </c>
      <c r="AE4454">
        <v>0</v>
      </c>
      <c r="AP4454" t="s">
        <v>56</v>
      </c>
      <c r="AR4454">
        <v>0</v>
      </c>
      <c r="AS4454" t="s">
        <v>73</v>
      </c>
      <c r="AX4454">
        <v>500</v>
      </c>
      <c r="AY4454" t="s">
        <v>755</v>
      </c>
      <c r="AZ4454">
        <v>2299</v>
      </c>
      <c r="BA4454">
        <v>0</v>
      </c>
      <c r="BC4454">
        <v>0</v>
      </c>
      <c r="BD4454" t="s">
        <v>59</v>
      </c>
    </row>
    <row r="4455" spans="1:56" x14ac:dyDescent="0.25">
      <c r="A4455">
        <v>0</v>
      </c>
      <c r="B4455">
        <v>6</v>
      </c>
      <c r="C4455">
        <v>16</v>
      </c>
      <c r="D4455">
        <v>180161900100</v>
      </c>
      <c r="E4455" t="s">
        <v>768</v>
      </c>
      <c r="G4455">
        <v>278</v>
      </c>
      <c r="H4455">
        <v>6</v>
      </c>
      <c r="I4455">
        <v>20</v>
      </c>
      <c r="J4455" t="str">
        <f t="shared" si="69"/>
        <v>06-16-2020</v>
      </c>
      <c r="K4455">
        <v>36500</v>
      </c>
      <c r="L4455">
        <v>0</v>
      </c>
      <c r="M4455">
        <v>0</v>
      </c>
      <c r="N4455">
        <v>0</v>
      </c>
      <c r="P4455">
        <v>2.0339999999999998</v>
      </c>
      <c r="U4455">
        <v>0</v>
      </c>
      <c r="V4455">
        <v>0</v>
      </c>
      <c r="Y4455">
        <v>0</v>
      </c>
      <c r="AE4455">
        <v>0</v>
      </c>
      <c r="AP4455" t="s">
        <v>56</v>
      </c>
      <c r="AR4455">
        <v>0</v>
      </c>
      <c r="AS4455" t="s">
        <v>73</v>
      </c>
      <c r="AT4455" t="s">
        <v>74</v>
      </c>
      <c r="AV4455" t="s">
        <v>74</v>
      </c>
      <c r="AX4455">
        <v>111</v>
      </c>
      <c r="AY4455" t="s">
        <v>58</v>
      </c>
      <c r="AZ4455">
        <v>1278</v>
      </c>
      <c r="BA4455">
        <v>0</v>
      </c>
      <c r="BC4455">
        <v>0</v>
      </c>
      <c r="BD4455" t="s">
        <v>59</v>
      </c>
    </row>
    <row r="4456" spans="1:56" x14ac:dyDescent="0.25">
      <c r="A4456">
        <v>0</v>
      </c>
      <c r="B4456">
        <v>6</v>
      </c>
      <c r="C4456">
        <v>23</v>
      </c>
      <c r="D4456">
        <v>180171100110</v>
      </c>
      <c r="E4456" t="s">
        <v>771</v>
      </c>
      <c r="G4456">
        <v>297</v>
      </c>
      <c r="H4456">
        <v>6</v>
      </c>
      <c r="I4456">
        <v>20</v>
      </c>
      <c r="J4456" t="str">
        <f t="shared" si="69"/>
        <v>06-23-2020</v>
      </c>
      <c r="K4456">
        <v>160000</v>
      </c>
      <c r="L4456">
        <v>1956</v>
      </c>
      <c r="M4456">
        <v>0</v>
      </c>
      <c r="N4456">
        <v>0</v>
      </c>
      <c r="P4456">
        <v>1.3340000000000001</v>
      </c>
      <c r="Q4456">
        <v>1</v>
      </c>
      <c r="R4456">
        <v>1</v>
      </c>
      <c r="S4456">
        <v>9641</v>
      </c>
      <c r="T4456" t="s">
        <v>86</v>
      </c>
      <c r="U4456">
        <v>3</v>
      </c>
      <c r="V4456">
        <v>1617</v>
      </c>
      <c r="Y4456">
        <v>528</v>
      </c>
      <c r="Z4456" t="s">
        <v>64</v>
      </c>
      <c r="AA4456" t="s">
        <v>772</v>
      </c>
      <c r="AB4456" t="s">
        <v>66</v>
      </c>
      <c r="AC4456" t="s">
        <v>67</v>
      </c>
      <c r="AE4456">
        <v>5</v>
      </c>
      <c r="AF4456" t="s">
        <v>88</v>
      </c>
      <c r="AI4456" t="s">
        <v>89</v>
      </c>
      <c r="AK4456" t="s">
        <v>71</v>
      </c>
      <c r="AL4456">
        <v>40</v>
      </c>
      <c r="AN4456" t="s">
        <v>72</v>
      </c>
      <c r="AP4456" t="s">
        <v>56</v>
      </c>
      <c r="AR4456">
        <v>0</v>
      </c>
      <c r="AS4456" t="s">
        <v>73</v>
      </c>
      <c r="AT4456" t="s">
        <v>74</v>
      </c>
      <c r="AV4456" t="s">
        <v>74</v>
      </c>
      <c r="AX4456">
        <v>111</v>
      </c>
      <c r="AY4456" t="s">
        <v>58</v>
      </c>
      <c r="AZ4456">
        <v>1297</v>
      </c>
      <c r="BA4456">
        <v>10510</v>
      </c>
      <c r="BC4456">
        <v>128940</v>
      </c>
      <c r="BD4456" t="s">
        <v>59</v>
      </c>
    </row>
    <row r="4457" spans="1:56" x14ac:dyDescent="0.25">
      <c r="A4457">
        <v>0</v>
      </c>
      <c r="B4457">
        <v>6</v>
      </c>
      <c r="C4457">
        <v>8</v>
      </c>
      <c r="D4457">
        <v>220210300000</v>
      </c>
      <c r="E4457" t="s">
        <v>951</v>
      </c>
      <c r="G4457">
        <v>254</v>
      </c>
      <c r="H4457">
        <v>6</v>
      </c>
      <c r="I4457">
        <v>20</v>
      </c>
      <c r="J4457" t="str">
        <f t="shared" si="69"/>
        <v>06-08-2020</v>
      </c>
      <c r="K4457">
        <v>183654</v>
      </c>
      <c r="L4457">
        <v>0</v>
      </c>
      <c r="M4457">
        <v>0</v>
      </c>
      <c r="N4457">
        <v>0</v>
      </c>
      <c r="P4457">
        <v>40.811999999999998</v>
      </c>
      <c r="U4457">
        <v>0</v>
      </c>
      <c r="V4457">
        <v>0</v>
      </c>
      <c r="Y4457">
        <v>0</v>
      </c>
      <c r="AE4457">
        <v>0</v>
      </c>
      <c r="AP4457" t="s">
        <v>56</v>
      </c>
      <c r="AR4457">
        <v>0</v>
      </c>
      <c r="AS4457" t="s">
        <v>73</v>
      </c>
      <c r="AX4457">
        <v>110</v>
      </c>
      <c r="AY4457" t="s">
        <v>58</v>
      </c>
      <c r="AZ4457">
        <v>2254</v>
      </c>
      <c r="BA4457">
        <v>213510</v>
      </c>
      <c r="BC4457">
        <v>0</v>
      </c>
      <c r="BD4457" t="s">
        <v>59</v>
      </c>
    </row>
    <row r="4458" spans="1:56" x14ac:dyDescent="0.25">
      <c r="A4458">
        <v>0</v>
      </c>
      <c r="B4458">
        <v>6</v>
      </c>
      <c r="C4458">
        <v>11</v>
      </c>
      <c r="D4458">
        <v>220220700000</v>
      </c>
      <c r="E4458" t="s">
        <v>951</v>
      </c>
      <c r="G4458">
        <v>261</v>
      </c>
      <c r="H4458">
        <v>6</v>
      </c>
      <c r="I4458">
        <v>20</v>
      </c>
      <c r="J4458" t="str">
        <f t="shared" si="69"/>
        <v>06-11-2020</v>
      </c>
      <c r="K4458">
        <v>227504</v>
      </c>
      <c r="L4458">
        <v>0</v>
      </c>
      <c r="M4458">
        <v>0</v>
      </c>
      <c r="N4458">
        <v>0</v>
      </c>
      <c r="P4458">
        <v>56.875999999999998</v>
      </c>
      <c r="U4458">
        <v>0</v>
      </c>
      <c r="V4458">
        <v>0</v>
      </c>
      <c r="Y4458">
        <v>0</v>
      </c>
      <c r="AE4458">
        <v>0</v>
      </c>
      <c r="AR4458">
        <v>0</v>
      </c>
      <c r="AS4458" t="s">
        <v>73</v>
      </c>
      <c r="AX4458">
        <v>110</v>
      </c>
      <c r="AY4458" t="s">
        <v>423</v>
      </c>
      <c r="AZ4458">
        <v>2261</v>
      </c>
      <c r="BA4458">
        <v>211830</v>
      </c>
      <c r="BC4458">
        <v>0</v>
      </c>
      <c r="BD4458" t="s">
        <v>59</v>
      </c>
    </row>
    <row r="4459" spans="1:56" x14ac:dyDescent="0.25">
      <c r="A4459">
        <v>0</v>
      </c>
      <c r="B4459">
        <v>6</v>
      </c>
      <c r="C4459">
        <v>5</v>
      </c>
      <c r="D4459">
        <v>240451200000</v>
      </c>
      <c r="E4459" t="s">
        <v>1007</v>
      </c>
      <c r="G4459">
        <v>250</v>
      </c>
      <c r="H4459">
        <v>6</v>
      </c>
      <c r="I4459">
        <v>20</v>
      </c>
      <c r="J4459" t="str">
        <f t="shared" si="69"/>
        <v>06-05-2020</v>
      </c>
      <c r="K4459">
        <v>32500</v>
      </c>
      <c r="L4459">
        <v>1735</v>
      </c>
      <c r="M4459">
        <v>182</v>
      </c>
      <c r="N4459">
        <v>165</v>
      </c>
      <c r="P4459">
        <v>0</v>
      </c>
      <c r="Q4459" t="s">
        <v>61</v>
      </c>
      <c r="R4459" t="s">
        <v>116</v>
      </c>
      <c r="S4459" t="s">
        <v>117</v>
      </c>
      <c r="T4459" t="s">
        <v>143</v>
      </c>
      <c r="U4459">
        <v>0</v>
      </c>
      <c r="V4459">
        <v>0</v>
      </c>
      <c r="X4459" t="s">
        <v>63</v>
      </c>
      <c r="Y4459">
        <v>644</v>
      </c>
      <c r="Z4459" t="s">
        <v>64</v>
      </c>
      <c r="AA4459" t="s">
        <v>157</v>
      </c>
      <c r="AB4459" t="s">
        <v>66</v>
      </c>
      <c r="AC4459" t="s">
        <v>67</v>
      </c>
      <c r="AE4459">
        <v>5</v>
      </c>
      <c r="AF4459" t="s">
        <v>88</v>
      </c>
      <c r="AK4459" t="s">
        <v>154</v>
      </c>
      <c r="AL4459">
        <v>47</v>
      </c>
      <c r="AN4459" t="s">
        <v>170</v>
      </c>
      <c r="AP4459" t="s">
        <v>56</v>
      </c>
      <c r="AR4459">
        <v>2415</v>
      </c>
      <c r="AS4459" t="s">
        <v>73</v>
      </c>
      <c r="AT4459" t="s">
        <v>213</v>
      </c>
      <c r="AV4459" t="s">
        <v>213</v>
      </c>
      <c r="AX4459">
        <v>510</v>
      </c>
      <c r="AY4459" t="s">
        <v>58</v>
      </c>
      <c r="AZ4459">
        <v>3250</v>
      </c>
      <c r="BA4459">
        <v>13460</v>
      </c>
      <c r="BC4459">
        <v>34000</v>
      </c>
      <c r="BD4459" t="s">
        <v>59</v>
      </c>
    </row>
    <row r="4460" spans="1:56" x14ac:dyDescent="0.25">
      <c r="A4460">
        <v>0</v>
      </c>
      <c r="B4460">
        <v>6</v>
      </c>
      <c r="C4460">
        <v>5</v>
      </c>
      <c r="D4460">
        <v>240451200100</v>
      </c>
      <c r="E4460" t="s">
        <v>690</v>
      </c>
      <c r="G4460">
        <v>250</v>
      </c>
      <c r="H4460">
        <v>6</v>
      </c>
      <c r="I4460">
        <v>20</v>
      </c>
      <c r="J4460" t="str">
        <f t="shared" si="69"/>
        <v>06-05-2020</v>
      </c>
      <c r="K4460">
        <v>32500</v>
      </c>
      <c r="L4460">
        <v>0</v>
      </c>
      <c r="M4460">
        <v>0</v>
      </c>
      <c r="N4460">
        <v>0</v>
      </c>
      <c r="P4460">
        <v>6.3E-2</v>
      </c>
      <c r="U4460">
        <v>0</v>
      </c>
      <c r="V4460">
        <v>0</v>
      </c>
      <c r="Y4460">
        <v>0</v>
      </c>
      <c r="AE4460">
        <v>0</v>
      </c>
      <c r="AP4460" t="s">
        <v>56</v>
      </c>
      <c r="AR4460">
        <v>2415</v>
      </c>
      <c r="AS4460" t="s">
        <v>73</v>
      </c>
      <c r="AT4460" t="s">
        <v>213</v>
      </c>
      <c r="AV4460" t="s">
        <v>213</v>
      </c>
      <c r="AX4460">
        <v>500</v>
      </c>
      <c r="AY4460" t="s">
        <v>58</v>
      </c>
      <c r="AZ4460">
        <v>3250</v>
      </c>
      <c r="BA4460">
        <v>0</v>
      </c>
      <c r="BC4460">
        <v>0</v>
      </c>
      <c r="BD4460" t="s">
        <v>59</v>
      </c>
    </row>
    <row r="4461" spans="1:56" x14ac:dyDescent="0.25">
      <c r="A4461">
        <v>0</v>
      </c>
      <c r="B4461">
        <v>6</v>
      </c>
      <c r="C4461">
        <v>5</v>
      </c>
      <c r="D4461">
        <v>240451300000</v>
      </c>
      <c r="E4461" t="s">
        <v>690</v>
      </c>
      <c r="G4461">
        <v>250</v>
      </c>
      <c r="H4461">
        <v>6</v>
      </c>
      <c r="I4461">
        <v>20</v>
      </c>
      <c r="J4461" t="str">
        <f t="shared" si="69"/>
        <v>06-05-2020</v>
      </c>
      <c r="K4461">
        <v>32500</v>
      </c>
      <c r="L4461">
        <v>0</v>
      </c>
      <c r="M4461">
        <v>83</v>
      </c>
      <c r="N4461">
        <v>165</v>
      </c>
      <c r="P4461">
        <v>0</v>
      </c>
      <c r="U4461">
        <v>0</v>
      </c>
      <c r="V4461">
        <v>0</v>
      </c>
      <c r="Y4461">
        <v>0</v>
      </c>
      <c r="AE4461">
        <v>0</v>
      </c>
      <c r="AP4461" t="s">
        <v>56</v>
      </c>
      <c r="AR4461">
        <v>2415</v>
      </c>
      <c r="AS4461" t="s">
        <v>73</v>
      </c>
      <c r="AX4461">
        <v>500</v>
      </c>
      <c r="AY4461" t="s">
        <v>755</v>
      </c>
      <c r="AZ4461">
        <v>3250</v>
      </c>
      <c r="BA4461">
        <v>0</v>
      </c>
      <c r="BC4461">
        <v>0</v>
      </c>
      <c r="BD4461" t="s">
        <v>59</v>
      </c>
    </row>
    <row r="4462" spans="1:56" x14ac:dyDescent="0.25">
      <c r="A4462">
        <v>0</v>
      </c>
      <c r="B4462">
        <v>6</v>
      </c>
      <c r="C4462">
        <v>2</v>
      </c>
      <c r="D4462">
        <v>240510300000</v>
      </c>
      <c r="E4462" t="s">
        <v>1026</v>
      </c>
      <c r="G4462">
        <v>245</v>
      </c>
      <c r="H4462">
        <v>6</v>
      </c>
      <c r="I4462">
        <v>20</v>
      </c>
      <c r="J4462" t="str">
        <f t="shared" si="69"/>
        <v>06-02-2020</v>
      </c>
      <c r="K4462">
        <v>100000</v>
      </c>
      <c r="L4462">
        <v>2260</v>
      </c>
      <c r="M4462">
        <v>83</v>
      </c>
      <c r="N4462">
        <v>123</v>
      </c>
      <c r="P4462">
        <v>0</v>
      </c>
      <c r="Q4462" t="s">
        <v>61</v>
      </c>
      <c r="R4462">
        <v>1</v>
      </c>
      <c r="S4462">
        <v>9401</v>
      </c>
      <c r="T4462" t="s">
        <v>143</v>
      </c>
      <c r="U4462">
        <v>0</v>
      </c>
      <c r="V4462">
        <v>0</v>
      </c>
      <c r="X4462" t="s">
        <v>63</v>
      </c>
      <c r="Y4462">
        <v>0</v>
      </c>
      <c r="AA4462" t="s">
        <v>152</v>
      </c>
      <c r="AB4462" t="s">
        <v>66</v>
      </c>
      <c r="AC4462" t="s">
        <v>67</v>
      </c>
      <c r="AE4462">
        <v>8</v>
      </c>
      <c r="AF4462" t="s">
        <v>88</v>
      </c>
      <c r="AI4462" t="s">
        <v>70</v>
      </c>
      <c r="AK4462" t="s">
        <v>71</v>
      </c>
      <c r="AL4462">
        <v>45</v>
      </c>
      <c r="AN4462" t="s">
        <v>82</v>
      </c>
      <c r="AP4462" t="s">
        <v>56</v>
      </c>
      <c r="AR4462">
        <v>2425</v>
      </c>
      <c r="AS4462" t="s">
        <v>73</v>
      </c>
      <c r="AT4462" t="s">
        <v>213</v>
      </c>
      <c r="AV4462" t="s">
        <v>213</v>
      </c>
      <c r="AX4462">
        <v>510</v>
      </c>
      <c r="AY4462" t="s">
        <v>473</v>
      </c>
      <c r="AZ4462">
        <v>4245</v>
      </c>
      <c r="BA4462">
        <v>6710</v>
      </c>
      <c r="BC4462">
        <v>76770</v>
      </c>
      <c r="BD4462" t="s">
        <v>59</v>
      </c>
    </row>
    <row r="4463" spans="1:56" x14ac:dyDescent="0.25">
      <c r="A4463">
        <v>0</v>
      </c>
      <c r="B4463">
        <v>6</v>
      </c>
      <c r="C4463">
        <v>18</v>
      </c>
      <c r="D4463">
        <v>240771500000</v>
      </c>
      <c r="E4463" t="s">
        <v>1168</v>
      </c>
      <c r="G4463">
        <v>287</v>
      </c>
      <c r="H4463">
        <v>6</v>
      </c>
      <c r="I4463">
        <v>20</v>
      </c>
      <c r="J4463" t="str">
        <f t="shared" si="69"/>
        <v>06-18-2020</v>
      </c>
      <c r="K4463">
        <v>24000</v>
      </c>
      <c r="L4463">
        <v>0</v>
      </c>
      <c r="M4463">
        <v>173</v>
      </c>
      <c r="N4463">
        <v>346</v>
      </c>
      <c r="P4463">
        <v>0</v>
      </c>
      <c r="U4463">
        <v>0</v>
      </c>
      <c r="V4463">
        <v>0</v>
      </c>
      <c r="Y4463">
        <v>0</v>
      </c>
      <c r="AE4463">
        <v>0</v>
      </c>
      <c r="AR4463">
        <v>2430</v>
      </c>
      <c r="AS4463" t="s">
        <v>73</v>
      </c>
      <c r="AX4463">
        <v>500</v>
      </c>
      <c r="AY4463" t="s">
        <v>58</v>
      </c>
      <c r="AZ4463">
        <v>7287</v>
      </c>
      <c r="BA4463">
        <v>7890</v>
      </c>
      <c r="BC4463">
        <v>0</v>
      </c>
      <c r="BD4463" t="s">
        <v>59</v>
      </c>
    </row>
    <row r="4464" spans="1:56" x14ac:dyDescent="0.25">
      <c r="A4464">
        <v>0</v>
      </c>
      <c r="B4464">
        <v>6</v>
      </c>
      <c r="C4464">
        <v>18</v>
      </c>
      <c r="D4464">
        <v>240780200000</v>
      </c>
      <c r="E4464" t="s">
        <v>1168</v>
      </c>
      <c r="G4464">
        <v>287</v>
      </c>
      <c r="H4464">
        <v>6</v>
      </c>
      <c r="I4464">
        <v>20</v>
      </c>
      <c r="J4464" t="str">
        <f t="shared" si="69"/>
        <v>06-18-2020</v>
      </c>
      <c r="K4464">
        <v>24000</v>
      </c>
      <c r="L4464">
        <v>0</v>
      </c>
      <c r="M4464">
        <v>173</v>
      </c>
      <c r="N4464">
        <v>173</v>
      </c>
      <c r="P4464">
        <v>0</v>
      </c>
      <c r="U4464">
        <v>0</v>
      </c>
      <c r="V4464">
        <v>0</v>
      </c>
      <c r="Y4464">
        <v>0</v>
      </c>
      <c r="AE4464">
        <v>0</v>
      </c>
      <c r="AR4464">
        <v>2430</v>
      </c>
      <c r="AS4464" t="s">
        <v>73</v>
      </c>
      <c r="AX4464">
        <v>500</v>
      </c>
      <c r="AY4464" t="s">
        <v>1170</v>
      </c>
      <c r="AZ4464">
        <v>7287</v>
      </c>
      <c r="BA4464">
        <v>0</v>
      </c>
      <c r="BC4464">
        <v>0</v>
      </c>
      <c r="BD4464" t="s">
        <v>59</v>
      </c>
    </row>
    <row r="4465" spans="1:56" x14ac:dyDescent="0.25">
      <c r="A4465">
        <v>0</v>
      </c>
      <c r="B4465">
        <v>6</v>
      </c>
      <c r="C4465">
        <v>23</v>
      </c>
      <c r="D4465">
        <v>240792100000</v>
      </c>
      <c r="E4465" t="s">
        <v>1177</v>
      </c>
      <c r="G4465">
        <v>298</v>
      </c>
      <c r="H4465">
        <v>6</v>
      </c>
      <c r="I4465">
        <v>20</v>
      </c>
      <c r="J4465" t="str">
        <f t="shared" si="69"/>
        <v>06-23-2020</v>
      </c>
      <c r="K4465">
        <v>290000</v>
      </c>
      <c r="L4465">
        <v>2078</v>
      </c>
      <c r="M4465">
        <v>0</v>
      </c>
      <c r="N4465">
        <v>0</v>
      </c>
      <c r="P4465">
        <v>1.905</v>
      </c>
      <c r="Q4465">
        <v>1</v>
      </c>
      <c r="R4465">
        <v>2</v>
      </c>
      <c r="S4465">
        <v>151</v>
      </c>
      <c r="T4465" t="s">
        <v>76</v>
      </c>
      <c r="U4465">
        <v>3</v>
      </c>
      <c r="V4465">
        <v>2078</v>
      </c>
      <c r="X4465" t="s">
        <v>63</v>
      </c>
      <c r="Y4465">
        <v>728</v>
      </c>
      <c r="Z4465" t="s">
        <v>64</v>
      </c>
      <c r="AA4465" t="s">
        <v>157</v>
      </c>
      <c r="AB4465" t="s">
        <v>66</v>
      </c>
      <c r="AC4465" t="s">
        <v>77</v>
      </c>
      <c r="AE4465">
        <v>6</v>
      </c>
      <c r="AF4465" t="s">
        <v>68</v>
      </c>
      <c r="AG4465" t="s">
        <v>69</v>
      </c>
      <c r="AL4465">
        <v>1</v>
      </c>
      <c r="AN4465" t="s">
        <v>310</v>
      </c>
      <c r="AP4465" t="s">
        <v>56</v>
      </c>
      <c r="AR4465">
        <v>2415</v>
      </c>
      <c r="AS4465" t="s">
        <v>73</v>
      </c>
      <c r="AT4465" t="s">
        <v>74</v>
      </c>
      <c r="AV4465" t="s">
        <v>74</v>
      </c>
      <c r="AX4465">
        <v>510</v>
      </c>
      <c r="AY4465" t="s">
        <v>58</v>
      </c>
      <c r="AZ4465">
        <v>2298</v>
      </c>
      <c r="BA4465">
        <v>14540</v>
      </c>
      <c r="BC4465">
        <v>108970</v>
      </c>
      <c r="BD4465" t="s">
        <v>59</v>
      </c>
    </row>
    <row r="4466" spans="1:56" x14ac:dyDescent="0.25">
      <c r="A4466">
        <v>0</v>
      </c>
      <c r="B4466">
        <v>6</v>
      </c>
      <c r="C4466">
        <v>26</v>
      </c>
      <c r="D4466">
        <v>240810500000</v>
      </c>
      <c r="E4466" t="s">
        <v>1186</v>
      </c>
      <c r="G4466">
        <v>307</v>
      </c>
      <c r="H4466">
        <v>6</v>
      </c>
      <c r="I4466">
        <v>20</v>
      </c>
      <c r="J4466" t="str">
        <f t="shared" si="69"/>
        <v>06-26-2020</v>
      </c>
      <c r="K4466">
        <v>118500</v>
      </c>
      <c r="L4466">
        <v>960</v>
      </c>
      <c r="M4466">
        <v>90</v>
      </c>
      <c r="N4466">
        <v>115</v>
      </c>
      <c r="P4466">
        <v>0</v>
      </c>
      <c r="Q4466">
        <v>1</v>
      </c>
      <c r="R4466" t="s">
        <v>1187</v>
      </c>
      <c r="S4466">
        <v>9761</v>
      </c>
      <c r="T4466" t="s">
        <v>76</v>
      </c>
      <c r="U4466">
        <v>0</v>
      </c>
      <c r="V4466">
        <v>960</v>
      </c>
      <c r="W4466" t="s">
        <v>71</v>
      </c>
      <c r="X4466" t="s">
        <v>63</v>
      </c>
      <c r="Y4466">
        <v>288</v>
      </c>
      <c r="Z4466" t="s">
        <v>64</v>
      </c>
      <c r="AA4466" t="s">
        <v>1188</v>
      </c>
      <c r="AB4466" t="s">
        <v>66</v>
      </c>
      <c r="AC4466" t="s">
        <v>67</v>
      </c>
      <c r="AE4466">
        <v>7</v>
      </c>
      <c r="AF4466" t="s">
        <v>102</v>
      </c>
      <c r="AG4466" t="s">
        <v>69</v>
      </c>
      <c r="AI4466" t="s">
        <v>70</v>
      </c>
      <c r="AK4466" t="s">
        <v>71</v>
      </c>
      <c r="AL4466">
        <v>30</v>
      </c>
      <c r="AN4466" t="s">
        <v>82</v>
      </c>
      <c r="AP4466" t="s">
        <v>56</v>
      </c>
      <c r="AR4466">
        <v>2400</v>
      </c>
      <c r="AS4466" t="s">
        <v>73</v>
      </c>
      <c r="AT4466" t="s">
        <v>213</v>
      </c>
      <c r="AV4466" t="s">
        <v>213</v>
      </c>
      <c r="AX4466">
        <v>510</v>
      </c>
      <c r="AY4466" t="s">
        <v>1189</v>
      </c>
      <c r="AZ4466">
        <v>4307</v>
      </c>
      <c r="BA4466">
        <v>7830</v>
      </c>
      <c r="BC4466">
        <v>71510</v>
      </c>
      <c r="BD4466" t="s">
        <v>59</v>
      </c>
    </row>
    <row r="4467" spans="1:56" x14ac:dyDescent="0.25">
      <c r="A4467">
        <v>0</v>
      </c>
      <c r="B4467">
        <v>6</v>
      </c>
      <c r="C4467">
        <v>15</v>
      </c>
      <c r="D4467">
        <v>250010700300</v>
      </c>
      <c r="E4467" t="s">
        <v>420</v>
      </c>
      <c r="G4467">
        <v>267</v>
      </c>
      <c r="H4467">
        <v>6</v>
      </c>
      <c r="I4467">
        <v>20</v>
      </c>
      <c r="J4467" t="str">
        <f t="shared" si="69"/>
        <v>06-15-2020</v>
      </c>
      <c r="K4467">
        <v>5000</v>
      </c>
      <c r="L4467">
        <v>0</v>
      </c>
      <c r="M4467">
        <v>0</v>
      </c>
      <c r="N4467">
        <v>0</v>
      </c>
      <c r="P4467">
        <v>1</v>
      </c>
      <c r="U4467">
        <v>0</v>
      </c>
      <c r="V4467">
        <v>0</v>
      </c>
      <c r="Y4467">
        <v>0</v>
      </c>
      <c r="AE4467">
        <v>0</v>
      </c>
      <c r="AP4467" t="s">
        <v>56</v>
      </c>
      <c r="AR4467">
        <v>0</v>
      </c>
      <c r="AS4467" t="s">
        <v>73</v>
      </c>
      <c r="AT4467" t="s">
        <v>74</v>
      </c>
      <c r="AV4467" t="s">
        <v>74</v>
      </c>
      <c r="AX4467">
        <v>110</v>
      </c>
      <c r="AY4467" t="s">
        <v>58</v>
      </c>
      <c r="AZ4467">
        <v>1267</v>
      </c>
      <c r="BA4467">
        <v>0</v>
      </c>
      <c r="BC4467">
        <v>0</v>
      </c>
      <c r="BD4467" t="s">
        <v>59</v>
      </c>
    </row>
    <row r="4468" spans="1:56" x14ac:dyDescent="0.25">
      <c r="A4468">
        <v>0</v>
      </c>
      <c r="B4468">
        <v>6</v>
      </c>
      <c r="C4468">
        <v>11</v>
      </c>
      <c r="D4468">
        <v>250211210000</v>
      </c>
      <c r="E4468" t="s">
        <v>1209</v>
      </c>
      <c r="G4468">
        <v>264</v>
      </c>
      <c r="H4468">
        <v>6</v>
      </c>
      <c r="I4468">
        <v>20</v>
      </c>
      <c r="J4468" t="str">
        <f t="shared" si="69"/>
        <v>06-11-2020</v>
      </c>
      <c r="K4468">
        <v>188000</v>
      </c>
      <c r="L4468">
        <v>0</v>
      </c>
      <c r="M4468">
        <v>0</v>
      </c>
      <c r="N4468">
        <v>0</v>
      </c>
      <c r="P4468">
        <v>0.13800000000000001</v>
      </c>
      <c r="U4468">
        <v>0</v>
      </c>
      <c r="V4468">
        <v>0</v>
      </c>
      <c r="Y4468">
        <v>0</v>
      </c>
      <c r="AE4468">
        <v>0</v>
      </c>
      <c r="AP4468" t="s">
        <v>56</v>
      </c>
      <c r="AR4468">
        <v>2513</v>
      </c>
      <c r="AS4468" t="s">
        <v>73</v>
      </c>
      <c r="AX4468">
        <v>500</v>
      </c>
      <c r="AY4468" t="s">
        <v>58</v>
      </c>
      <c r="AZ4468">
        <v>4264</v>
      </c>
      <c r="BA4468">
        <v>430</v>
      </c>
      <c r="BC4468">
        <v>0</v>
      </c>
      <c r="BD4468" t="s">
        <v>59</v>
      </c>
    </row>
    <row r="4469" spans="1:56" x14ac:dyDescent="0.25">
      <c r="A4469">
        <v>0</v>
      </c>
      <c r="B4469">
        <v>6</v>
      </c>
      <c r="C4469">
        <v>11</v>
      </c>
      <c r="D4469">
        <v>250211310000</v>
      </c>
      <c r="E4469" t="s">
        <v>1272</v>
      </c>
      <c r="G4469">
        <v>264</v>
      </c>
      <c r="H4469">
        <v>6</v>
      </c>
      <c r="I4469">
        <v>20</v>
      </c>
      <c r="J4469" t="str">
        <f t="shared" si="69"/>
        <v>06-11-2020</v>
      </c>
      <c r="K4469">
        <v>188000</v>
      </c>
      <c r="L4469">
        <v>1788</v>
      </c>
      <c r="M4469">
        <v>0</v>
      </c>
      <c r="N4469">
        <v>0</v>
      </c>
      <c r="P4469">
        <v>0.91800000000000004</v>
      </c>
      <c r="Q4469">
        <v>1</v>
      </c>
      <c r="R4469">
        <v>5</v>
      </c>
      <c r="S4469" t="s">
        <v>1200</v>
      </c>
      <c r="T4469" t="s">
        <v>76</v>
      </c>
      <c r="U4469">
        <v>3</v>
      </c>
      <c r="V4469">
        <v>1260</v>
      </c>
      <c r="X4469" t="s">
        <v>63</v>
      </c>
      <c r="Y4469">
        <v>616</v>
      </c>
      <c r="Z4469" t="s">
        <v>64</v>
      </c>
      <c r="AA4469" t="s">
        <v>689</v>
      </c>
      <c r="AB4469" t="s">
        <v>66</v>
      </c>
      <c r="AC4469" t="s">
        <v>67</v>
      </c>
      <c r="AE4469">
        <v>11</v>
      </c>
      <c r="AF4469" t="s">
        <v>102</v>
      </c>
      <c r="AG4469" t="s">
        <v>69</v>
      </c>
      <c r="AK4469" t="s">
        <v>71</v>
      </c>
      <c r="AL4469">
        <v>26</v>
      </c>
      <c r="AN4469" t="s">
        <v>72</v>
      </c>
      <c r="AP4469" t="s">
        <v>56</v>
      </c>
      <c r="AR4469">
        <v>2513</v>
      </c>
      <c r="AS4469" t="s">
        <v>73</v>
      </c>
      <c r="AT4469" t="s">
        <v>74</v>
      </c>
      <c r="AV4469" t="s">
        <v>74</v>
      </c>
      <c r="AX4469">
        <v>510</v>
      </c>
      <c r="AY4469" t="s">
        <v>58</v>
      </c>
      <c r="AZ4469">
        <v>3264</v>
      </c>
      <c r="BA4469">
        <v>12000</v>
      </c>
      <c r="BC4469">
        <v>103690</v>
      </c>
      <c r="BD4469" t="s">
        <v>59</v>
      </c>
    </row>
    <row r="4470" spans="1:56" x14ac:dyDescent="0.25">
      <c r="A4470">
        <v>0</v>
      </c>
      <c r="B4470">
        <v>6</v>
      </c>
      <c r="C4470">
        <v>5</v>
      </c>
      <c r="D4470">
        <v>250250600100</v>
      </c>
      <c r="E4470" t="s">
        <v>1288</v>
      </c>
      <c r="G4470">
        <v>251</v>
      </c>
      <c r="H4470">
        <v>6</v>
      </c>
      <c r="I4470">
        <v>20</v>
      </c>
      <c r="J4470" t="str">
        <f t="shared" si="69"/>
        <v>06-05-2020</v>
      </c>
      <c r="K4470">
        <v>17000</v>
      </c>
      <c r="L4470">
        <v>0</v>
      </c>
      <c r="M4470">
        <v>0</v>
      </c>
      <c r="N4470">
        <v>0</v>
      </c>
      <c r="P4470">
        <v>2</v>
      </c>
      <c r="U4470">
        <v>0</v>
      </c>
      <c r="V4470">
        <v>0</v>
      </c>
      <c r="Y4470">
        <v>0</v>
      </c>
      <c r="AE4470">
        <v>0</v>
      </c>
      <c r="AP4470" t="s">
        <v>56</v>
      </c>
      <c r="AR4470">
        <v>0</v>
      </c>
      <c r="AS4470" t="s">
        <v>73</v>
      </c>
      <c r="AT4470" t="s">
        <v>74</v>
      </c>
      <c r="AV4470" t="s">
        <v>74</v>
      </c>
      <c r="AX4470">
        <v>110</v>
      </c>
      <c r="AY4470" t="s">
        <v>58</v>
      </c>
      <c r="AZ4470">
        <v>1251</v>
      </c>
      <c r="BA4470">
        <v>0</v>
      </c>
      <c r="BC4470">
        <v>0</v>
      </c>
      <c r="BD4470" t="s">
        <v>59</v>
      </c>
    </row>
    <row r="4471" spans="1:56" x14ac:dyDescent="0.25">
      <c r="A4471">
        <v>0</v>
      </c>
      <c r="B4471">
        <v>6</v>
      </c>
      <c r="C4471">
        <v>29</v>
      </c>
      <c r="D4471">
        <v>300151200300</v>
      </c>
      <c r="E4471" t="s">
        <v>1494</v>
      </c>
      <c r="G4471">
        <v>309</v>
      </c>
      <c r="H4471">
        <v>6</v>
      </c>
      <c r="I4471">
        <v>20</v>
      </c>
      <c r="J4471" t="str">
        <f t="shared" si="69"/>
        <v>06-29-2020</v>
      </c>
      <c r="K4471">
        <v>95000</v>
      </c>
      <c r="L4471">
        <v>1369</v>
      </c>
      <c r="M4471">
        <v>0</v>
      </c>
      <c r="N4471">
        <v>0</v>
      </c>
      <c r="P4471">
        <v>1.2549999999999999</v>
      </c>
      <c r="Q4471">
        <v>1</v>
      </c>
      <c r="R4471">
        <v>2</v>
      </c>
      <c r="S4471">
        <v>61</v>
      </c>
      <c r="T4471" t="s">
        <v>112</v>
      </c>
      <c r="U4471">
        <v>3</v>
      </c>
      <c r="V4471">
        <v>0</v>
      </c>
      <c r="X4471" t="s">
        <v>63</v>
      </c>
      <c r="Y4471">
        <v>672</v>
      </c>
      <c r="Z4471" t="s">
        <v>92</v>
      </c>
      <c r="AA4471" t="s">
        <v>197</v>
      </c>
      <c r="AB4471" t="s">
        <v>66</v>
      </c>
      <c r="AC4471" t="s">
        <v>67</v>
      </c>
      <c r="AE4471">
        <v>4</v>
      </c>
      <c r="AF4471" t="s">
        <v>88</v>
      </c>
      <c r="AK4471" t="s">
        <v>71</v>
      </c>
      <c r="AL4471">
        <v>10</v>
      </c>
      <c r="AN4471" t="s">
        <v>138</v>
      </c>
      <c r="AP4471" t="s">
        <v>56</v>
      </c>
      <c r="AR4471">
        <v>0</v>
      </c>
      <c r="AS4471" t="s">
        <v>73</v>
      </c>
      <c r="AT4471" t="s">
        <v>74</v>
      </c>
      <c r="AV4471" t="s">
        <v>74</v>
      </c>
      <c r="AX4471">
        <v>510</v>
      </c>
      <c r="AY4471" t="s">
        <v>58</v>
      </c>
      <c r="AZ4471">
        <v>5309</v>
      </c>
      <c r="BA4471">
        <v>14770</v>
      </c>
      <c r="BC4471">
        <v>102460</v>
      </c>
      <c r="BD4471" t="s">
        <v>59</v>
      </c>
    </row>
    <row r="4472" spans="1:56" x14ac:dyDescent="0.25">
      <c r="A4472">
        <v>0</v>
      </c>
      <c r="B4472">
        <v>6</v>
      </c>
      <c r="C4472">
        <v>16</v>
      </c>
      <c r="D4472">
        <v>300161500300</v>
      </c>
      <c r="E4472" t="s">
        <v>1498</v>
      </c>
      <c r="G4472">
        <v>275</v>
      </c>
      <c r="H4472">
        <v>6</v>
      </c>
      <c r="I4472">
        <v>20</v>
      </c>
      <c r="J4472" t="str">
        <f t="shared" si="69"/>
        <v>06-16-2020</v>
      </c>
      <c r="K4472">
        <v>7500</v>
      </c>
      <c r="L4472">
        <v>0</v>
      </c>
      <c r="M4472">
        <v>0</v>
      </c>
      <c r="N4472">
        <v>0</v>
      </c>
      <c r="P4472">
        <v>0.53900000000000003</v>
      </c>
      <c r="U4472">
        <v>0</v>
      </c>
      <c r="V4472">
        <v>0</v>
      </c>
      <c r="Y4472">
        <v>0</v>
      </c>
      <c r="AE4472">
        <v>0</v>
      </c>
      <c r="AP4472" t="s">
        <v>56</v>
      </c>
      <c r="AR4472">
        <v>0</v>
      </c>
      <c r="AS4472" t="s">
        <v>73</v>
      </c>
      <c r="AT4472" t="s">
        <v>74</v>
      </c>
      <c r="AV4472" t="s">
        <v>74</v>
      </c>
      <c r="AX4472">
        <v>199</v>
      </c>
      <c r="AY4472" t="s">
        <v>58</v>
      </c>
      <c r="AZ4472">
        <v>1275</v>
      </c>
      <c r="BA4472">
        <v>0</v>
      </c>
      <c r="BC4472">
        <v>0</v>
      </c>
      <c r="BD4472" t="s">
        <v>59</v>
      </c>
    </row>
    <row r="4473" spans="1:56" x14ac:dyDescent="0.25">
      <c r="A4473">
        <v>0</v>
      </c>
      <c r="B4473">
        <v>6</v>
      </c>
      <c r="C4473">
        <v>16</v>
      </c>
      <c r="D4473">
        <v>300161500300</v>
      </c>
      <c r="E4473" t="s">
        <v>1498</v>
      </c>
      <c r="G4473">
        <v>276</v>
      </c>
      <c r="H4473">
        <v>6</v>
      </c>
      <c r="I4473">
        <v>20</v>
      </c>
      <c r="J4473" t="str">
        <f t="shared" si="69"/>
        <v>06-16-2020</v>
      </c>
      <c r="K4473">
        <v>22500</v>
      </c>
      <c r="L4473">
        <v>0</v>
      </c>
      <c r="M4473">
        <v>0</v>
      </c>
      <c r="N4473">
        <v>0</v>
      </c>
      <c r="P4473">
        <v>0.53900000000000003</v>
      </c>
      <c r="U4473">
        <v>0</v>
      </c>
      <c r="V4473">
        <v>0</v>
      </c>
      <c r="Y4473">
        <v>0</v>
      </c>
      <c r="AE4473">
        <v>0</v>
      </c>
      <c r="AP4473" t="s">
        <v>56</v>
      </c>
      <c r="AR4473">
        <v>0</v>
      </c>
      <c r="AS4473" t="s">
        <v>73</v>
      </c>
      <c r="AT4473" t="s">
        <v>74</v>
      </c>
      <c r="AV4473" t="s">
        <v>74</v>
      </c>
      <c r="AX4473">
        <v>199</v>
      </c>
      <c r="AY4473" t="s">
        <v>58</v>
      </c>
      <c r="AZ4473">
        <v>2276</v>
      </c>
      <c r="BA4473">
        <v>0</v>
      </c>
      <c r="BC4473">
        <v>0</v>
      </c>
      <c r="BD4473" t="s">
        <v>59</v>
      </c>
    </row>
    <row r="4474" spans="1:56" x14ac:dyDescent="0.25">
      <c r="A4474">
        <v>0</v>
      </c>
      <c r="B4474">
        <v>6</v>
      </c>
      <c r="C4474">
        <v>10</v>
      </c>
      <c r="D4474">
        <v>300210200100</v>
      </c>
      <c r="E4474" t="s">
        <v>105</v>
      </c>
      <c r="G4474">
        <v>260</v>
      </c>
      <c r="H4474">
        <v>6</v>
      </c>
      <c r="I4474">
        <v>20</v>
      </c>
      <c r="J4474" t="str">
        <f t="shared" si="69"/>
        <v>06-10-2020</v>
      </c>
      <c r="K4474">
        <v>100000</v>
      </c>
      <c r="L4474">
        <v>0</v>
      </c>
      <c r="M4474">
        <v>0</v>
      </c>
      <c r="N4474">
        <v>0</v>
      </c>
      <c r="P4474">
        <v>40</v>
      </c>
      <c r="U4474">
        <v>0</v>
      </c>
      <c r="V4474">
        <v>0</v>
      </c>
      <c r="Y4474">
        <v>0</v>
      </c>
      <c r="AE4474">
        <v>0</v>
      </c>
      <c r="AP4474" t="s">
        <v>56</v>
      </c>
      <c r="AR4474">
        <v>0</v>
      </c>
      <c r="AS4474" t="s">
        <v>73</v>
      </c>
      <c r="AX4474">
        <v>110</v>
      </c>
      <c r="AY4474" t="s">
        <v>58</v>
      </c>
      <c r="AZ4474">
        <v>2260</v>
      </c>
      <c r="BA4474">
        <v>262630</v>
      </c>
      <c r="BC4474">
        <v>0</v>
      </c>
      <c r="BD4474" t="s">
        <v>59</v>
      </c>
    </row>
    <row r="4475" spans="1:56" x14ac:dyDescent="0.25">
      <c r="A4475">
        <v>0</v>
      </c>
      <c r="B4475">
        <v>6</v>
      </c>
      <c r="C4475">
        <v>17</v>
      </c>
      <c r="D4475">
        <v>315300290000</v>
      </c>
      <c r="E4475" t="s">
        <v>1761</v>
      </c>
      <c r="G4475">
        <v>281</v>
      </c>
      <c r="H4475">
        <v>6</v>
      </c>
      <c r="I4475">
        <v>20</v>
      </c>
      <c r="J4475" t="str">
        <f t="shared" si="69"/>
        <v>06-17-2020</v>
      </c>
      <c r="K4475">
        <v>264000</v>
      </c>
      <c r="L4475">
        <v>2070</v>
      </c>
      <c r="M4475">
        <v>114</v>
      </c>
      <c r="N4475">
        <v>136</v>
      </c>
      <c r="P4475">
        <v>0</v>
      </c>
      <c r="Q4475">
        <v>1</v>
      </c>
      <c r="R4475">
        <v>1</v>
      </c>
      <c r="S4475">
        <v>9971</v>
      </c>
      <c r="T4475" t="s">
        <v>86</v>
      </c>
      <c r="U4475">
        <v>0</v>
      </c>
      <c r="V4475">
        <v>2070</v>
      </c>
      <c r="X4475" t="s">
        <v>63</v>
      </c>
      <c r="Y4475">
        <v>676</v>
      </c>
      <c r="Z4475" t="s">
        <v>64</v>
      </c>
      <c r="AA4475" t="s">
        <v>65</v>
      </c>
      <c r="AB4475" t="s">
        <v>66</v>
      </c>
      <c r="AC4475" t="s">
        <v>77</v>
      </c>
      <c r="AE4475">
        <v>6</v>
      </c>
      <c r="AF4475" t="s">
        <v>88</v>
      </c>
      <c r="AK4475" t="s">
        <v>71</v>
      </c>
      <c r="AL4475">
        <v>14</v>
      </c>
      <c r="AN4475" t="s">
        <v>310</v>
      </c>
      <c r="AP4475" t="s">
        <v>56</v>
      </c>
      <c r="AR4475">
        <v>3101</v>
      </c>
      <c r="AS4475" t="s">
        <v>73</v>
      </c>
      <c r="AT4475" t="s">
        <v>213</v>
      </c>
      <c r="AV4475" t="s">
        <v>213</v>
      </c>
      <c r="AX4475">
        <v>510</v>
      </c>
      <c r="AY4475" t="s">
        <v>462</v>
      </c>
      <c r="AZ4475">
        <v>5281</v>
      </c>
      <c r="BA4475">
        <v>18540</v>
      </c>
      <c r="BC4475">
        <v>192030</v>
      </c>
      <c r="BD4475" t="s">
        <v>59</v>
      </c>
    </row>
    <row r="4476" spans="1:56" x14ac:dyDescent="0.25">
      <c r="A4476">
        <v>0</v>
      </c>
      <c r="B4476">
        <v>6</v>
      </c>
      <c r="C4476">
        <v>18</v>
      </c>
      <c r="D4476">
        <v>315740000000</v>
      </c>
      <c r="E4476" t="s">
        <v>1770</v>
      </c>
      <c r="G4476">
        <v>286</v>
      </c>
      <c r="H4476">
        <v>6</v>
      </c>
      <c r="I4476">
        <v>20</v>
      </c>
      <c r="J4476" t="str">
        <f t="shared" si="69"/>
        <v>06-18-2020</v>
      </c>
      <c r="K4476">
        <v>50000</v>
      </c>
      <c r="L4476">
        <v>0</v>
      </c>
      <c r="M4476">
        <v>135</v>
      </c>
      <c r="N4476">
        <v>140</v>
      </c>
      <c r="P4476">
        <v>0.432</v>
      </c>
      <c r="U4476">
        <v>0</v>
      </c>
      <c r="V4476">
        <v>0</v>
      </c>
      <c r="Y4476">
        <v>0</v>
      </c>
      <c r="AE4476">
        <v>0</v>
      </c>
      <c r="AR4476">
        <v>3101</v>
      </c>
      <c r="AS4476" t="s">
        <v>73</v>
      </c>
      <c r="AX4476">
        <v>110</v>
      </c>
      <c r="AY4476" t="s">
        <v>58</v>
      </c>
      <c r="AZ4476">
        <v>1286</v>
      </c>
      <c r="BA4476">
        <v>3230</v>
      </c>
      <c r="BC4476">
        <v>0</v>
      </c>
      <c r="BD4476" t="s">
        <v>59</v>
      </c>
    </row>
    <row r="4477" spans="1:56" x14ac:dyDescent="0.25">
      <c r="A4477">
        <v>0</v>
      </c>
      <c r="B4477">
        <v>6</v>
      </c>
      <c r="C4477">
        <v>9</v>
      </c>
      <c r="D4477">
        <v>320241700000</v>
      </c>
      <c r="E4477" t="s">
        <v>1924</v>
      </c>
      <c r="G4477">
        <v>256</v>
      </c>
      <c r="H4477">
        <v>6</v>
      </c>
      <c r="I4477">
        <v>20</v>
      </c>
      <c r="J4477" t="str">
        <f t="shared" si="69"/>
        <v>06-09-2020</v>
      </c>
      <c r="K4477">
        <v>103000</v>
      </c>
      <c r="L4477">
        <v>1153</v>
      </c>
      <c r="M4477">
        <v>84</v>
      </c>
      <c r="N4477">
        <v>117</v>
      </c>
      <c r="P4477">
        <v>0</v>
      </c>
      <c r="Q4477">
        <v>2</v>
      </c>
      <c r="R4477" t="s">
        <v>116</v>
      </c>
      <c r="S4477" t="s">
        <v>231</v>
      </c>
      <c r="T4477" t="s">
        <v>112</v>
      </c>
      <c r="U4477">
        <v>0</v>
      </c>
      <c r="V4477">
        <v>0</v>
      </c>
      <c r="X4477" t="s">
        <v>63</v>
      </c>
      <c r="Y4477">
        <v>400</v>
      </c>
      <c r="Z4477" t="s">
        <v>64</v>
      </c>
      <c r="AA4477" t="s">
        <v>152</v>
      </c>
      <c r="AB4477" t="s">
        <v>137</v>
      </c>
      <c r="AC4477" t="s">
        <v>67</v>
      </c>
      <c r="AE4477">
        <v>6</v>
      </c>
      <c r="AF4477" t="s">
        <v>88</v>
      </c>
      <c r="AK4477" t="s">
        <v>71</v>
      </c>
      <c r="AL4477">
        <v>40</v>
      </c>
      <c r="AN4477" t="s">
        <v>82</v>
      </c>
      <c r="AP4477" t="s">
        <v>56</v>
      </c>
      <c r="AR4477">
        <v>3253</v>
      </c>
      <c r="AS4477" t="s">
        <v>73</v>
      </c>
      <c r="AT4477" t="s">
        <v>213</v>
      </c>
      <c r="AV4477" t="s">
        <v>213</v>
      </c>
      <c r="AX4477">
        <v>510</v>
      </c>
      <c r="AY4477" t="s">
        <v>58</v>
      </c>
      <c r="AZ4477">
        <v>5256</v>
      </c>
      <c r="BA4477">
        <v>10770</v>
      </c>
      <c r="BC4477">
        <v>42230</v>
      </c>
      <c r="BD4477" t="s">
        <v>59</v>
      </c>
    </row>
    <row r="4478" spans="1:56" x14ac:dyDescent="0.25">
      <c r="A4478">
        <v>0</v>
      </c>
      <c r="B4478">
        <v>6</v>
      </c>
      <c r="C4478">
        <v>9</v>
      </c>
      <c r="D4478">
        <v>320251000000</v>
      </c>
      <c r="E4478" t="s">
        <v>1833</v>
      </c>
      <c r="G4478">
        <v>256</v>
      </c>
      <c r="H4478">
        <v>6</v>
      </c>
      <c r="I4478">
        <v>20</v>
      </c>
      <c r="J4478" t="str">
        <f t="shared" si="69"/>
        <v>06-09-2020</v>
      </c>
      <c r="K4478">
        <v>103000</v>
      </c>
      <c r="L4478">
        <v>0</v>
      </c>
      <c r="M4478">
        <v>0</v>
      </c>
      <c r="N4478">
        <v>0</v>
      </c>
      <c r="P4478">
        <v>0</v>
      </c>
      <c r="U4478">
        <v>0</v>
      </c>
      <c r="V4478">
        <v>0</v>
      </c>
      <c r="Y4478">
        <v>0</v>
      </c>
      <c r="AE4478">
        <v>0</v>
      </c>
      <c r="AR4478">
        <v>3253</v>
      </c>
      <c r="AS4478" t="s">
        <v>73</v>
      </c>
      <c r="AX4478">
        <v>500</v>
      </c>
      <c r="AY4478" t="s">
        <v>58</v>
      </c>
      <c r="AZ4478">
        <v>5256</v>
      </c>
      <c r="BA4478">
        <v>0</v>
      </c>
      <c r="BC4478">
        <v>0</v>
      </c>
      <c r="BD4478" t="s">
        <v>59</v>
      </c>
    </row>
    <row r="4479" spans="1:56" x14ac:dyDescent="0.25">
      <c r="A4479">
        <v>0</v>
      </c>
      <c r="B4479">
        <v>6</v>
      </c>
      <c r="C4479">
        <v>9</v>
      </c>
      <c r="D4479">
        <v>320251300000</v>
      </c>
      <c r="E4479" t="s">
        <v>1833</v>
      </c>
      <c r="G4479">
        <v>256</v>
      </c>
      <c r="H4479">
        <v>6</v>
      </c>
      <c r="I4479">
        <v>20</v>
      </c>
      <c r="J4479" t="str">
        <f t="shared" si="69"/>
        <v>06-09-2020</v>
      </c>
      <c r="K4479">
        <v>103000</v>
      </c>
      <c r="L4479">
        <v>0</v>
      </c>
      <c r="M4479">
        <v>0</v>
      </c>
      <c r="N4479">
        <v>0</v>
      </c>
      <c r="P4479">
        <v>0</v>
      </c>
      <c r="U4479">
        <v>0</v>
      </c>
      <c r="V4479">
        <v>0</v>
      </c>
      <c r="Y4479">
        <v>0</v>
      </c>
      <c r="AE4479">
        <v>0</v>
      </c>
      <c r="AR4479">
        <v>3253</v>
      </c>
      <c r="AS4479" t="s">
        <v>73</v>
      </c>
      <c r="AX4479">
        <v>500</v>
      </c>
      <c r="AY4479" t="s">
        <v>439</v>
      </c>
      <c r="AZ4479">
        <v>5256</v>
      </c>
      <c r="BA4479">
        <v>0</v>
      </c>
      <c r="BC4479">
        <v>0</v>
      </c>
      <c r="BD4479" t="s">
        <v>59</v>
      </c>
    </row>
    <row r="4480" spans="1:56" x14ac:dyDescent="0.25">
      <c r="A4480">
        <v>0</v>
      </c>
      <c r="B4480">
        <v>6</v>
      </c>
      <c r="C4480">
        <v>17</v>
      </c>
      <c r="D4480">
        <v>320311800000</v>
      </c>
      <c r="E4480" t="s">
        <v>1961</v>
      </c>
      <c r="G4480">
        <v>280</v>
      </c>
      <c r="H4480">
        <v>6</v>
      </c>
      <c r="I4480">
        <v>20</v>
      </c>
      <c r="J4480" t="str">
        <f t="shared" si="69"/>
        <v>06-17-2020</v>
      </c>
      <c r="K4480">
        <v>100000</v>
      </c>
      <c r="L4480">
        <v>3112</v>
      </c>
      <c r="M4480">
        <v>60</v>
      </c>
      <c r="N4480">
        <v>115</v>
      </c>
      <c r="P4480">
        <v>0</v>
      </c>
      <c r="Q4480" t="s">
        <v>279</v>
      </c>
      <c r="R4480" t="s">
        <v>116</v>
      </c>
      <c r="S4480" t="s">
        <v>123</v>
      </c>
      <c r="T4480" t="s">
        <v>623</v>
      </c>
      <c r="U4480">
        <v>0</v>
      </c>
      <c r="V4480">
        <v>1556</v>
      </c>
      <c r="Y4480">
        <v>0</v>
      </c>
      <c r="AA4480" t="s">
        <v>1871</v>
      </c>
      <c r="AB4480" t="s">
        <v>137</v>
      </c>
      <c r="AC4480" t="s">
        <v>385</v>
      </c>
      <c r="AE4480">
        <v>15</v>
      </c>
      <c r="AF4480" t="s">
        <v>68</v>
      </c>
      <c r="AG4480" t="s">
        <v>324</v>
      </c>
      <c r="AK4480" t="s">
        <v>71</v>
      </c>
      <c r="AL4480">
        <v>45</v>
      </c>
      <c r="AN4480" t="s">
        <v>72</v>
      </c>
      <c r="AP4480" t="s">
        <v>56</v>
      </c>
      <c r="AR4480">
        <v>3254</v>
      </c>
      <c r="AS4480" t="s">
        <v>73</v>
      </c>
      <c r="AT4480" t="s">
        <v>213</v>
      </c>
      <c r="AV4480" t="s">
        <v>213</v>
      </c>
      <c r="AX4480">
        <v>520</v>
      </c>
      <c r="AY4480" t="s">
        <v>1962</v>
      </c>
      <c r="AZ4480">
        <v>1280</v>
      </c>
      <c r="BA4480">
        <v>8000</v>
      </c>
      <c r="BC4480">
        <v>120140</v>
      </c>
      <c r="BD4480" t="s">
        <v>59</v>
      </c>
    </row>
    <row r="4481" spans="1:56" x14ac:dyDescent="0.25">
      <c r="A4481">
        <v>0</v>
      </c>
      <c r="B4481">
        <v>6</v>
      </c>
      <c r="C4481">
        <v>29</v>
      </c>
      <c r="D4481">
        <v>320541500000</v>
      </c>
      <c r="E4481" t="s">
        <v>2052</v>
      </c>
      <c r="G4481">
        <v>314</v>
      </c>
      <c r="H4481">
        <v>6</v>
      </c>
      <c r="I4481">
        <v>20</v>
      </c>
      <c r="J4481" t="str">
        <f t="shared" si="69"/>
        <v>06-29-2020</v>
      </c>
      <c r="K4481">
        <v>100000</v>
      </c>
      <c r="L4481">
        <v>784</v>
      </c>
      <c r="M4481">
        <v>61</v>
      </c>
      <c r="N4481">
        <v>179</v>
      </c>
      <c r="P4481">
        <v>0</v>
      </c>
      <c r="Q4481" t="s">
        <v>98</v>
      </c>
      <c r="R4481">
        <v>1</v>
      </c>
      <c r="S4481">
        <v>9481</v>
      </c>
      <c r="T4481" t="s">
        <v>100</v>
      </c>
      <c r="U4481">
        <v>0</v>
      </c>
      <c r="V4481">
        <v>768</v>
      </c>
      <c r="X4481" t="s">
        <v>63</v>
      </c>
      <c r="Y4481">
        <v>320</v>
      </c>
      <c r="Z4481" t="s">
        <v>92</v>
      </c>
      <c r="AA4481" t="s">
        <v>152</v>
      </c>
      <c r="AB4481" t="s">
        <v>66</v>
      </c>
      <c r="AC4481" t="s">
        <v>67</v>
      </c>
      <c r="AE4481">
        <v>9</v>
      </c>
      <c r="AF4481" t="s">
        <v>81</v>
      </c>
      <c r="AK4481" t="s">
        <v>90</v>
      </c>
      <c r="AL4481">
        <v>42</v>
      </c>
      <c r="AN4481" t="s">
        <v>82</v>
      </c>
      <c r="AP4481" t="s">
        <v>56</v>
      </c>
      <c r="AR4481">
        <v>3271</v>
      </c>
      <c r="AS4481" t="s">
        <v>73</v>
      </c>
      <c r="AT4481" t="s">
        <v>213</v>
      </c>
      <c r="AV4481" t="s">
        <v>213</v>
      </c>
      <c r="AX4481">
        <v>510</v>
      </c>
      <c r="AY4481" t="s">
        <v>429</v>
      </c>
      <c r="AZ4481">
        <v>6314</v>
      </c>
      <c r="BA4481">
        <v>12630</v>
      </c>
      <c r="BC4481">
        <v>57230</v>
      </c>
      <c r="BD4481" t="s">
        <v>59</v>
      </c>
    </row>
    <row r="4482" spans="1:56" x14ac:dyDescent="0.25">
      <c r="A4482">
        <v>0</v>
      </c>
      <c r="B4482">
        <v>6</v>
      </c>
      <c r="C4482">
        <v>29</v>
      </c>
      <c r="D4482">
        <v>320631500000</v>
      </c>
      <c r="E4482" t="s">
        <v>2097</v>
      </c>
      <c r="G4482">
        <v>310</v>
      </c>
      <c r="H4482">
        <v>6</v>
      </c>
      <c r="I4482">
        <v>20</v>
      </c>
      <c r="J4482" t="str">
        <f t="shared" ref="J4482:J4545" si="70">CONCATENATE(TEXT(H4482,"00"),"-",TEXT(C4482,"00"),"-",TEXT(I4482,"2000"))</f>
        <v>06-29-2020</v>
      </c>
      <c r="K4482">
        <v>185000</v>
      </c>
      <c r="L4482">
        <v>1542</v>
      </c>
      <c r="M4482">
        <v>92</v>
      </c>
      <c r="N4482">
        <v>120</v>
      </c>
      <c r="P4482">
        <v>0</v>
      </c>
      <c r="Q4482">
        <v>1</v>
      </c>
      <c r="R4482">
        <v>1</v>
      </c>
      <c r="S4482">
        <v>9711</v>
      </c>
      <c r="T4482" t="s">
        <v>163</v>
      </c>
      <c r="U4482">
        <v>0</v>
      </c>
      <c r="V4482">
        <v>0</v>
      </c>
      <c r="X4482" t="s">
        <v>63</v>
      </c>
      <c r="Y4482">
        <v>480</v>
      </c>
      <c r="Z4482" t="s">
        <v>64</v>
      </c>
      <c r="AA4482" t="s">
        <v>164</v>
      </c>
      <c r="AB4482" t="s">
        <v>66</v>
      </c>
      <c r="AC4482" t="s">
        <v>67</v>
      </c>
      <c r="AE4482">
        <v>5</v>
      </c>
      <c r="AF4482" t="s">
        <v>102</v>
      </c>
      <c r="AG4482" t="s">
        <v>69</v>
      </c>
      <c r="AI4482" t="s">
        <v>70</v>
      </c>
      <c r="AK4482" t="s">
        <v>71</v>
      </c>
      <c r="AL4482">
        <v>35</v>
      </c>
      <c r="AN4482" t="s">
        <v>72</v>
      </c>
      <c r="AP4482" t="s">
        <v>56</v>
      </c>
      <c r="AR4482">
        <v>3231</v>
      </c>
      <c r="AS4482" t="s">
        <v>73</v>
      </c>
      <c r="AT4482" t="s">
        <v>213</v>
      </c>
      <c r="AV4482" t="s">
        <v>213</v>
      </c>
      <c r="AX4482">
        <v>510</v>
      </c>
      <c r="AY4482" t="s">
        <v>489</v>
      </c>
      <c r="AZ4482">
        <v>2310</v>
      </c>
      <c r="BA4482">
        <v>17200</v>
      </c>
      <c r="BC4482">
        <v>92060</v>
      </c>
      <c r="BD4482" t="s">
        <v>59</v>
      </c>
    </row>
    <row r="4483" spans="1:56" x14ac:dyDescent="0.25">
      <c r="A4483">
        <v>0</v>
      </c>
      <c r="B4483">
        <v>6</v>
      </c>
      <c r="C4483">
        <v>26</v>
      </c>
      <c r="D4483">
        <v>320750300000</v>
      </c>
      <c r="E4483" t="s">
        <v>2166</v>
      </c>
      <c r="G4483">
        <v>306</v>
      </c>
      <c r="H4483">
        <v>6</v>
      </c>
      <c r="I4483">
        <v>20</v>
      </c>
      <c r="J4483" t="str">
        <f t="shared" si="70"/>
        <v>06-26-2020</v>
      </c>
      <c r="K4483">
        <v>165000</v>
      </c>
      <c r="L4483">
        <v>1810</v>
      </c>
      <c r="M4483">
        <v>75</v>
      </c>
      <c r="N4483">
        <v>372</v>
      </c>
      <c r="P4483">
        <v>0</v>
      </c>
      <c r="Q4483">
        <v>1</v>
      </c>
      <c r="R4483" t="s">
        <v>116</v>
      </c>
      <c r="S4483" t="s">
        <v>241</v>
      </c>
      <c r="T4483" t="s">
        <v>76</v>
      </c>
      <c r="U4483">
        <v>4</v>
      </c>
      <c r="V4483">
        <v>1204</v>
      </c>
      <c r="W4483" t="s">
        <v>71</v>
      </c>
      <c r="X4483" t="s">
        <v>63</v>
      </c>
      <c r="Y4483">
        <v>676</v>
      </c>
      <c r="Z4483" t="s">
        <v>64</v>
      </c>
      <c r="AA4483" t="s">
        <v>96</v>
      </c>
      <c r="AB4483" t="s">
        <v>66</v>
      </c>
      <c r="AC4483" t="s">
        <v>67</v>
      </c>
      <c r="AE4483">
        <v>9</v>
      </c>
      <c r="AF4483" t="s">
        <v>88</v>
      </c>
      <c r="AK4483" t="s">
        <v>71</v>
      </c>
      <c r="AL4483">
        <v>45</v>
      </c>
      <c r="AN4483" t="s">
        <v>138</v>
      </c>
      <c r="AP4483" t="s">
        <v>56</v>
      </c>
      <c r="AR4483">
        <v>3247</v>
      </c>
      <c r="AS4483" t="s">
        <v>73</v>
      </c>
      <c r="AT4483" t="s">
        <v>213</v>
      </c>
      <c r="AV4483" t="s">
        <v>213</v>
      </c>
      <c r="AX4483">
        <v>510</v>
      </c>
      <c r="AY4483" t="s">
        <v>58</v>
      </c>
      <c r="AZ4483">
        <v>4306</v>
      </c>
      <c r="BA4483">
        <v>17290</v>
      </c>
      <c r="BC4483">
        <v>93800</v>
      </c>
      <c r="BD4483" t="s">
        <v>59</v>
      </c>
    </row>
    <row r="4484" spans="1:56" x14ac:dyDescent="0.25">
      <c r="A4484">
        <v>0</v>
      </c>
      <c r="B4484">
        <v>6</v>
      </c>
      <c r="C4484">
        <v>26</v>
      </c>
      <c r="D4484">
        <v>320750400000</v>
      </c>
      <c r="E4484" t="s">
        <v>2167</v>
      </c>
      <c r="G4484">
        <v>306</v>
      </c>
      <c r="H4484">
        <v>6</v>
      </c>
      <c r="I4484">
        <v>20</v>
      </c>
      <c r="J4484" t="str">
        <f t="shared" si="70"/>
        <v>06-26-2020</v>
      </c>
      <c r="K4484">
        <v>165000</v>
      </c>
      <c r="L4484">
        <v>0</v>
      </c>
      <c r="M4484">
        <v>0</v>
      </c>
      <c r="N4484">
        <v>0</v>
      </c>
      <c r="P4484">
        <v>0</v>
      </c>
      <c r="U4484">
        <v>0</v>
      </c>
      <c r="V4484">
        <v>0</v>
      </c>
      <c r="Y4484">
        <v>0</v>
      </c>
      <c r="AE4484">
        <v>0</v>
      </c>
      <c r="AR4484">
        <v>3247</v>
      </c>
      <c r="AS4484" t="s">
        <v>73</v>
      </c>
      <c r="AX4484">
        <v>500</v>
      </c>
      <c r="AY4484" t="s">
        <v>439</v>
      </c>
      <c r="AZ4484">
        <v>4306</v>
      </c>
      <c r="BA4484">
        <v>0</v>
      </c>
      <c r="BC4484">
        <v>0</v>
      </c>
      <c r="BD4484" t="s">
        <v>59</v>
      </c>
    </row>
    <row r="4485" spans="1:56" x14ac:dyDescent="0.25">
      <c r="A4485">
        <v>0</v>
      </c>
      <c r="B4485">
        <v>6</v>
      </c>
      <c r="C4485">
        <v>29</v>
      </c>
      <c r="D4485">
        <v>320751500000</v>
      </c>
      <c r="E4485" t="s">
        <v>2168</v>
      </c>
      <c r="G4485">
        <v>313</v>
      </c>
      <c r="H4485">
        <v>6</v>
      </c>
      <c r="I4485">
        <v>20</v>
      </c>
      <c r="J4485" t="str">
        <f t="shared" si="70"/>
        <v>06-29-2020</v>
      </c>
      <c r="K4485">
        <v>133500</v>
      </c>
      <c r="L4485">
        <v>1080</v>
      </c>
      <c r="M4485">
        <v>221</v>
      </c>
      <c r="N4485">
        <v>219</v>
      </c>
      <c r="P4485">
        <v>0</v>
      </c>
      <c r="Q4485" t="s">
        <v>98</v>
      </c>
      <c r="R4485" t="s">
        <v>116</v>
      </c>
      <c r="S4485" t="s">
        <v>135</v>
      </c>
      <c r="T4485" t="s">
        <v>100</v>
      </c>
      <c r="U4485">
        <v>0</v>
      </c>
      <c r="V4485">
        <v>810</v>
      </c>
      <c r="W4485" t="s">
        <v>71</v>
      </c>
      <c r="X4485" t="s">
        <v>63</v>
      </c>
      <c r="Y4485">
        <v>360</v>
      </c>
      <c r="Z4485" t="s">
        <v>92</v>
      </c>
      <c r="AA4485" t="s">
        <v>152</v>
      </c>
      <c r="AB4485" t="s">
        <v>66</v>
      </c>
      <c r="AC4485" t="s">
        <v>67</v>
      </c>
      <c r="AE4485">
        <v>10</v>
      </c>
      <c r="AF4485" t="s">
        <v>88</v>
      </c>
      <c r="AK4485" t="s">
        <v>225</v>
      </c>
      <c r="AL4485">
        <v>45</v>
      </c>
      <c r="AN4485" t="s">
        <v>82</v>
      </c>
      <c r="AP4485" t="s">
        <v>56</v>
      </c>
      <c r="AR4485">
        <v>3243</v>
      </c>
      <c r="AS4485" t="s">
        <v>73</v>
      </c>
      <c r="AT4485" t="s">
        <v>213</v>
      </c>
      <c r="AV4485" t="s">
        <v>213</v>
      </c>
      <c r="AX4485">
        <v>510</v>
      </c>
      <c r="AY4485" t="s">
        <v>473</v>
      </c>
      <c r="AZ4485">
        <v>6313</v>
      </c>
      <c r="BA4485">
        <v>34570</v>
      </c>
      <c r="BC4485">
        <v>71290</v>
      </c>
      <c r="BD4485" t="s">
        <v>59</v>
      </c>
    </row>
    <row r="4486" spans="1:56" x14ac:dyDescent="0.25">
      <c r="A4486">
        <v>0</v>
      </c>
      <c r="B4486">
        <v>6</v>
      </c>
      <c r="C4486">
        <v>15</v>
      </c>
      <c r="D4486">
        <v>320800800000</v>
      </c>
      <c r="E4486" t="s">
        <v>2232</v>
      </c>
      <c r="G4486">
        <v>273</v>
      </c>
      <c r="H4486">
        <v>6</v>
      </c>
      <c r="I4486">
        <v>20</v>
      </c>
      <c r="J4486" t="str">
        <f t="shared" si="70"/>
        <v>06-15-2020</v>
      </c>
      <c r="K4486">
        <v>168000</v>
      </c>
      <c r="L4486">
        <v>2388</v>
      </c>
      <c r="M4486">
        <v>66</v>
      </c>
      <c r="N4486">
        <v>130</v>
      </c>
      <c r="P4486">
        <v>0.24</v>
      </c>
      <c r="Q4486" t="s">
        <v>61</v>
      </c>
      <c r="R4486">
        <v>4</v>
      </c>
      <c r="S4486" t="s">
        <v>128</v>
      </c>
      <c r="T4486" t="s">
        <v>62</v>
      </c>
      <c r="U4486">
        <v>0</v>
      </c>
      <c r="V4486">
        <v>960</v>
      </c>
      <c r="X4486" t="s">
        <v>63</v>
      </c>
      <c r="Y4486">
        <v>400</v>
      </c>
      <c r="Z4486" t="s">
        <v>92</v>
      </c>
      <c r="AA4486" t="s">
        <v>96</v>
      </c>
      <c r="AB4486" t="s">
        <v>66</v>
      </c>
      <c r="AC4486" t="s">
        <v>67</v>
      </c>
      <c r="AE4486">
        <v>13</v>
      </c>
      <c r="AF4486" t="s">
        <v>88</v>
      </c>
      <c r="AI4486" t="s">
        <v>70</v>
      </c>
      <c r="AK4486" t="s">
        <v>225</v>
      </c>
      <c r="AL4486">
        <v>35</v>
      </c>
      <c r="AN4486" t="s">
        <v>72</v>
      </c>
      <c r="AP4486" t="s">
        <v>56</v>
      </c>
      <c r="AR4486">
        <v>3254</v>
      </c>
      <c r="AS4486" t="s">
        <v>73</v>
      </c>
      <c r="AT4486" t="s">
        <v>213</v>
      </c>
      <c r="AV4486" t="s">
        <v>213</v>
      </c>
      <c r="AX4486">
        <v>510</v>
      </c>
      <c r="AY4486" t="s">
        <v>429</v>
      </c>
      <c r="AZ4486">
        <v>3273</v>
      </c>
      <c r="BA4486">
        <v>9400</v>
      </c>
      <c r="BC4486">
        <v>110000</v>
      </c>
      <c r="BD4486" t="s">
        <v>59</v>
      </c>
    </row>
    <row r="4487" spans="1:56" x14ac:dyDescent="0.25">
      <c r="A4487">
        <v>0</v>
      </c>
      <c r="B4487">
        <v>6</v>
      </c>
      <c r="C4487">
        <v>15</v>
      </c>
      <c r="D4487">
        <v>320830100000</v>
      </c>
      <c r="E4487" t="s">
        <v>2257</v>
      </c>
      <c r="G4487">
        <v>270</v>
      </c>
      <c r="H4487">
        <v>6</v>
      </c>
      <c r="I4487">
        <v>20</v>
      </c>
      <c r="J4487" t="str">
        <f t="shared" si="70"/>
        <v>06-15-2020</v>
      </c>
      <c r="K4487">
        <v>190000</v>
      </c>
      <c r="L4487">
        <v>2064</v>
      </c>
      <c r="M4487">
        <v>100</v>
      </c>
      <c r="N4487">
        <v>150</v>
      </c>
      <c r="P4487">
        <v>0</v>
      </c>
      <c r="Q4487">
        <v>1</v>
      </c>
      <c r="R4487">
        <v>1</v>
      </c>
      <c r="S4487">
        <v>9861</v>
      </c>
      <c r="T4487" t="s">
        <v>163</v>
      </c>
      <c r="U4487">
        <v>3</v>
      </c>
      <c r="V4487">
        <v>0</v>
      </c>
      <c r="X4487" t="s">
        <v>63</v>
      </c>
      <c r="Y4487">
        <v>576</v>
      </c>
      <c r="Z4487" t="s">
        <v>64</v>
      </c>
      <c r="AA4487" t="s">
        <v>96</v>
      </c>
      <c r="AB4487" t="s">
        <v>66</v>
      </c>
      <c r="AC4487" t="s">
        <v>77</v>
      </c>
      <c r="AE4487">
        <v>6</v>
      </c>
      <c r="AF4487" t="s">
        <v>88</v>
      </c>
      <c r="AK4487" t="s">
        <v>64</v>
      </c>
      <c r="AL4487">
        <v>24</v>
      </c>
      <c r="AN4487" t="s">
        <v>72</v>
      </c>
      <c r="AP4487" t="s">
        <v>56</v>
      </c>
      <c r="AR4487">
        <v>3248</v>
      </c>
      <c r="AS4487" t="s">
        <v>73</v>
      </c>
      <c r="AT4487" t="s">
        <v>213</v>
      </c>
      <c r="AV4487" t="s">
        <v>213</v>
      </c>
      <c r="AX4487">
        <v>510</v>
      </c>
      <c r="AY4487" t="s">
        <v>489</v>
      </c>
      <c r="AZ4487">
        <v>1270</v>
      </c>
      <c r="BA4487">
        <v>22000</v>
      </c>
      <c r="BC4487">
        <v>106940</v>
      </c>
      <c r="BD4487" t="s">
        <v>59</v>
      </c>
    </row>
    <row r="4488" spans="1:56" x14ac:dyDescent="0.25">
      <c r="A4488">
        <v>0</v>
      </c>
      <c r="B4488">
        <v>6</v>
      </c>
      <c r="C4488">
        <v>15</v>
      </c>
      <c r="D4488">
        <v>320910430000</v>
      </c>
      <c r="E4488" t="s">
        <v>2301</v>
      </c>
      <c r="G4488">
        <v>272</v>
      </c>
      <c r="H4488">
        <v>6</v>
      </c>
      <c r="I4488">
        <v>20</v>
      </c>
      <c r="J4488" t="str">
        <f t="shared" si="70"/>
        <v>06-15-2020</v>
      </c>
      <c r="K4488">
        <v>320000</v>
      </c>
      <c r="L4488">
        <v>1184</v>
      </c>
      <c r="M4488">
        <v>85</v>
      </c>
      <c r="N4488">
        <v>125</v>
      </c>
      <c r="P4488">
        <v>0.31</v>
      </c>
      <c r="Q4488">
        <v>1</v>
      </c>
      <c r="R4488">
        <v>1</v>
      </c>
      <c r="S4488">
        <v>9641</v>
      </c>
      <c r="T4488" t="s">
        <v>112</v>
      </c>
      <c r="U4488">
        <v>3</v>
      </c>
      <c r="V4488">
        <v>0</v>
      </c>
      <c r="Y4488">
        <v>550</v>
      </c>
      <c r="Z4488" t="s">
        <v>64</v>
      </c>
      <c r="AA4488" t="s">
        <v>2302</v>
      </c>
      <c r="AB4488" t="s">
        <v>66</v>
      </c>
      <c r="AC4488" t="s">
        <v>67</v>
      </c>
      <c r="AE4488">
        <v>5</v>
      </c>
      <c r="AF4488" t="s">
        <v>88</v>
      </c>
      <c r="AK4488" t="s">
        <v>154</v>
      </c>
      <c r="AL4488">
        <v>40</v>
      </c>
      <c r="AN4488" t="s">
        <v>82</v>
      </c>
      <c r="AP4488" t="s">
        <v>56</v>
      </c>
      <c r="AR4488">
        <v>3271</v>
      </c>
      <c r="AS4488" t="s">
        <v>73</v>
      </c>
      <c r="AT4488" t="s">
        <v>213</v>
      </c>
      <c r="AV4488" t="s">
        <v>213</v>
      </c>
      <c r="AX4488">
        <v>510</v>
      </c>
      <c r="AY4488" t="s">
        <v>2303</v>
      </c>
      <c r="AZ4488">
        <v>5272</v>
      </c>
      <c r="BA4488">
        <v>16660</v>
      </c>
      <c r="BC4488">
        <v>368970</v>
      </c>
      <c r="BD4488" t="s">
        <v>59</v>
      </c>
    </row>
    <row r="4489" spans="1:56" x14ac:dyDescent="0.25">
      <c r="A4489">
        <v>0</v>
      </c>
      <c r="B4489">
        <v>6</v>
      </c>
      <c r="C4489">
        <v>29</v>
      </c>
      <c r="D4489">
        <v>320930400000</v>
      </c>
      <c r="E4489" t="s">
        <v>2319</v>
      </c>
      <c r="G4489">
        <v>311</v>
      </c>
      <c r="H4489">
        <v>6</v>
      </c>
      <c r="I4489">
        <v>20</v>
      </c>
      <c r="J4489" t="str">
        <f t="shared" si="70"/>
        <v>06-29-2020</v>
      </c>
      <c r="K4489">
        <v>372000</v>
      </c>
      <c r="L4489">
        <v>0</v>
      </c>
      <c r="M4489">
        <v>0</v>
      </c>
      <c r="N4489">
        <v>0</v>
      </c>
      <c r="P4489">
        <v>0.18</v>
      </c>
      <c r="U4489">
        <v>0</v>
      </c>
      <c r="V4489">
        <v>0</v>
      </c>
      <c r="Y4489">
        <v>0</v>
      </c>
      <c r="AE4489">
        <v>0</v>
      </c>
      <c r="AP4489" t="s">
        <v>56</v>
      </c>
      <c r="AR4489">
        <v>3281</v>
      </c>
      <c r="AS4489" t="s">
        <v>174</v>
      </c>
      <c r="AX4489">
        <v>500</v>
      </c>
      <c r="AY4489" t="s">
        <v>58</v>
      </c>
      <c r="AZ4489">
        <v>3311</v>
      </c>
      <c r="BA4489">
        <v>600</v>
      </c>
      <c r="BC4489">
        <v>0</v>
      </c>
      <c r="BD4489" t="s">
        <v>59</v>
      </c>
    </row>
    <row r="4490" spans="1:56" x14ac:dyDescent="0.25">
      <c r="A4490">
        <v>0</v>
      </c>
      <c r="B4490">
        <v>6</v>
      </c>
      <c r="C4490">
        <v>29</v>
      </c>
      <c r="D4490">
        <v>320930500000</v>
      </c>
      <c r="E4490" t="s">
        <v>2320</v>
      </c>
      <c r="G4490">
        <v>311</v>
      </c>
      <c r="H4490">
        <v>6</v>
      </c>
      <c r="I4490">
        <v>20</v>
      </c>
      <c r="J4490" t="str">
        <f t="shared" si="70"/>
        <v>06-29-2020</v>
      </c>
      <c r="K4490">
        <v>372000</v>
      </c>
      <c r="L4490">
        <v>2775</v>
      </c>
      <c r="M4490">
        <v>176</v>
      </c>
      <c r="N4490">
        <v>146</v>
      </c>
      <c r="P4490">
        <v>0.501</v>
      </c>
      <c r="Q4490">
        <v>1</v>
      </c>
      <c r="R4490">
        <v>2</v>
      </c>
      <c r="S4490">
        <v>41</v>
      </c>
      <c r="T4490" t="s">
        <v>86</v>
      </c>
      <c r="U4490">
        <v>3</v>
      </c>
      <c r="V4490">
        <v>2775</v>
      </c>
      <c r="W4490" t="s">
        <v>71</v>
      </c>
      <c r="X4490" t="s">
        <v>63</v>
      </c>
      <c r="Y4490">
        <v>864</v>
      </c>
      <c r="Z4490" t="s">
        <v>64</v>
      </c>
      <c r="AA4490" t="s">
        <v>65</v>
      </c>
      <c r="AB4490" t="s">
        <v>66</v>
      </c>
      <c r="AC4490" t="s">
        <v>77</v>
      </c>
      <c r="AE4490">
        <v>7</v>
      </c>
      <c r="AF4490" t="s">
        <v>161</v>
      </c>
      <c r="AG4490" t="s">
        <v>69</v>
      </c>
      <c r="AK4490" t="s">
        <v>71</v>
      </c>
      <c r="AL4490">
        <v>11</v>
      </c>
      <c r="AN4490" t="s">
        <v>158</v>
      </c>
      <c r="AP4490" t="s">
        <v>56</v>
      </c>
      <c r="AR4490">
        <v>3281</v>
      </c>
      <c r="AS4490" t="s">
        <v>73</v>
      </c>
      <c r="AT4490" t="s">
        <v>213</v>
      </c>
      <c r="AV4490" t="s">
        <v>213</v>
      </c>
      <c r="AX4490">
        <v>510</v>
      </c>
      <c r="AY4490" t="s">
        <v>58</v>
      </c>
      <c r="AZ4490">
        <v>3311</v>
      </c>
      <c r="BA4490">
        <v>32090</v>
      </c>
      <c r="BC4490">
        <v>296890</v>
      </c>
      <c r="BD4490" t="s">
        <v>59</v>
      </c>
    </row>
    <row r="4491" spans="1:56" x14ac:dyDescent="0.25">
      <c r="A4491">
        <v>0</v>
      </c>
      <c r="B4491">
        <v>6</v>
      </c>
      <c r="C4491">
        <v>25</v>
      </c>
      <c r="D4491">
        <v>321671100000</v>
      </c>
      <c r="E4491" t="s">
        <v>2396</v>
      </c>
      <c r="G4491">
        <v>304</v>
      </c>
      <c r="H4491">
        <v>6</v>
      </c>
      <c r="I4491">
        <v>20</v>
      </c>
      <c r="J4491" t="str">
        <f t="shared" si="70"/>
        <v>06-25-2020</v>
      </c>
      <c r="K4491">
        <v>80000</v>
      </c>
      <c r="L4491">
        <v>1460</v>
      </c>
      <c r="M4491">
        <v>100</v>
      </c>
      <c r="N4491">
        <v>167</v>
      </c>
      <c r="P4491">
        <v>0</v>
      </c>
      <c r="Q4491">
        <v>1</v>
      </c>
      <c r="R4491">
        <v>1</v>
      </c>
      <c r="S4491">
        <v>9991</v>
      </c>
      <c r="T4491" t="s">
        <v>112</v>
      </c>
      <c r="U4491">
        <v>2</v>
      </c>
      <c r="V4491">
        <v>0</v>
      </c>
      <c r="X4491" t="s">
        <v>63</v>
      </c>
      <c r="Y4491">
        <v>656</v>
      </c>
      <c r="Z4491" t="s">
        <v>64</v>
      </c>
      <c r="AA4491" t="s">
        <v>65</v>
      </c>
      <c r="AB4491" t="s">
        <v>66</v>
      </c>
      <c r="AC4491" t="s">
        <v>67</v>
      </c>
      <c r="AE4491">
        <v>4</v>
      </c>
      <c r="AF4491" t="s">
        <v>88</v>
      </c>
      <c r="AK4491" t="s">
        <v>71</v>
      </c>
      <c r="AL4491">
        <v>12</v>
      </c>
      <c r="AN4491" t="s">
        <v>189</v>
      </c>
      <c r="AP4491" t="s">
        <v>56</v>
      </c>
      <c r="AR4491">
        <v>3281</v>
      </c>
      <c r="AS4491" t="s">
        <v>73</v>
      </c>
      <c r="AT4491" t="s">
        <v>213</v>
      </c>
      <c r="AV4491" t="s">
        <v>213</v>
      </c>
      <c r="AX4491">
        <v>510</v>
      </c>
      <c r="AY4491" t="s">
        <v>2397</v>
      </c>
      <c r="AZ4491">
        <v>3304</v>
      </c>
      <c r="BA4491">
        <v>21000</v>
      </c>
      <c r="BC4491">
        <v>122510</v>
      </c>
      <c r="BD4491" t="s">
        <v>59</v>
      </c>
    </row>
    <row r="4492" spans="1:56" x14ac:dyDescent="0.25">
      <c r="A4492">
        <v>0</v>
      </c>
      <c r="B4492">
        <v>6</v>
      </c>
      <c r="C4492">
        <v>18</v>
      </c>
      <c r="D4492">
        <v>322810000000</v>
      </c>
      <c r="E4492" t="s">
        <v>2459</v>
      </c>
      <c r="G4492">
        <v>285</v>
      </c>
      <c r="H4492">
        <v>6</v>
      </c>
      <c r="I4492">
        <v>20</v>
      </c>
      <c r="J4492" t="str">
        <f t="shared" si="70"/>
        <v>06-18-2020</v>
      </c>
      <c r="K4492">
        <v>45000</v>
      </c>
      <c r="L4492">
        <v>0</v>
      </c>
      <c r="M4492">
        <v>95</v>
      </c>
      <c r="N4492">
        <v>200</v>
      </c>
      <c r="P4492">
        <v>0.439</v>
      </c>
      <c r="U4492">
        <v>0</v>
      </c>
      <c r="V4492">
        <v>0</v>
      </c>
      <c r="Y4492">
        <v>0</v>
      </c>
      <c r="AE4492">
        <v>0</v>
      </c>
      <c r="AP4492" t="s">
        <v>56</v>
      </c>
      <c r="AR4492">
        <v>3235</v>
      </c>
      <c r="AS4492" t="s">
        <v>73</v>
      </c>
      <c r="AX4492">
        <v>110</v>
      </c>
      <c r="AY4492" t="s">
        <v>58</v>
      </c>
      <c r="AZ4492">
        <v>1285</v>
      </c>
      <c r="BA4492">
        <v>2600</v>
      </c>
      <c r="BC4492">
        <v>0</v>
      </c>
      <c r="BD4492" t="s">
        <v>59</v>
      </c>
    </row>
    <row r="4493" spans="1:56" x14ac:dyDescent="0.25">
      <c r="A4493">
        <v>0</v>
      </c>
      <c r="B4493">
        <v>6</v>
      </c>
      <c r="C4493">
        <v>15</v>
      </c>
      <c r="D4493">
        <v>340391400000</v>
      </c>
      <c r="E4493" t="s">
        <v>2581</v>
      </c>
      <c r="G4493">
        <v>268</v>
      </c>
      <c r="H4493">
        <v>6</v>
      </c>
      <c r="I4493">
        <v>20</v>
      </c>
      <c r="J4493" t="str">
        <f t="shared" si="70"/>
        <v>06-15-2020</v>
      </c>
      <c r="K4493">
        <v>135000</v>
      </c>
      <c r="L4493">
        <v>1790</v>
      </c>
      <c r="M4493">
        <v>0</v>
      </c>
      <c r="N4493">
        <v>0</v>
      </c>
      <c r="P4493">
        <v>4.58</v>
      </c>
      <c r="Q4493">
        <v>1</v>
      </c>
      <c r="R4493">
        <v>6</v>
      </c>
      <c r="S4493" t="s">
        <v>1553</v>
      </c>
      <c r="T4493" t="s">
        <v>112</v>
      </c>
      <c r="U4493">
        <v>2</v>
      </c>
      <c r="V4493">
        <v>0</v>
      </c>
      <c r="X4493" t="s">
        <v>63</v>
      </c>
      <c r="Y4493">
        <v>1296</v>
      </c>
      <c r="Z4493" t="s">
        <v>92</v>
      </c>
      <c r="AA4493" t="s">
        <v>164</v>
      </c>
      <c r="AB4493" t="s">
        <v>66</v>
      </c>
      <c r="AC4493" t="s">
        <v>67</v>
      </c>
      <c r="AE4493">
        <v>6</v>
      </c>
      <c r="AF4493" t="s">
        <v>88</v>
      </c>
      <c r="AK4493" t="s">
        <v>71</v>
      </c>
      <c r="AL4493">
        <v>30</v>
      </c>
      <c r="AN4493" t="s">
        <v>170</v>
      </c>
      <c r="AP4493" t="s">
        <v>56</v>
      </c>
      <c r="AR4493">
        <v>3402</v>
      </c>
      <c r="AS4493" t="s">
        <v>73</v>
      </c>
      <c r="AT4493" t="s">
        <v>74</v>
      </c>
      <c r="AV4493" t="s">
        <v>74</v>
      </c>
      <c r="AX4493">
        <v>510</v>
      </c>
      <c r="AY4493" t="s">
        <v>58</v>
      </c>
      <c r="AZ4493">
        <v>6268</v>
      </c>
      <c r="BA4493">
        <v>20340</v>
      </c>
      <c r="BC4493">
        <v>86340</v>
      </c>
      <c r="BD4493" t="s">
        <v>59</v>
      </c>
    </row>
    <row r="4494" spans="1:56" x14ac:dyDescent="0.25">
      <c r="A4494">
        <v>0</v>
      </c>
      <c r="B4494">
        <v>6</v>
      </c>
      <c r="C4494">
        <v>30</v>
      </c>
      <c r="D4494">
        <v>370171200000</v>
      </c>
      <c r="E4494" t="s">
        <v>484</v>
      </c>
      <c r="G4494">
        <v>318</v>
      </c>
      <c r="H4494">
        <v>6</v>
      </c>
      <c r="I4494">
        <v>20</v>
      </c>
      <c r="J4494" t="str">
        <f t="shared" si="70"/>
        <v>06-30-2020</v>
      </c>
      <c r="K4494">
        <v>106262</v>
      </c>
      <c r="L4494">
        <v>0</v>
      </c>
      <c r="M4494">
        <v>0</v>
      </c>
      <c r="N4494">
        <v>0</v>
      </c>
      <c r="P4494">
        <v>11.516</v>
      </c>
      <c r="U4494">
        <v>0</v>
      </c>
      <c r="V4494">
        <v>0</v>
      </c>
      <c r="Y4494">
        <v>0</v>
      </c>
      <c r="AE4494">
        <v>0</v>
      </c>
      <c r="AP4494" t="s">
        <v>56</v>
      </c>
      <c r="AR4494">
        <v>0</v>
      </c>
      <c r="AS4494" t="s">
        <v>73</v>
      </c>
      <c r="AX4494">
        <v>110</v>
      </c>
      <c r="AY4494" t="s">
        <v>58</v>
      </c>
      <c r="AZ4494">
        <v>2318</v>
      </c>
      <c r="BA4494">
        <v>106370</v>
      </c>
      <c r="BC4494">
        <v>0</v>
      </c>
      <c r="BD4494" t="s">
        <v>59</v>
      </c>
    </row>
    <row r="4495" spans="1:56" x14ac:dyDescent="0.25">
      <c r="A4495">
        <v>0</v>
      </c>
      <c r="B4495">
        <v>6</v>
      </c>
      <c r="C4495">
        <v>30</v>
      </c>
      <c r="D4495">
        <v>370171200300</v>
      </c>
      <c r="E4495" t="s">
        <v>2658</v>
      </c>
      <c r="G4495">
        <v>318</v>
      </c>
      <c r="H4495">
        <v>6</v>
      </c>
      <c r="I4495">
        <v>20</v>
      </c>
      <c r="J4495" t="str">
        <f t="shared" si="70"/>
        <v>06-30-2020</v>
      </c>
      <c r="K4495">
        <v>106262</v>
      </c>
      <c r="L4495">
        <v>0</v>
      </c>
      <c r="M4495">
        <v>0</v>
      </c>
      <c r="N4495">
        <v>0</v>
      </c>
      <c r="P4495">
        <v>5.351</v>
      </c>
      <c r="U4495">
        <v>0</v>
      </c>
      <c r="V4495">
        <v>0</v>
      </c>
      <c r="Y4495">
        <v>0</v>
      </c>
      <c r="AE4495">
        <v>0</v>
      </c>
      <c r="AP4495" t="s">
        <v>56</v>
      </c>
      <c r="AR4495">
        <v>0</v>
      </c>
      <c r="AS4495" t="s">
        <v>73</v>
      </c>
      <c r="AX4495">
        <v>110</v>
      </c>
      <c r="AY4495" t="s">
        <v>58</v>
      </c>
      <c r="AZ4495">
        <v>1318</v>
      </c>
      <c r="BA4495">
        <v>0</v>
      </c>
      <c r="BC4495">
        <v>0</v>
      </c>
      <c r="BD4495" t="s">
        <v>59</v>
      </c>
    </row>
    <row r="4496" spans="1:56" x14ac:dyDescent="0.25">
      <c r="A4496">
        <v>0</v>
      </c>
      <c r="B4496">
        <v>6</v>
      </c>
      <c r="C4496">
        <v>8</v>
      </c>
      <c r="D4496">
        <v>440050500000</v>
      </c>
      <c r="E4496" t="s">
        <v>2780</v>
      </c>
      <c r="G4496">
        <v>255</v>
      </c>
      <c r="H4496">
        <v>6</v>
      </c>
      <c r="I4496">
        <v>20</v>
      </c>
      <c r="J4496" t="str">
        <f t="shared" si="70"/>
        <v>06-08-2020</v>
      </c>
      <c r="K4496">
        <v>162700</v>
      </c>
      <c r="L4496">
        <v>1344</v>
      </c>
      <c r="M4496">
        <v>0</v>
      </c>
      <c r="N4496">
        <v>0</v>
      </c>
      <c r="P4496">
        <v>0.42</v>
      </c>
      <c r="Q4496">
        <v>1</v>
      </c>
      <c r="R4496">
        <v>6</v>
      </c>
      <c r="S4496" t="s">
        <v>1394</v>
      </c>
      <c r="T4496" t="s">
        <v>112</v>
      </c>
      <c r="U4496">
        <v>3</v>
      </c>
      <c r="V4496">
        <v>0</v>
      </c>
      <c r="X4496" t="s">
        <v>63</v>
      </c>
      <c r="Y4496">
        <v>528</v>
      </c>
      <c r="Z4496" t="s">
        <v>64</v>
      </c>
      <c r="AA4496" t="s">
        <v>205</v>
      </c>
      <c r="AB4496" t="s">
        <v>66</v>
      </c>
      <c r="AC4496" t="s">
        <v>77</v>
      </c>
      <c r="AE4496">
        <v>7</v>
      </c>
      <c r="AF4496" t="s">
        <v>102</v>
      </c>
      <c r="AG4496" t="s">
        <v>69</v>
      </c>
      <c r="AK4496" t="s">
        <v>71</v>
      </c>
      <c r="AL4496">
        <v>30</v>
      </c>
      <c r="AN4496" t="s">
        <v>82</v>
      </c>
      <c r="AP4496" t="s">
        <v>56</v>
      </c>
      <c r="AR4496">
        <v>0</v>
      </c>
      <c r="AS4496" t="s">
        <v>73</v>
      </c>
      <c r="AT4496" t="s">
        <v>74</v>
      </c>
      <c r="AV4496" t="s">
        <v>74</v>
      </c>
      <c r="AX4496">
        <v>510</v>
      </c>
      <c r="AY4496" t="s">
        <v>429</v>
      </c>
      <c r="AZ4496">
        <v>2255</v>
      </c>
      <c r="BA4496">
        <v>13600</v>
      </c>
      <c r="BC4496">
        <v>93830</v>
      </c>
      <c r="BD4496" t="s">
        <v>59</v>
      </c>
    </row>
    <row r="4497" spans="1:56" x14ac:dyDescent="0.25">
      <c r="A4497">
        <v>0</v>
      </c>
      <c r="B4497">
        <v>6</v>
      </c>
      <c r="C4497">
        <v>8</v>
      </c>
      <c r="D4497">
        <v>440050600000</v>
      </c>
      <c r="E4497" t="s">
        <v>2781</v>
      </c>
      <c r="G4497">
        <v>255</v>
      </c>
      <c r="H4497">
        <v>6</v>
      </c>
      <c r="I4497">
        <v>20</v>
      </c>
      <c r="J4497" t="str">
        <f t="shared" si="70"/>
        <v>06-08-2020</v>
      </c>
      <c r="K4497">
        <v>162700</v>
      </c>
      <c r="L4497">
        <v>0</v>
      </c>
      <c r="M4497">
        <v>0</v>
      </c>
      <c r="N4497">
        <v>0</v>
      </c>
      <c r="P4497">
        <v>0.47</v>
      </c>
      <c r="U4497">
        <v>0</v>
      </c>
      <c r="V4497">
        <v>0</v>
      </c>
      <c r="Y4497">
        <v>0</v>
      </c>
      <c r="AE4497">
        <v>0</v>
      </c>
      <c r="AP4497" t="s">
        <v>56</v>
      </c>
      <c r="AR4497">
        <v>0</v>
      </c>
      <c r="AS4497" t="s">
        <v>73</v>
      </c>
      <c r="AX4497">
        <v>599</v>
      </c>
      <c r="AY4497" t="s">
        <v>1046</v>
      </c>
      <c r="AZ4497">
        <v>2255</v>
      </c>
      <c r="BA4497">
        <v>0</v>
      </c>
      <c r="BC4497">
        <v>0</v>
      </c>
      <c r="BD4497" t="s">
        <v>59</v>
      </c>
    </row>
    <row r="4498" spans="1:56" x14ac:dyDescent="0.25">
      <c r="A4498">
        <v>0</v>
      </c>
      <c r="B4498">
        <v>6</v>
      </c>
      <c r="C4498">
        <v>17</v>
      </c>
      <c r="D4498">
        <v>460351900000</v>
      </c>
      <c r="E4498" t="s">
        <v>2782</v>
      </c>
      <c r="G4498">
        <v>284</v>
      </c>
      <c r="H4498">
        <v>6</v>
      </c>
      <c r="I4498">
        <v>20</v>
      </c>
      <c r="J4498" t="str">
        <f t="shared" si="70"/>
        <v>06-17-2020</v>
      </c>
      <c r="K4498">
        <v>464800</v>
      </c>
      <c r="L4498">
        <v>0</v>
      </c>
      <c r="M4498">
        <v>0</v>
      </c>
      <c r="N4498">
        <v>0</v>
      </c>
      <c r="P4498">
        <v>26.053999999999998</v>
      </c>
      <c r="U4498">
        <v>0</v>
      </c>
      <c r="V4498">
        <v>0</v>
      </c>
      <c r="Y4498">
        <v>0</v>
      </c>
      <c r="AE4498">
        <v>0</v>
      </c>
      <c r="AP4498" t="s">
        <v>56</v>
      </c>
      <c r="AR4498">
        <v>0</v>
      </c>
      <c r="AS4498" t="s">
        <v>73</v>
      </c>
      <c r="AT4498" t="s">
        <v>74</v>
      </c>
      <c r="AV4498" t="s">
        <v>74</v>
      </c>
      <c r="AX4498">
        <v>111</v>
      </c>
      <c r="AY4498" t="s">
        <v>58</v>
      </c>
      <c r="AZ4498">
        <v>1284</v>
      </c>
      <c r="BA4498">
        <v>298570</v>
      </c>
      <c r="BC4498">
        <v>146200</v>
      </c>
      <c r="BD4498" t="s">
        <v>59</v>
      </c>
    </row>
    <row r="4499" spans="1:56" x14ac:dyDescent="0.25">
      <c r="A4499">
        <v>0</v>
      </c>
      <c r="B4499">
        <v>6</v>
      </c>
      <c r="C4499">
        <v>19</v>
      </c>
      <c r="D4499">
        <v>460351900200</v>
      </c>
      <c r="E4499" t="s">
        <v>2884</v>
      </c>
      <c r="G4499">
        <v>288</v>
      </c>
      <c r="H4499">
        <v>6</v>
      </c>
      <c r="I4499">
        <v>20</v>
      </c>
      <c r="J4499" t="str">
        <f t="shared" si="70"/>
        <v>06-19-2020</v>
      </c>
      <c r="K4499">
        <v>116480</v>
      </c>
      <c r="L4499">
        <v>0</v>
      </c>
      <c r="M4499">
        <v>0</v>
      </c>
      <c r="N4499">
        <v>0</v>
      </c>
      <c r="P4499">
        <v>14.863</v>
      </c>
      <c r="U4499">
        <v>0</v>
      </c>
      <c r="V4499">
        <v>0</v>
      </c>
      <c r="Y4499">
        <v>0</v>
      </c>
      <c r="AE4499">
        <v>0</v>
      </c>
      <c r="AP4499" t="s">
        <v>56</v>
      </c>
      <c r="AR4499">
        <v>0</v>
      </c>
      <c r="AS4499" t="s">
        <v>73</v>
      </c>
      <c r="AT4499" t="s">
        <v>74</v>
      </c>
      <c r="AV4499" t="s">
        <v>74</v>
      </c>
      <c r="AX4499">
        <v>111</v>
      </c>
      <c r="AY4499" t="s">
        <v>58</v>
      </c>
      <c r="AZ4499">
        <v>1288</v>
      </c>
      <c r="BA4499">
        <v>0</v>
      </c>
      <c r="BC4499">
        <v>0</v>
      </c>
      <c r="BD4499" t="s">
        <v>59</v>
      </c>
    </row>
    <row r="4500" spans="1:56" x14ac:dyDescent="0.25">
      <c r="A4500">
        <v>0</v>
      </c>
      <c r="B4500">
        <v>6</v>
      </c>
      <c r="C4500">
        <v>17</v>
      </c>
      <c r="D4500">
        <v>460360200000</v>
      </c>
      <c r="E4500" t="s">
        <v>2782</v>
      </c>
      <c r="G4500">
        <v>284</v>
      </c>
      <c r="H4500">
        <v>6</v>
      </c>
      <c r="I4500">
        <v>20</v>
      </c>
      <c r="J4500" t="str">
        <f t="shared" si="70"/>
        <v>06-17-2020</v>
      </c>
      <c r="K4500">
        <v>464800</v>
      </c>
      <c r="L4500">
        <v>0</v>
      </c>
      <c r="M4500">
        <v>0</v>
      </c>
      <c r="N4500">
        <v>0</v>
      </c>
      <c r="P4500">
        <v>11.75</v>
      </c>
      <c r="U4500">
        <v>0</v>
      </c>
      <c r="V4500">
        <v>0</v>
      </c>
      <c r="Y4500">
        <v>0</v>
      </c>
      <c r="AE4500">
        <v>0</v>
      </c>
      <c r="AP4500" t="s">
        <v>56</v>
      </c>
      <c r="AR4500">
        <v>0</v>
      </c>
      <c r="AS4500" t="s">
        <v>73</v>
      </c>
      <c r="AX4500">
        <v>110</v>
      </c>
      <c r="AY4500" t="s">
        <v>58</v>
      </c>
      <c r="AZ4500">
        <v>1284</v>
      </c>
      <c r="BA4500">
        <v>74770</v>
      </c>
      <c r="BC4500">
        <v>0</v>
      </c>
      <c r="BD4500" t="s">
        <v>59</v>
      </c>
    </row>
    <row r="4501" spans="1:56" x14ac:dyDescent="0.25">
      <c r="A4501">
        <v>0</v>
      </c>
      <c r="B4501">
        <v>6</v>
      </c>
      <c r="C4501">
        <v>17</v>
      </c>
      <c r="D4501">
        <v>460360500000</v>
      </c>
      <c r="E4501" t="s">
        <v>2834</v>
      </c>
      <c r="G4501">
        <v>284</v>
      </c>
      <c r="H4501">
        <v>6</v>
      </c>
      <c r="I4501">
        <v>20</v>
      </c>
      <c r="J4501" t="str">
        <f t="shared" si="70"/>
        <v>06-17-2020</v>
      </c>
      <c r="K4501">
        <v>464800</v>
      </c>
      <c r="L4501">
        <v>0</v>
      </c>
      <c r="M4501">
        <v>0</v>
      </c>
      <c r="N4501">
        <v>0</v>
      </c>
      <c r="P4501">
        <v>21.37</v>
      </c>
      <c r="U4501">
        <v>0</v>
      </c>
      <c r="V4501">
        <v>0</v>
      </c>
      <c r="Y4501">
        <v>0</v>
      </c>
      <c r="AE4501">
        <v>0</v>
      </c>
      <c r="AP4501" t="s">
        <v>56</v>
      </c>
      <c r="AR4501">
        <v>0</v>
      </c>
      <c r="AS4501" t="s">
        <v>73</v>
      </c>
      <c r="AX4501">
        <v>110</v>
      </c>
      <c r="AY4501" t="s">
        <v>480</v>
      </c>
      <c r="AZ4501">
        <v>1284</v>
      </c>
      <c r="BA4501">
        <v>164570</v>
      </c>
      <c r="BC4501">
        <v>0</v>
      </c>
      <c r="BD4501" t="s">
        <v>59</v>
      </c>
    </row>
    <row r="4502" spans="1:56" x14ac:dyDescent="0.25">
      <c r="A4502">
        <v>0</v>
      </c>
      <c r="B4502">
        <v>6</v>
      </c>
      <c r="C4502">
        <v>19</v>
      </c>
      <c r="D4502">
        <v>470661200000</v>
      </c>
      <c r="E4502" t="s">
        <v>3006</v>
      </c>
      <c r="G4502">
        <v>290</v>
      </c>
      <c r="H4502">
        <v>6</v>
      </c>
      <c r="I4502">
        <v>20</v>
      </c>
      <c r="J4502" t="str">
        <f t="shared" si="70"/>
        <v>06-19-2020</v>
      </c>
      <c r="K4502">
        <v>169000</v>
      </c>
      <c r="L4502">
        <v>2010</v>
      </c>
      <c r="M4502">
        <v>70</v>
      </c>
      <c r="N4502">
        <v>100</v>
      </c>
      <c r="P4502">
        <v>0</v>
      </c>
      <c r="Q4502" t="s">
        <v>61</v>
      </c>
      <c r="R4502" t="s">
        <v>116</v>
      </c>
      <c r="S4502" t="s">
        <v>224</v>
      </c>
      <c r="T4502" t="s">
        <v>62</v>
      </c>
      <c r="U4502">
        <v>4</v>
      </c>
      <c r="V4502">
        <v>1281</v>
      </c>
      <c r="X4502" t="s">
        <v>63</v>
      </c>
      <c r="Y4502">
        <v>720</v>
      </c>
      <c r="Z4502" t="s">
        <v>64</v>
      </c>
      <c r="AA4502" t="s">
        <v>157</v>
      </c>
      <c r="AB4502" t="s">
        <v>66</v>
      </c>
      <c r="AC4502" t="s">
        <v>67</v>
      </c>
      <c r="AE4502">
        <v>10</v>
      </c>
      <c r="AF4502" t="s">
        <v>88</v>
      </c>
      <c r="AI4502" t="s">
        <v>70</v>
      </c>
      <c r="AK4502" t="s">
        <v>71</v>
      </c>
      <c r="AL4502">
        <v>40</v>
      </c>
      <c r="AN4502" t="s">
        <v>310</v>
      </c>
      <c r="AP4502" t="s">
        <v>56</v>
      </c>
      <c r="AR4502">
        <v>4793</v>
      </c>
      <c r="AS4502" t="s">
        <v>73</v>
      </c>
      <c r="AT4502" t="s">
        <v>213</v>
      </c>
      <c r="AV4502" t="s">
        <v>213</v>
      </c>
      <c r="AX4502">
        <v>510</v>
      </c>
      <c r="AY4502" t="s">
        <v>3007</v>
      </c>
      <c r="AZ4502">
        <v>5290</v>
      </c>
      <c r="BA4502">
        <v>13970</v>
      </c>
      <c r="BC4502">
        <v>129460</v>
      </c>
      <c r="BD4502" t="s">
        <v>59</v>
      </c>
    </row>
    <row r="4503" spans="1:56" x14ac:dyDescent="0.25">
      <c r="A4503">
        <v>0</v>
      </c>
      <c r="B4503">
        <v>6</v>
      </c>
      <c r="C4503">
        <v>2</v>
      </c>
      <c r="D4503">
        <v>470991500000</v>
      </c>
      <c r="E4503" t="s">
        <v>3145</v>
      </c>
      <c r="G4503">
        <v>245</v>
      </c>
      <c r="H4503">
        <v>6</v>
      </c>
      <c r="I4503">
        <v>20</v>
      </c>
      <c r="J4503" t="str">
        <f t="shared" si="70"/>
        <v>06-02-2020</v>
      </c>
      <c r="K4503">
        <v>145000</v>
      </c>
      <c r="L4503">
        <v>1350</v>
      </c>
      <c r="M4503">
        <v>94</v>
      </c>
      <c r="N4503">
        <v>130</v>
      </c>
      <c r="P4503">
        <v>0</v>
      </c>
      <c r="Q4503">
        <v>1</v>
      </c>
      <c r="R4503">
        <v>1</v>
      </c>
      <c r="S4503">
        <v>9881</v>
      </c>
      <c r="T4503" t="s">
        <v>112</v>
      </c>
      <c r="U4503">
        <v>0</v>
      </c>
      <c r="V4503">
        <v>0</v>
      </c>
      <c r="X4503" t="s">
        <v>63</v>
      </c>
      <c r="Y4503">
        <v>576</v>
      </c>
      <c r="Z4503" t="s">
        <v>64</v>
      </c>
      <c r="AA4503" t="s">
        <v>205</v>
      </c>
      <c r="AB4503" t="s">
        <v>66</v>
      </c>
      <c r="AC4503" t="s">
        <v>67</v>
      </c>
      <c r="AE4503">
        <v>7</v>
      </c>
      <c r="AF4503" t="s">
        <v>88</v>
      </c>
      <c r="AI4503" t="s">
        <v>70</v>
      </c>
      <c r="AK4503" t="s">
        <v>71</v>
      </c>
      <c r="AL4503">
        <v>24</v>
      </c>
      <c r="AN4503" t="s">
        <v>82</v>
      </c>
      <c r="AP4503" t="s">
        <v>56</v>
      </c>
      <c r="AR4503">
        <v>4793</v>
      </c>
      <c r="AS4503" t="s">
        <v>73</v>
      </c>
      <c r="AT4503" t="s">
        <v>213</v>
      </c>
      <c r="AV4503" t="s">
        <v>213</v>
      </c>
      <c r="AX4503">
        <v>510</v>
      </c>
      <c r="AY4503" t="s">
        <v>429</v>
      </c>
      <c r="AZ4503">
        <v>4245</v>
      </c>
      <c r="BA4503">
        <v>12230</v>
      </c>
      <c r="BC4503">
        <v>100230</v>
      </c>
      <c r="BD4503" t="s">
        <v>59</v>
      </c>
    </row>
    <row r="4504" spans="1:56" x14ac:dyDescent="0.25">
      <c r="A4504">
        <v>0</v>
      </c>
      <c r="B4504">
        <v>6</v>
      </c>
      <c r="C4504">
        <v>26</v>
      </c>
      <c r="D4504">
        <v>471042000000</v>
      </c>
      <c r="E4504" t="s">
        <v>3183</v>
      </c>
      <c r="G4504">
        <v>305</v>
      </c>
      <c r="H4504">
        <v>6</v>
      </c>
      <c r="I4504">
        <v>20</v>
      </c>
      <c r="J4504" t="str">
        <f t="shared" si="70"/>
        <v>06-26-2020</v>
      </c>
      <c r="K4504">
        <v>95500</v>
      </c>
      <c r="L4504">
        <v>1365</v>
      </c>
      <c r="M4504">
        <v>62</v>
      </c>
      <c r="N4504">
        <v>165</v>
      </c>
      <c r="P4504">
        <v>0</v>
      </c>
      <c r="Q4504">
        <v>1</v>
      </c>
      <c r="R4504">
        <v>1</v>
      </c>
      <c r="S4504">
        <v>9831</v>
      </c>
      <c r="T4504" t="s">
        <v>112</v>
      </c>
      <c r="U4504">
        <v>0</v>
      </c>
      <c r="V4504">
        <v>0</v>
      </c>
      <c r="X4504" t="s">
        <v>63</v>
      </c>
      <c r="Y4504">
        <v>294</v>
      </c>
      <c r="Z4504" t="s">
        <v>64</v>
      </c>
      <c r="AA4504" t="s">
        <v>96</v>
      </c>
      <c r="AB4504" t="s">
        <v>66</v>
      </c>
      <c r="AC4504" t="s">
        <v>67</v>
      </c>
      <c r="AE4504">
        <v>6</v>
      </c>
      <c r="AF4504" t="s">
        <v>88</v>
      </c>
      <c r="AK4504" t="s">
        <v>71</v>
      </c>
      <c r="AL4504">
        <v>30</v>
      </c>
      <c r="AN4504" t="s">
        <v>92</v>
      </c>
      <c r="AP4504" t="s">
        <v>56</v>
      </c>
      <c r="AR4504">
        <v>4793</v>
      </c>
      <c r="AS4504" t="s">
        <v>73</v>
      </c>
      <c r="AT4504" t="s">
        <v>213</v>
      </c>
      <c r="AV4504" t="s">
        <v>213</v>
      </c>
      <c r="AX4504">
        <v>510</v>
      </c>
      <c r="AY4504" t="s">
        <v>3184</v>
      </c>
      <c r="AZ4504">
        <v>3305</v>
      </c>
      <c r="BA4504">
        <v>9110</v>
      </c>
      <c r="BC4504">
        <v>65860</v>
      </c>
      <c r="BD4504" t="s">
        <v>59</v>
      </c>
    </row>
    <row r="4505" spans="1:56" x14ac:dyDescent="0.25">
      <c r="A4505">
        <v>0</v>
      </c>
      <c r="B4505">
        <v>6</v>
      </c>
      <c r="C4505">
        <v>23</v>
      </c>
      <c r="D4505">
        <v>471070500000</v>
      </c>
      <c r="E4505" t="s">
        <v>3191</v>
      </c>
      <c r="G4505">
        <v>296</v>
      </c>
      <c r="H4505">
        <v>6</v>
      </c>
      <c r="I4505">
        <v>20</v>
      </c>
      <c r="J4505" t="str">
        <f t="shared" si="70"/>
        <v>06-23-2020</v>
      </c>
      <c r="K4505">
        <v>78000</v>
      </c>
      <c r="L4505">
        <v>838</v>
      </c>
      <c r="M4505">
        <v>75</v>
      </c>
      <c r="N4505">
        <v>300</v>
      </c>
      <c r="P4505">
        <v>0</v>
      </c>
      <c r="Q4505" t="s">
        <v>98</v>
      </c>
      <c r="R4505" t="s">
        <v>116</v>
      </c>
      <c r="S4505" t="s">
        <v>142</v>
      </c>
      <c r="T4505" t="s">
        <v>132</v>
      </c>
      <c r="U4505">
        <v>2</v>
      </c>
      <c r="V4505">
        <v>408</v>
      </c>
      <c r="Y4505">
        <v>0</v>
      </c>
      <c r="AA4505" t="s">
        <v>152</v>
      </c>
      <c r="AB4505" t="s">
        <v>66</v>
      </c>
      <c r="AC4505" t="s">
        <v>67</v>
      </c>
      <c r="AE4505">
        <v>7</v>
      </c>
      <c r="AF4505" t="s">
        <v>81</v>
      </c>
      <c r="AK4505" t="s">
        <v>71</v>
      </c>
      <c r="AL4505">
        <v>45</v>
      </c>
      <c r="AN4505" t="s">
        <v>138</v>
      </c>
      <c r="AP4505" t="s">
        <v>56</v>
      </c>
      <c r="AR4505">
        <v>4794</v>
      </c>
      <c r="AS4505" t="s">
        <v>73</v>
      </c>
      <c r="AT4505" t="s">
        <v>213</v>
      </c>
      <c r="AV4505" t="s">
        <v>213</v>
      </c>
      <c r="AX4505">
        <v>510</v>
      </c>
      <c r="AY4505" t="s">
        <v>58</v>
      </c>
      <c r="AZ4505">
        <v>4296</v>
      </c>
      <c r="BA4505">
        <v>16200</v>
      </c>
      <c r="BC4505">
        <v>46860</v>
      </c>
      <c r="BD4505" t="s">
        <v>59</v>
      </c>
    </row>
    <row r="4506" spans="1:56" x14ac:dyDescent="0.25">
      <c r="A4506">
        <v>0</v>
      </c>
      <c r="B4506">
        <v>6</v>
      </c>
      <c r="C4506">
        <v>12</v>
      </c>
      <c r="D4506">
        <v>480050500000</v>
      </c>
      <c r="E4506" t="s">
        <v>219</v>
      </c>
      <c r="G4506">
        <v>265</v>
      </c>
      <c r="H4506">
        <v>6</v>
      </c>
      <c r="I4506">
        <v>20</v>
      </c>
      <c r="J4506" t="str">
        <f t="shared" si="70"/>
        <v>06-12-2020</v>
      </c>
      <c r="K4506">
        <v>437730</v>
      </c>
      <c r="L4506">
        <v>0</v>
      </c>
      <c r="M4506">
        <v>0</v>
      </c>
      <c r="N4506">
        <v>0</v>
      </c>
      <c r="P4506">
        <v>20</v>
      </c>
      <c r="U4506">
        <v>0</v>
      </c>
      <c r="V4506">
        <v>0</v>
      </c>
      <c r="Y4506">
        <v>0</v>
      </c>
      <c r="AE4506">
        <v>0</v>
      </c>
      <c r="AR4506">
        <v>0</v>
      </c>
      <c r="AS4506" t="s">
        <v>174</v>
      </c>
      <c r="AX4506">
        <v>110</v>
      </c>
      <c r="AY4506" t="s">
        <v>423</v>
      </c>
      <c r="AZ4506">
        <v>7265</v>
      </c>
      <c r="BA4506">
        <v>154770</v>
      </c>
      <c r="BC4506">
        <v>0</v>
      </c>
      <c r="BD4506" t="s">
        <v>59</v>
      </c>
    </row>
    <row r="4507" spans="1:56" x14ac:dyDescent="0.25">
      <c r="A4507">
        <v>0</v>
      </c>
      <c r="B4507">
        <v>6</v>
      </c>
      <c r="C4507">
        <v>12</v>
      </c>
      <c r="D4507">
        <v>480050600000</v>
      </c>
      <c r="E4507" t="s">
        <v>219</v>
      </c>
      <c r="G4507">
        <v>265</v>
      </c>
      <c r="H4507">
        <v>6</v>
      </c>
      <c r="I4507">
        <v>20</v>
      </c>
      <c r="J4507" t="str">
        <f t="shared" si="70"/>
        <v>06-12-2020</v>
      </c>
      <c r="K4507">
        <v>437730</v>
      </c>
      <c r="L4507">
        <v>0</v>
      </c>
      <c r="M4507">
        <v>0</v>
      </c>
      <c r="N4507">
        <v>0</v>
      </c>
      <c r="P4507">
        <v>38.363999999999997</v>
      </c>
      <c r="U4507">
        <v>0</v>
      </c>
      <c r="V4507">
        <v>0</v>
      </c>
      <c r="Y4507">
        <v>0</v>
      </c>
      <c r="AE4507">
        <v>0</v>
      </c>
      <c r="AP4507" t="s">
        <v>56</v>
      </c>
      <c r="AR4507">
        <v>0</v>
      </c>
      <c r="AS4507" t="s">
        <v>73</v>
      </c>
      <c r="AT4507" t="s">
        <v>74</v>
      </c>
      <c r="AV4507" t="s">
        <v>74</v>
      </c>
      <c r="AX4507">
        <v>111</v>
      </c>
      <c r="AY4507" t="s">
        <v>58</v>
      </c>
      <c r="AZ4507">
        <v>5265</v>
      </c>
      <c r="BA4507">
        <v>284770</v>
      </c>
      <c r="BC4507">
        <v>108260</v>
      </c>
      <c r="BD4507" t="s">
        <v>59</v>
      </c>
    </row>
    <row r="4508" spans="1:56" x14ac:dyDescent="0.25">
      <c r="A4508">
        <v>0</v>
      </c>
      <c r="B4508">
        <v>6</v>
      </c>
      <c r="C4508">
        <v>15</v>
      </c>
      <c r="D4508">
        <v>480060500110</v>
      </c>
      <c r="E4508" t="s">
        <v>3275</v>
      </c>
      <c r="G4508">
        <v>269</v>
      </c>
      <c r="H4508">
        <v>6</v>
      </c>
      <c r="I4508">
        <v>20</v>
      </c>
      <c r="J4508" t="str">
        <f t="shared" si="70"/>
        <v>06-15-2020</v>
      </c>
      <c r="K4508">
        <v>20000</v>
      </c>
      <c r="L4508">
        <v>0</v>
      </c>
      <c r="M4508">
        <v>0</v>
      </c>
      <c r="N4508">
        <v>0</v>
      </c>
      <c r="P4508">
        <v>5.04</v>
      </c>
      <c r="U4508">
        <v>0</v>
      </c>
      <c r="V4508">
        <v>0</v>
      </c>
      <c r="Y4508">
        <v>0</v>
      </c>
      <c r="AE4508">
        <v>0</v>
      </c>
      <c r="AR4508">
        <v>0</v>
      </c>
      <c r="AS4508" t="s">
        <v>73</v>
      </c>
      <c r="AX4508">
        <v>110</v>
      </c>
      <c r="AY4508" t="s">
        <v>58</v>
      </c>
      <c r="AZ4508">
        <v>1269</v>
      </c>
      <c r="BA4508">
        <v>0</v>
      </c>
      <c r="BC4508">
        <v>0</v>
      </c>
      <c r="BD4508" t="s">
        <v>59</v>
      </c>
    </row>
    <row r="4509" spans="1:56" x14ac:dyDescent="0.25">
      <c r="A4509">
        <v>0</v>
      </c>
      <c r="B4509">
        <v>6</v>
      </c>
      <c r="C4509">
        <v>22</v>
      </c>
      <c r="D4509">
        <v>480081900000</v>
      </c>
      <c r="E4509" t="s">
        <v>3279</v>
      </c>
      <c r="G4509">
        <v>292</v>
      </c>
      <c r="H4509">
        <v>6</v>
      </c>
      <c r="I4509">
        <v>20</v>
      </c>
      <c r="J4509" t="str">
        <f t="shared" si="70"/>
        <v>06-22-2020</v>
      </c>
      <c r="K4509">
        <v>218000</v>
      </c>
      <c r="L4509">
        <v>2366</v>
      </c>
      <c r="M4509">
        <v>0</v>
      </c>
      <c r="N4509">
        <v>0</v>
      </c>
      <c r="P4509">
        <v>1.28</v>
      </c>
      <c r="Q4509">
        <v>1</v>
      </c>
      <c r="R4509">
        <v>1</v>
      </c>
      <c r="S4509">
        <v>9731</v>
      </c>
      <c r="T4509" t="s">
        <v>112</v>
      </c>
      <c r="U4509">
        <v>3</v>
      </c>
      <c r="V4509">
        <v>0</v>
      </c>
      <c r="X4509" t="s">
        <v>63</v>
      </c>
      <c r="Y4509">
        <v>576</v>
      </c>
      <c r="Z4509" t="s">
        <v>64</v>
      </c>
      <c r="AA4509" t="s">
        <v>208</v>
      </c>
      <c r="AB4509" t="s">
        <v>66</v>
      </c>
      <c r="AC4509" t="s">
        <v>67</v>
      </c>
      <c r="AE4509">
        <v>8</v>
      </c>
      <c r="AF4509" t="s">
        <v>88</v>
      </c>
      <c r="AI4509" t="s">
        <v>89</v>
      </c>
      <c r="AK4509" t="s">
        <v>71</v>
      </c>
      <c r="AL4509">
        <v>28</v>
      </c>
      <c r="AN4509" t="s">
        <v>72</v>
      </c>
      <c r="AP4509" t="s">
        <v>56</v>
      </c>
      <c r="AR4509">
        <v>4804</v>
      </c>
      <c r="AS4509" t="s">
        <v>73</v>
      </c>
      <c r="AT4509" t="s">
        <v>74</v>
      </c>
      <c r="AV4509" t="s">
        <v>74</v>
      </c>
      <c r="AX4509">
        <v>510</v>
      </c>
      <c r="AY4509" t="s">
        <v>3280</v>
      </c>
      <c r="AZ4509">
        <v>5292</v>
      </c>
      <c r="BA4509">
        <v>14940</v>
      </c>
      <c r="BC4509">
        <v>146310</v>
      </c>
      <c r="BD4509" t="s">
        <v>59</v>
      </c>
    </row>
    <row r="4510" spans="1:56" x14ac:dyDescent="0.25">
      <c r="A4510">
        <v>0</v>
      </c>
      <c r="B4510">
        <v>6</v>
      </c>
      <c r="C4510">
        <v>9</v>
      </c>
      <c r="D4510">
        <v>480091110000</v>
      </c>
      <c r="E4510" t="s">
        <v>3283</v>
      </c>
      <c r="G4510">
        <v>257</v>
      </c>
      <c r="H4510">
        <v>6</v>
      </c>
      <c r="I4510">
        <v>20</v>
      </c>
      <c r="J4510" t="str">
        <f t="shared" si="70"/>
        <v>06-09-2020</v>
      </c>
      <c r="K4510">
        <v>80000</v>
      </c>
      <c r="L4510">
        <v>2372</v>
      </c>
      <c r="M4510">
        <v>0</v>
      </c>
      <c r="N4510">
        <v>0</v>
      </c>
      <c r="P4510">
        <v>3.93</v>
      </c>
      <c r="Q4510" t="s">
        <v>98</v>
      </c>
      <c r="R4510">
        <v>2</v>
      </c>
      <c r="S4510">
        <v>211</v>
      </c>
      <c r="T4510" t="s">
        <v>132</v>
      </c>
      <c r="U4510">
        <v>3</v>
      </c>
      <c r="V4510">
        <v>2372</v>
      </c>
      <c r="X4510" t="s">
        <v>63</v>
      </c>
      <c r="Y4510">
        <v>624</v>
      </c>
      <c r="Z4510" t="s">
        <v>64</v>
      </c>
      <c r="AA4510" t="s">
        <v>157</v>
      </c>
      <c r="AB4510" t="s">
        <v>66</v>
      </c>
      <c r="AC4510" t="s">
        <v>67</v>
      </c>
      <c r="AE4510">
        <v>5</v>
      </c>
      <c r="AF4510" t="s">
        <v>88</v>
      </c>
      <c r="AN4510" t="s">
        <v>82</v>
      </c>
      <c r="AP4510" t="s">
        <v>56</v>
      </c>
      <c r="AR4510">
        <v>4804</v>
      </c>
      <c r="AS4510" t="s">
        <v>73</v>
      </c>
      <c r="AT4510" t="s">
        <v>74</v>
      </c>
      <c r="AV4510" t="s">
        <v>74</v>
      </c>
      <c r="AX4510">
        <v>510</v>
      </c>
      <c r="AY4510" t="s">
        <v>58</v>
      </c>
      <c r="AZ4510">
        <v>1257</v>
      </c>
      <c r="BA4510">
        <v>23510</v>
      </c>
      <c r="BC4510">
        <v>57660</v>
      </c>
      <c r="BD4510" t="s">
        <v>59</v>
      </c>
    </row>
    <row r="4511" spans="1:56" x14ac:dyDescent="0.25">
      <c r="A4511">
        <v>0</v>
      </c>
      <c r="B4511">
        <v>6</v>
      </c>
      <c r="C4511">
        <v>2</v>
      </c>
      <c r="D4511">
        <v>480231000200</v>
      </c>
      <c r="E4511" t="s">
        <v>445</v>
      </c>
      <c r="G4511">
        <v>243</v>
      </c>
      <c r="H4511">
        <v>6</v>
      </c>
      <c r="I4511">
        <v>20</v>
      </c>
      <c r="J4511" t="str">
        <f t="shared" si="70"/>
        <v>06-02-2020</v>
      </c>
      <c r="K4511">
        <v>440000</v>
      </c>
      <c r="L4511">
        <v>0</v>
      </c>
      <c r="M4511">
        <v>0</v>
      </c>
      <c r="N4511">
        <v>0</v>
      </c>
      <c r="P4511">
        <v>2.339</v>
      </c>
      <c r="U4511">
        <v>0</v>
      </c>
      <c r="V4511">
        <v>0</v>
      </c>
      <c r="Y4511">
        <v>0</v>
      </c>
      <c r="AE4511">
        <v>0</v>
      </c>
      <c r="AR4511">
        <v>7491</v>
      </c>
      <c r="AX4511">
        <v>111</v>
      </c>
      <c r="AY4511" t="s">
        <v>58</v>
      </c>
      <c r="AZ4511">
        <v>3243</v>
      </c>
      <c r="BA4511">
        <v>0</v>
      </c>
      <c r="BC4511">
        <v>0</v>
      </c>
      <c r="BD4511" t="s">
        <v>59</v>
      </c>
    </row>
    <row r="4512" spans="1:56" x14ac:dyDescent="0.25">
      <c r="A4512">
        <v>0</v>
      </c>
      <c r="B4512">
        <v>6</v>
      </c>
      <c r="C4512">
        <v>2</v>
      </c>
      <c r="D4512">
        <v>490511800000</v>
      </c>
      <c r="E4512" t="s">
        <v>3424</v>
      </c>
      <c r="G4512">
        <v>242</v>
      </c>
      <c r="H4512">
        <v>6</v>
      </c>
      <c r="I4512">
        <v>20</v>
      </c>
      <c r="J4512" t="str">
        <f t="shared" si="70"/>
        <v>06-02-2020</v>
      </c>
      <c r="K4512">
        <v>225000</v>
      </c>
      <c r="L4512">
        <v>0</v>
      </c>
      <c r="M4512">
        <v>83</v>
      </c>
      <c r="N4512">
        <v>145</v>
      </c>
      <c r="P4512">
        <v>0</v>
      </c>
      <c r="U4512">
        <v>0</v>
      </c>
      <c r="V4512">
        <v>0</v>
      </c>
      <c r="Y4512">
        <v>0</v>
      </c>
      <c r="AE4512">
        <v>0</v>
      </c>
      <c r="AP4512" t="s">
        <v>56</v>
      </c>
      <c r="AR4512">
        <v>4918</v>
      </c>
      <c r="AS4512" t="s">
        <v>73</v>
      </c>
      <c r="AX4512">
        <v>500</v>
      </c>
      <c r="AY4512" t="s">
        <v>58</v>
      </c>
      <c r="AZ4512">
        <v>2242</v>
      </c>
      <c r="BA4512">
        <v>0</v>
      </c>
      <c r="BC4512">
        <v>0</v>
      </c>
      <c r="BD4512" t="s">
        <v>59</v>
      </c>
    </row>
    <row r="4513" spans="1:56" x14ac:dyDescent="0.25">
      <c r="A4513">
        <v>0</v>
      </c>
      <c r="B4513">
        <v>6</v>
      </c>
      <c r="C4513">
        <v>2</v>
      </c>
      <c r="D4513">
        <v>490511900000</v>
      </c>
      <c r="E4513" t="s">
        <v>3436</v>
      </c>
      <c r="G4513">
        <v>242</v>
      </c>
      <c r="H4513">
        <v>6</v>
      </c>
      <c r="I4513">
        <v>20</v>
      </c>
      <c r="J4513" t="str">
        <f t="shared" si="70"/>
        <v>06-02-2020</v>
      </c>
      <c r="K4513">
        <v>225000</v>
      </c>
      <c r="L4513">
        <v>2953</v>
      </c>
      <c r="M4513">
        <v>166</v>
      </c>
      <c r="N4513">
        <v>145</v>
      </c>
      <c r="P4513">
        <v>0</v>
      </c>
      <c r="Q4513">
        <v>2</v>
      </c>
      <c r="R4513">
        <v>4</v>
      </c>
      <c r="S4513" t="s">
        <v>3437</v>
      </c>
      <c r="T4513" t="s">
        <v>86</v>
      </c>
      <c r="U4513">
        <v>0</v>
      </c>
      <c r="V4513">
        <v>1120</v>
      </c>
      <c r="W4513" t="s">
        <v>71</v>
      </c>
      <c r="Y4513">
        <v>576</v>
      </c>
      <c r="Z4513" t="s">
        <v>64</v>
      </c>
      <c r="AA4513" t="s">
        <v>777</v>
      </c>
      <c r="AB4513" t="s">
        <v>66</v>
      </c>
      <c r="AC4513" t="s">
        <v>77</v>
      </c>
      <c r="AE4513">
        <v>11</v>
      </c>
      <c r="AF4513" t="s">
        <v>68</v>
      </c>
      <c r="AG4513" t="s">
        <v>69</v>
      </c>
      <c r="AI4513" t="s">
        <v>89</v>
      </c>
      <c r="AK4513" t="s">
        <v>71</v>
      </c>
      <c r="AL4513">
        <v>40</v>
      </c>
      <c r="AN4513" t="s">
        <v>72</v>
      </c>
      <c r="AP4513" t="s">
        <v>56</v>
      </c>
      <c r="AR4513">
        <v>4918</v>
      </c>
      <c r="AS4513" t="s">
        <v>73</v>
      </c>
      <c r="AT4513" t="s">
        <v>213</v>
      </c>
      <c r="AV4513" t="s">
        <v>74</v>
      </c>
      <c r="AX4513">
        <v>510</v>
      </c>
      <c r="AY4513" t="s">
        <v>462</v>
      </c>
      <c r="AZ4513">
        <v>2242</v>
      </c>
      <c r="BA4513">
        <v>26340</v>
      </c>
      <c r="BC4513">
        <v>153830</v>
      </c>
      <c r="BD4513" t="s">
        <v>59</v>
      </c>
    </row>
    <row r="4514" spans="1:56" x14ac:dyDescent="0.25">
      <c r="A4514">
        <v>0</v>
      </c>
      <c r="B4514">
        <v>6</v>
      </c>
      <c r="C4514">
        <v>22</v>
      </c>
      <c r="D4514">
        <v>490561740000</v>
      </c>
      <c r="E4514" t="s">
        <v>3460</v>
      </c>
      <c r="G4514">
        <v>293</v>
      </c>
      <c r="H4514">
        <v>6</v>
      </c>
      <c r="I4514">
        <v>20</v>
      </c>
      <c r="J4514" t="str">
        <f t="shared" si="70"/>
        <v>06-22-2020</v>
      </c>
      <c r="K4514">
        <v>134000</v>
      </c>
      <c r="L4514">
        <v>1472</v>
      </c>
      <c r="M4514">
        <v>81</v>
      </c>
      <c r="N4514">
        <v>170</v>
      </c>
      <c r="P4514">
        <v>0.315</v>
      </c>
      <c r="Q4514">
        <v>1</v>
      </c>
      <c r="R4514">
        <v>1</v>
      </c>
      <c r="S4514">
        <v>9781</v>
      </c>
      <c r="T4514" t="s">
        <v>112</v>
      </c>
      <c r="U4514">
        <v>0</v>
      </c>
      <c r="V4514">
        <v>0</v>
      </c>
      <c r="Y4514">
        <v>484</v>
      </c>
      <c r="Z4514" t="s">
        <v>64</v>
      </c>
      <c r="AA4514" t="s">
        <v>164</v>
      </c>
      <c r="AB4514" t="s">
        <v>66</v>
      </c>
      <c r="AC4514" t="s">
        <v>67</v>
      </c>
      <c r="AE4514">
        <v>6</v>
      </c>
      <c r="AF4514" t="s">
        <v>88</v>
      </c>
      <c r="AK4514" t="s">
        <v>71</v>
      </c>
      <c r="AL4514">
        <v>28</v>
      </c>
      <c r="AN4514" t="s">
        <v>82</v>
      </c>
      <c r="AP4514" t="s">
        <v>56</v>
      </c>
      <c r="AR4514">
        <v>4920</v>
      </c>
      <c r="AS4514" t="s">
        <v>73</v>
      </c>
      <c r="AT4514" t="s">
        <v>213</v>
      </c>
      <c r="AV4514" t="s">
        <v>74</v>
      </c>
      <c r="AX4514">
        <v>510</v>
      </c>
      <c r="AY4514" t="s">
        <v>58</v>
      </c>
      <c r="AZ4514">
        <v>4293</v>
      </c>
      <c r="BA4514">
        <v>14540</v>
      </c>
      <c r="BC4514">
        <v>76400</v>
      </c>
      <c r="BD4514" t="s">
        <v>59</v>
      </c>
    </row>
    <row r="4515" spans="1:56" x14ac:dyDescent="0.25">
      <c r="A4515">
        <v>0</v>
      </c>
      <c r="B4515">
        <v>6</v>
      </c>
      <c r="C4515">
        <v>15</v>
      </c>
      <c r="D4515">
        <v>490581500000</v>
      </c>
      <c r="E4515" t="s">
        <v>3470</v>
      </c>
      <c r="G4515">
        <v>266</v>
      </c>
      <c r="H4515">
        <v>6</v>
      </c>
      <c r="I4515">
        <v>20</v>
      </c>
      <c r="J4515" t="str">
        <f t="shared" si="70"/>
        <v>06-15-2020</v>
      </c>
      <c r="K4515">
        <v>219000</v>
      </c>
      <c r="L4515">
        <v>3515</v>
      </c>
      <c r="M4515">
        <v>170</v>
      </c>
      <c r="N4515">
        <v>216</v>
      </c>
      <c r="P4515">
        <v>0</v>
      </c>
      <c r="Q4515">
        <v>2</v>
      </c>
      <c r="R4515">
        <v>1</v>
      </c>
      <c r="S4515">
        <v>9742</v>
      </c>
      <c r="T4515" t="s">
        <v>112</v>
      </c>
      <c r="U4515">
        <v>5</v>
      </c>
      <c r="V4515">
        <v>0</v>
      </c>
      <c r="Y4515">
        <v>624</v>
      </c>
      <c r="Z4515" t="s">
        <v>64</v>
      </c>
      <c r="AA4515" t="s">
        <v>208</v>
      </c>
      <c r="AB4515" t="s">
        <v>66</v>
      </c>
      <c r="AC4515" t="s">
        <v>67</v>
      </c>
      <c r="AE4515">
        <v>13</v>
      </c>
      <c r="AF4515" t="s">
        <v>309</v>
      </c>
      <c r="AI4515" t="s">
        <v>70</v>
      </c>
      <c r="AK4515" t="s">
        <v>71</v>
      </c>
      <c r="AL4515">
        <v>28</v>
      </c>
      <c r="AN4515" t="s">
        <v>72</v>
      </c>
      <c r="AP4515" t="s">
        <v>56</v>
      </c>
      <c r="AR4515">
        <v>4920</v>
      </c>
      <c r="AS4515" t="s">
        <v>73</v>
      </c>
      <c r="AX4515">
        <v>530</v>
      </c>
      <c r="AY4515" t="s">
        <v>58</v>
      </c>
      <c r="AZ4515">
        <v>4266</v>
      </c>
      <c r="BA4515">
        <v>29690</v>
      </c>
      <c r="BC4515">
        <v>203940</v>
      </c>
      <c r="BD4515" t="s">
        <v>59</v>
      </c>
    </row>
    <row r="4516" spans="1:56" x14ac:dyDescent="0.25">
      <c r="A4516">
        <v>0</v>
      </c>
      <c r="B4516">
        <v>6</v>
      </c>
      <c r="C4516">
        <v>15</v>
      </c>
      <c r="D4516">
        <v>490581510000</v>
      </c>
      <c r="E4516" t="s">
        <v>3471</v>
      </c>
      <c r="G4516">
        <v>266</v>
      </c>
      <c r="H4516">
        <v>6</v>
      </c>
      <c r="I4516">
        <v>20</v>
      </c>
      <c r="J4516" t="str">
        <f t="shared" si="70"/>
        <v>06-15-2020</v>
      </c>
      <c r="K4516">
        <v>219000</v>
      </c>
      <c r="L4516">
        <v>0</v>
      </c>
      <c r="M4516">
        <v>170</v>
      </c>
      <c r="N4516">
        <v>31</v>
      </c>
      <c r="P4516">
        <v>0.39400000000000002</v>
      </c>
      <c r="U4516">
        <v>0</v>
      </c>
      <c r="V4516">
        <v>0</v>
      </c>
      <c r="Y4516">
        <v>0</v>
      </c>
      <c r="AE4516">
        <v>0</v>
      </c>
      <c r="AR4516">
        <v>4920</v>
      </c>
      <c r="AX4516">
        <v>500</v>
      </c>
      <c r="AY4516" t="s">
        <v>58</v>
      </c>
      <c r="AZ4516">
        <v>5266</v>
      </c>
      <c r="BA4516">
        <v>860</v>
      </c>
      <c r="BC4516">
        <v>0</v>
      </c>
      <c r="BD4516" t="s">
        <v>59</v>
      </c>
    </row>
    <row r="4517" spans="1:56" x14ac:dyDescent="0.25">
      <c r="A4517">
        <v>0</v>
      </c>
      <c r="B4517">
        <v>6</v>
      </c>
      <c r="C4517">
        <v>22</v>
      </c>
      <c r="D4517">
        <v>490680620000</v>
      </c>
      <c r="E4517" t="s">
        <v>3491</v>
      </c>
      <c r="G4517">
        <v>291</v>
      </c>
      <c r="H4517">
        <v>6</v>
      </c>
      <c r="I4517">
        <v>20</v>
      </c>
      <c r="J4517" t="str">
        <f t="shared" si="70"/>
        <v>06-22-2020</v>
      </c>
      <c r="K4517">
        <v>140000</v>
      </c>
      <c r="L4517">
        <v>0</v>
      </c>
      <c r="M4517">
        <v>66</v>
      </c>
      <c r="N4517">
        <v>132</v>
      </c>
      <c r="P4517">
        <v>0</v>
      </c>
      <c r="U4517">
        <v>0</v>
      </c>
      <c r="V4517">
        <v>0</v>
      </c>
      <c r="Y4517">
        <v>0</v>
      </c>
      <c r="AE4517">
        <v>0</v>
      </c>
      <c r="AR4517">
        <v>4919</v>
      </c>
      <c r="AX4517">
        <v>500</v>
      </c>
      <c r="AY4517" t="s">
        <v>58</v>
      </c>
      <c r="AZ4517">
        <v>3291</v>
      </c>
      <c r="BA4517">
        <v>0</v>
      </c>
      <c r="BC4517">
        <v>0</v>
      </c>
      <c r="BD4517" t="s">
        <v>59</v>
      </c>
    </row>
    <row r="4518" spans="1:56" x14ac:dyDescent="0.25">
      <c r="A4518">
        <v>0</v>
      </c>
      <c r="B4518">
        <v>6</v>
      </c>
      <c r="C4518">
        <v>22</v>
      </c>
      <c r="D4518">
        <v>490680630000</v>
      </c>
      <c r="E4518" t="s">
        <v>3492</v>
      </c>
      <c r="G4518">
        <v>291</v>
      </c>
      <c r="H4518">
        <v>6</v>
      </c>
      <c r="I4518">
        <v>20</v>
      </c>
      <c r="J4518" t="str">
        <f t="shared" si="70"/>
        <v>06-22-2020</v>
      </c>
      <c r="K4518">
        <v>140000</v>
      </c>
      <c r="L4518">
        <v>2682</v>
      </c>
      <c r="M4518">
        <v>132</v>
      </c>
      <c r="N4518">
        <v>132</v>
      </c>
      <c r="P4518">
        <v>0</v>
      </c>
      <c r="Q4518" t="s">
        <v>115</v>
      </c>
      <c r="R4518">
        <v>1</v>
      </c>
      <c r="S4518">
        <v>9301</v>
      </c>
      <c r="T4518" t="s">
        <v>1835</v>
      </c>
      <c r="U4518">
        <v>0</v>
      </c>
      <c r="V4518">
        <v>1312</v>
      </c>
      <c r="X4518" t="s">
        <v>63</v>
      </c>
      <c r="Y4518">
        <v>152</v>
      </c>
      <c r="Z4518" t="s">
        <v>64</v>
      </c>
      <c r="AA4518" t="s">
        <v>157</v>
      </c>
      <c r="AB4518" t="s">
        <v>66</v>
      </c>
      <c r="AC4518" t="s">
        <v>67</v>
      </c>
      <c r="AE4518">
        <v>0</v>
      </c>
      <c r="AF4518" t="s">
        <v>88</v>
      </c>
      <c r="AK4518" t="s">
        <v>71</v>
      </c>
      <c r="AL4518">
        <v>45</v>
      </c>
      <c r="AN4518" t="s">
        <v>82</v>
      </c>
      <c r="AR4518">
        <v>4919</v>
      </c>
      <c r="AX4518">
        <v>510</v>
      </c>
      <c r="AY4518" t="s">
        <v>58</v>
      </c>
      <c r="AZ4518">
        <v>3291</v>
      </c>
      <c r="BA4518">
        <v>17430</v>
      </c>
      <c r="BC4518">
        <v>107000</v>
      </c>
      <c r="BD4518" t="s">
        <v>59</v>
      </c>
    </row>
    <row r="4519" spans="1:56" x14ac:dyDescent="0.25">
      <c r="A4519">
        <v>0</v>
      </c>
      <c r="B4519">
        <v>6</v>
      </c>
      <c r="C4519">
        <v>2</v>
      </c>
      <c r="D4519">
        <v>491320000000</v>
      </c>
      <c r="E4519" t="s">
        <v>3520</v>
      </c>
      <c r="G4519">
        <v>243</v>
      </c>
      <c r="H4519">
        <v>6</v>
      </c>
      <c r="I4519">
        <v>20</v>
      </c>
      <c r="J4519" t="str">
        <f t="shared" si="70"/>
        <v>06-02-2020</v>
      </c>
      <c r="K4519">
        <v>440000</v>
      </c>
      <c r="L4519">
        <v>0</v>
      </c>
      <c r="M4519">
        <v>0</v>
      </c>
      <c r="N4519">
        <v>0</v>
      </c>
      <c r="P4519">
        <v>11.018000000000001</v>
      </c>
      <c r="U4519">
        <v>0</v>
      </c>
      <c r="V4519">
        <v>0</v>
      </c>
      <c r="Y4519">
        <v>0</v>
      </c>
      <c r="AE4519">
        <v>0</v>
      </c>
      <c r="AP4519" t="s">
        <v>56</v>
      </c>
      <c r="AR4519">
        <v>7491</v>
      </c>
      <c r="AS4519" t="s">
        <v>73</v>
      </c>
      <c r="AT4519" t="s">
        <v>213</v>
      </c>
      <c r="AV4519" t="s">
        <v>213</v>
      </c>
      <c r="AX4519">
        <v>415</v>
      </c>
      <c r="AY4519" t="s">
        <v>3521</v>
      </c>
      <c r="AZ4519">
        <v>1243</v>
      </c>
      <c r="BA4519">
        <v>0</v>
      </c>
      <c r="BC4519">
        <v>0</v>
      </c>
      <c r="BD4519" t="s">
        <v>59</v>
      </c>
    </row>
    <row r="4520" spans="1:56" x14ac:dyDescent="0.25">
      <c r="A4520">
        <v>0</v>
      </c>
      <c r="B4520">
        <v>6</v>
      </c>
      <c r="C4520">
        <v>2</v>
      </c>
      <c r="D4520">
        <v>496561850200</v>
      </c>
      <c r="E4520" t="s">
        <v>3535</v>
      </c>
      <c r="G4520">
        <v>241</v>
      </c>
      <c r="H4520">
        <v>6</v>
      </c>
      <c r="I4520">
        <v>20</v>
      </c>
      <c r="J4520" t="str">
        <f t="shared" si="70"/>
        <v>06-02-2020</v>
      </c>
      <c r="K4520">
        <v>155000</v>
      </c>
      <c r="L4520">
        <v>1793</v>
      </c>
      <c r="M4520">
        <v>0</v>
      </c>
      <c r="N4520">
        <v>0</v>
      </c>
      <c r="P4520">
        <v>1.0049999999999999</v>
      </c>
      <c r="Q4520">
        <v>1</v>
      </c>
      <c r="R4520">
        <v>1</v>
      </c>
      <c r="S4520">
        <v>9981</v>
      </c>
      <c r="T4520" t="s">
        <v>76</v>
      </c>
      <c r="U4520">
        <v>3</v>
      </c>
      <c r="V4520">
        <v>600</v>
      </c>
      <c r="X4520" t="s">
        <v>63</v>
      </c>
      <c r="Y4520">
        <v>575</v>
      </c>
      <c r="Z4520" t="s">
        <v>64</v>
      </c>
      <c r="AA4520" t="s">
        <v>157</v>
      </c>
      <c r="AB4520" t="s">
        <v>66</v>
      </c>
      <c r="AC4520" t="s">
        <v>67</v>
      </c>
      <c r="AE4520">
        <v>5</v>
      </c>
      <c r="AF4520" t="s">
        <v>88</v>
      </c>
      <c r="AI4520" t="s">
        <v>70</v>
      </c>
      <c r="AK4520" t="s">
        <v>71</v>
      </c>
      <c r="AL4520">
        <v>16</v>
      </c>
      <c r="AN4520" t="s">
        <v>72</v>
      </c>
      <c r="AP4520" t="s">
        <v>56</v>
      </c>
      <c r="AR4520">
        <v>4920</v>
      </c>
      <c r="AS4520" t="s">
        <v>73</v>
      </c>
      <c r="AX4520">
        <v>510</v>
      </c>
      <c r="AY4520" t="s">
        <v>429</v>
      </c>
      <c r="AZ4520">
        <v>5241</v>
      </c>
      <c r="BA4520">
        <v>9540</v>
      </c>
      <c r="BC4520">
        <v>131400</v>
      </c>
      <c r="BD4520" t="s">
        <v>59</v>
      </c>
    </row>
    <row r="4521" spans="1:56" x14ac:dyDescent="0.25">
      <c r="A4521">
        <v>0</v>
      </c>
      <c r="B4521">
        <v>6</v>
      </c>
      <c r="C4521">
        <v>16</v>
      </c>
      <c r="D4521">
        <v>500071500000</v>
      </c>
      <c r="E4521" t="s">
        <v>3557</v>
      </c>
      <c r="G4521">
        <v>277</v>
      </c>
      <c r="H4521">
        <v>6</v>
      </c>
      <c r="I4521">
        <v>20</v>
      </c>
      <c r="J4521" t="str">
        <f t="shared" si="70"/>
        <v>06-16-2020</v>
      </c>
      <c r="K4521">
        <v>133000</v>
      </c>
      <c r="L4521">
        <v>1068</v>
      </c>
      <c r="M4521">
        <v>0</v>
      </c>
      <c r="N4521">
        <v>0</v>
      </c>
      <c r="P4521">
        <v>1.79</v>
      </c>
      <c r="Q4521">
        <v>1</v>
      </c>
      <c r="R4521" t="s">
        <v>397</v>
      </c>
      <c r="S4521">
        <v>9691</v>
      </c>
      <c r="T4521" t="s">
        <v>76</v>
      </c>
      <c r="U4521">
        <v>0</v>
      </c>
      <c r="V4521">
        <v>660</v>
      </c>
      <c r="W4521" t="s">
        <v>71</v>
      </c>
      <c r="Y4521">
        <v>264</v>
      </c>
      <c r="Z4521" t="s">
        <v>64</v>
      </c>
      <c r="AA4521" t="s">
        <v>87</v>
      </c>
      <c r="AB4521" t="s">
        <v>66</v>
      </c>
      <c r="AC4521" t="s">
        <v>67</v>
      </c>
      <c r="AE4521">
        <v>9</v>
      </c>
      <c r="AF4521" t="s">
        <v>102</v>
      </c>
      <c r="AG4521" t="s">
        <v>69</v>
      </c>
      <c r="AI4521" t="s">
        <v>89</v>
      </c>
      <c r="AK4521" t="s">
        <v>71</v>
      </c>
      <c r="AL4521">
        <v>35</v>
      </c>
      <c r="AN4521" t="s">
        <v>82</v>
      </c>
      <c r="AP4521" t="s">
        <v>56</v>
      </c>
      <c r="AR4521">
        <v>0</v>
      </c>
      <c r="AS4521" t="s">
        <v>174</v>
      </c>
      <c r="AT4521" t="s">
        <v>74</v>
      </c>
      <c r="AV4521" t="s">
        <v>74</v>
      </c>
      <c r="AX4521">
        <v>510</v>
      </c>
      <c r="AY4521" t="s">
        <v>58</v>
      </c>
      <c r="AZ4521">
        <v>2277</v>
      </c>
      <c r="BA4521">
        <v>13540</v>
      </c>
      <c r="BC4521">
        <v>73510</v>
      </c>
      <c r="BD4521" t="s">
        <v>59</v>
      </c>
    </row>
    <row r="4522" spans="1:56" x14ac:dyDescent="0.25">
      <c r="A4522">
        <v>0</v>
      </c>
      <c r="B4522">
        <v>6</v>
      </c>
      <c r="C4522">
        <v>16</v>
      </c>
      <c r="D4522">
        <v>500091100100</v>
      </c>
      <c r="E4522" t="s">
        <v>3559</v>
      </c>
      <c r="G4522">
        <v>274</v>
      </c>
      <c r="H4522">
        <v>6</v>
      </c>
      <c r="I4522">
        <v>20</v>
      </c>
      <c r="J4522" t="str">
        <f t="shared" si="70"/>
        <v>06-16-2020</v>
      </c>
      <c r="K4522">
        <v>9000</v>
      </c>
      <c r="L4522">
        <v>0</v>
      </c>
      <c r="M4522">
        <v>0</v>
      </c>
      <c r="N4522">
        <v>0</v>
      </c>
      <c r="P4522">
        <v>1.5</v>
      </c>
      <c r="U4522">
        <v>0</v>
      </c>
      <c r="V4522">
        <v>0</v>
      </c>
      <c r="Y4522">
        <v>0</v>
      </c>
      <c r="AE4522">
        <v>0</v>
      </c>
      <c r="AP4522" t="s">
        <v>56</v>
      </c>
      <c r="AR4522">
        <v>0</v>
      </c>
      <c r="AS4522" t="s">
        <v>73</v>
      </c>
      <c r="AX4522">
        <v>110</v>
      </c>
      <c r="AY4522" t="s">
        <v>58</v>
      </c>
      <c r="AZ4522">
        <v>1274</v>
      </c>
      <c r="BA4522">
        <v>0</v>
      </c>
      <c r="BC4522">
        <v>0</v>
      </c>
      <c r="BD4522" t="s">
        <v>59</v>
      </c>
    </row>
    <row r="4523" spans="1:56" x14ac:dyDescent="0.25">
      <c r="A4523">
        <v>0</v>
      </c>
      <c r="B4523">
        <v>6</v>
      </c>
      <c r="C4523">
        <v>19</v>
      </c>
      <c r="D4523">
        <v>500251600100</v>
      </c>
      <c r="E4523" t="s">
        <v>3619</v>
      </c>
      <c r="G4523">
        <v>289</v>
      </c>
      <c r="H4523">
        <v>6</v>
      </c>
      <c r="I4523">
        <v>20</v>
      </c>
      <c r="J4523" t="str">
        <f t="shared" si="70"/>
        <v>06-19-2020</v>
      </c>
      <c r="K4523">
        <v>40000</v>
      </c>
      <c r="L4523">
        <v>1291</v>
      </c>
      <c r="M4523">
        <v>0</v>
      </c>
      <c r="N4523">
        <v>0</v>
      </c>
      <c r="P4523">
        <v>1.5740000000000001</v>
      </c>
      <c r="Q4523" t="s">
        <v>61</v>
      </c>
      <c r="R4523" t="s">
        <v>116</v>
      </c>
      <c r="S4523" t="s">
        <v>123</v>
      </c>
      <c r="T4523" t="s">
        <v>62</v>
      </c>
      <c r="U4523">
        <v>0</v>
      </c>
      <c r="V4523">
        <v>451</v>
      </c>
      <c r="Y4523">
        <v>720</v>
      </c>
      <c r="Z4523" t="s">
        <v>92</v>
      </c>
      <c r="AA4523" t="s">
        <v>743</v>
      </c>
      <c r="AB4523" t="s">
        <v>137</v>
      </c>
      <c r="AC4523" t="s">
        <v>67</v>
      </c>
      <c r="AE4523">
        <v>7</v>
      </c>
      <c r="AF4523" t="s">
        <v>81</v>
      </c>
      <c r="AK4523" t="s">
        <v>90</v>
      </c>
      <c r="AL4523">
        <v>50</v>
      </c>
      <c r="AN4523" t="s">
        <v>170</v>
      </c>
      <c r="AP4523" t="s">
        <v>56</v>
      </c>
      <c r="AR4523">
        <v>0</v>
      </c>
      <c r="AS4523" t="s">
        <v>73</v>
      </c>
      <c r="AT4523" t="s">
        <v>74</v>
      </c>
      <c r="AV4523" t="s">
        <v>74</v>
      </c>
      <c r="AX4523">
        <v>510</v>
      </c>
      <c r="AY4523" t="s">
        <v>58</v>
      </c>
      <c r="AZ4523">
        <v>1289</v>
      </c>
      <c r="BA4523">
        <v>16230</v>
      </c>
      <c r="BC4523">
        <v>42460</v>
      </c>
      <c r="BD4523" t="s">
        <v>59</v>
      </c>
    </row>
    <row r="4524" spans="1:56" x14ac:dyDescent="0.25">
      <c r="A4524">
        <v>0</v>
      </c>
      <c r="B4524">
        <v>6</v>
      </c>
      <c r="C4524">
        <v>22</v>
      </c>
      <c r="D4524">
        <v>530271900400</v>
      </c>
      <c r="E4524" t="s">
        <v>214</v>
      </c>
      <c r="G4524">
        <v>294</v>
      </c>
      <c r="H4524">
        <v>6</v>
      </c>
      <c r="I4524">
        <v>20</v>
      </c>
      <c r="J4524" t="str">
        <f t="shared" si="70"/>
        <v>06-22-2020</v>
      </c>
      <c r="K4524">
        <v>32316</v>
      </c>
      <c r="L4524">
        <v>0</v>
      </c>
      <c r="M4524">
        <v>0</v>
      </c>
      <c r="N4524">
        <v>0</v>
      </c>
      <c r="P4524">
        <v>8.0790000000000006</v>
      </c>
      <c r="U4524">
        <v>0</v>
      </c>
      <c r="V4524">
        <v>0</v>
      </c>
      <c r="Y4524">
        <v>0</v>
      </c>
      <c r="AE4524">
        <v>0</v>
      </c>
      <c r="AP4524" t="s">
        <v>56</v>
      </c>
      <c r="AR4524">
        <v>0</v>
      </c>
      <c r="AS4524" t="s">
        <v>73</v>
      </c>
      <c r="AX4524">
        <v>110</v>
      </c>
      <c r="AY4524" t="s">
        <v>58</v>
      </c>
      <c r="AZ4524">
        <v>1294</v>
      </c>
      <c r="BA4524">
        <v>0</v>
      </c>
      <c r="BC4524">
        <v>0</v>
      </c>
      <c r="BD4524" t="s">
        <v>59</v>
      </c>
    </row>
    <row r="4525" spans="1:56" x14ac:dyDescent="0.25">
      <c r="A4525">
        <v>0</v>
      </c>
      <c r="B4525">
        <v>6</v>
      </c>
      <c r="C4525">
        <v>10</v>
      </c>
      <c r="D4525">
        <v>560610300000</v>
      </c>
      <c r="E4525" t="s">
        <v>3772</v>
      </c>
      <c r="G4525">
        <v>259</v>
      </c>
      <c r="H4525">
        <v>6</v>
      </c>
      <c r="I4525">
        <v>20</v>
      </c>
      <c r="J4525" t="str">
        <f t="shared" si="70"/>
        <v>06-10-2020</v>
      </c>
      <c r="K4525">
        <v>178500</v>
      </c>
      <c r="L4525">
        <v>0</v>
      </c>
      <c r="M4525">
        <v>140</v>
      </c>
      <c r="N4525">
        <v>120</v>
      </c>
      <c r="P4525">
        <v>0</v>
      </c>
      <c r="U4525">
        <v>0</v>
      </c>
      <c r="V4525">
        <v>0</v>
      </c>
      <c r="Y4525">
        <v>0</v>
      </c>
      <c r="AE4525">
        <v>0</v>
      </c>
      <c r="AR4525">
        <v>5601</v>
      </c>
      <c r="AS4525" t="s">
        <v>73</v>
      </c>
      <c r="AX4525">
        <v>500</v>
      </c>
      <c r="AY4525" t="s">
        <v>3773</v>
      </c>
      <c r="AZ4525">
        <v>10259</v>
      </c>
      <c r="BA4525">
        <v>0</v>
      </c>
      <c r="BC4525">
        <v>0</v>
      </c>
      <c r="BD4525" t="s">
        <v>59</v>
      </c>
    </row>
    <row r="4526" spans="1:56" x14ac:dyDescent="0.25">
      <c r="A4526">
        <v>0</v>
      </c>
      <c r="B4526">
        <v>6</v>
      </c>
      <c r="C4526">
        <v>29</v>
      </c>
      <c r="D4526">
        <v>560651800000</v>
      </c>
      <c r="E4526" t="s">
        <v>3783</v>
      </c>
      <c r="G4526">
        <v>312</v>
      </c>
      <c r="H4526">
        <v>6</v>
      </c>
      <c r="I4526">
        <v>20</v>
      </c>
      <c r="J4526" t="str">
        <f t="shared" si="70"/>
        <v>06-29-2020</v>
      </c>
      <c r="K4526">
        <v>210000</v>
      </c>
      <c r="L4526">
        <v>1548</v>
      </c>
      <c r="M4526">
        <v>130</v>
      </c>
      <c r="N4526">
        <v>105</v>
      </c>
      <c r="P4526">
        <v>0</v>
      </c>
      <c r="Q4526">
        <v>1</v>
      </c>
      <c r="R4526">
        <v>1</v>
      </c>
      <c r="S4526">
        <v>9801</v>
      </c>
      <c r="T4526" t="s">
        <v>76</v>
      </c>
      <c r="U4526">
        <v>3</v>
      </c>
      <c r="V4526">
        <v>1177</v>
      </c>
      <c r="X4526" t="s">
        <v>63</v>
      </c>
      <c r="Y4526">
        <v>598</v>
      </c>
      <c r="Z4526" t="s">
        <v>64</v>
      </c>
      <c r="AA4526" t="s">
        <v>96</v>
      </c>
      <c r="AB4526" t="s">
        <v>66</v>
      </c>
      <c r="AC4526" t="s">
        <v>67</v>
      </c>
      <c r="AE4526">
        <v>8</v>
      </c>
      <c r="AF4526" t="s">
        <v>88</v>
      </c>
      <c r="AK4526" t="s">
        <v>71</v>
      </c>
      <c r="AL4526">
        <v>28</v>
      </c>
      <c r="AN4526" t="s">
        <v>72</v>
      </c>
      <c r="AP4526" t="s">
        <v>56</v>
      </c>
      <c r="AR4526">
        <v>5601</v>
      </c>
      <c r="AS4526" t="s">
        <v>73</v>
      </c>
      <c r="AT4526" t="s">
        <v>213</v>
      </c>
      <c r="AV4526" t="s">
        <v>213</v>
      </c>
      <c r="AX4526">
        <v>510</v>
      </c>
      <c r="AY4526" t="s">
        <v>58</v>
      </c>
      <c r="AZ4526">
        <v>5312</v>
      </c>
      <c r="BA4526">
        <v>13000</v>
      </c>
      <c r="BC4526">
        <v>111630</v>
      </c>
      <c r="BD4526" t="s">
        <v>59</v>
      </c>
    </row>
    <row r="4527" spans="1:56" x14ac:dyDescent="0.25">
      <c r="A4527">
        <v>0</v>
      </c>
      <c r="B4527">
        <v>6</v>
      </c>
      <c r="C4527">
        <v>25</v>
      </c>
      <c r="D4527">
        <v>560670800000</v>
      </c>
      <c r="E4527" t="s">
        <v>3067</v>
      </c>
      <c r="G4527">
        <v>300</v>
      </c>
      <c r="H4527">
        <v>6</v>
      </c>
      <c r="I4527">
        <v>20</v>
      </c>
      <c r="J4527" t="str">
        <f t="shared" si="70"/>
        <v>06-25-2020</v>
      </c>
      <c r="K4527">
        <v>180000</v>
      </c>
      <c r="L4527">
        <v>0</v>
      </c>
      <c r="M4527">
        <v>0</v>
      </c>
      <c r="N4527">
        <v>0</v>
      </c>
      <c r="P4527">
        <v>0</v>
      </c>
      <c r="U4527">
        <v>0</v>
      </c>
      <c r="V4527">
        <v>0</v>
      </c>
      <c r="Y4527">
        <v>0</v>
      </c>
      <c r="AE4527">
        <v>0</v>
      </c>
      <c r="AP4527" t="s">
        <v>56</v>
      </c>
      <c r="AR4527">
        <v>5616</v>
      </c>
      <c r="AS4527" t="s">
        <v>73</v>
      </c>
      <c r="AX4527">
        <v>500</v>
      </c>
      <c r="AY4527" t="s">
        <v>3786</v>
      </c>
      <c r="AZ4527">
        <v>2300</v>
      </c>
      <c r="BA4527">
        <v>0</v>
      </c>
      <c r="BC4527">
        <v>0</v>
      </c>
      <c r="BD4527" t="s">
        <v>59</v>
      </c>
    </row>
    <row r="4528" spans="1:56" x14ac:dyDescent="0.25">
      <c r="A4528">
        <v>0</v>
      </c>
      <c r="B4528">
        <v>6</v>
      </c>
      <c r="C4528">
        <v>25</v>
      </c>
      <c r="D4528">
        <v>560670900000</v>
      </c>
      <c r="E4528" t="s">
        <v>3787</v>
      </c>
      <c r="G4528">
        <v>300</v>
      </c>
      <c r="H4528">
        <v>6</v>
      </c>
      <c r="I4528">
        <v>20</v>
      </c>
      <c r="J4528" t="str">
        <f t="shared" si="70"/>
        <v>06-25-2020</v>
      </c>
      <c r="K4528">
        <v>180000</v>
      </c>
      <c r="L4528">
        <v>2224</v>
      </c>
      <c r="M4528">
        <v>132</v>
      </c>
      <c r="N4528">
        <v>132</v>
      </c>
      <c r="P4528">
        <v>0</v>
      </c>
      <c r="Q4528">
        <v>1</v>
      </c>
      <c r="R4528">
        <v>5</v>
      </c>
      <c r="S4528" t="s">
        <v>1377</v>
      </c>
      <c r="T4528" t="s">
        <v>76</v>
      </c>
      <c r="U4528">
        <v>0</v>
      </c>
      <c r="V4528">
        <v>200</v>
      </c>
      <c r="Y4528">
        <v>288</v>
      </c>
      <c r="Z4528" t="s">
        <v>64</v>
      </c>
      <c r="AA4528" t="s">
        <v>205</v>
      </c>
      <c r="AB4528" t="s">
        <v>66</v>
      </c>
      <c r="AC4528" t="s">
        <v>67</v>
      </c>
      <c r="AE4528">
        <v>7</v>
      </c>
      <c r="AF4528" t="s">
        <v>102</v>
      </c>
      <c r="AG4528" t="s">
        <v>69</v>
      </c>
      <c r="AI4528" t="s">
        <v>70</v>
      </c>
      <c r="AK4528" t="s">
        <v>71</v>
      </c>
      <c r="AL4528">
        <v>35</v>
      </c>
      <c r="AN4528" t="s">
        <v>82</v>
      </c>
      <c r="AP4528" t="s">
        <v>56</v>
      </c>
      <c r="AR4528">
        <v>5616</v>
      </c>
      <c r="AS4528" t="s">
        <v>73</v>
      </c>
      <c r="AT4528" t="s">
        <v>213</v>
      </c>
      <c r="AV4528" t="s">
        <v>213</v>
      </c>
      <c r="AX4528">
        <v>510</v>
      </c>
      <c r="AY4528" t="s">
        <v>58</v>
      </c>
      <c r="AZ4528">
        <v>2300</v>
      </c>
      <c r="BA4528">
        <v>17430</v>
      </c>
      <c r="BC4528">
        <v>126540</v>
      </c>
      <c r="BD4528" t="s">
        <v>59</v>
      </c>
    </row>
    <row r="4529" spans="1:56" x14ac:dyDescent="0.25">
      <c r="A4529">
        <v>0</v>
      </c>
      <c r="B4529">
        <v>6</v>
      </c>
      <c r="C4529">
        <v>10</v>
      </c>
      <c r="D4529">
        <v>560711700000</v>
      </c>
      <c r="E4529" t="s">
        <v>3816</v>
      </c>
      <c r="G4529">
        <v>259</v>
      </c>
      <c r="H4529">
        <v>6</v>
      </c>
      <c r="I4529">
        <v>20</v>
      </c>
      <c r="J4529" t="str">
        <f t="shared" si="70"/>
        <v>06-10-2020</v>
      </c>
      <c r="K4529">
        <v>178500</v>
      </c>
      <c r="L4529">
        <v>1392</v>
      </c>
      <c r="M4529">
        <v>140</v>
      </c>
      <c r="N4529">
        <v>149</v>
      </c>
      <c r="P4529">
        <v>0</v>
      </c>
      <c r="Q4529" t="s">
        <v>98</v>
      </c>
      <c r="R4529">
        <v>1</v>
      </c>
      <c r="S4529">
        <v>9621</v>
      </c>
      <c r="T4529" t="s">
        <v>132</v>
      </c>
      <c r="U4529">
        <v>0</v>
      </c>
      <c r="V4529">
        <v>0</v>
      </c>
      <c r="X4529" t="s">
        <v>63</v>
      </c>
      <c r="Y4529">
        <v>1020</v>
      </c>
      <c r="Z4529" t="s">
        <v>64</v>
      </c>
      <c r="AA4529" t="s">
        <v>567</v>
      </c>
      <c r="AB4529" t="s">
        <v>66</v>
      </c>
      <c r="AC4529" t="s">
        <v>67</v>
      </c>
      <c r="AE4529">
        <v>8</v>
      </c>
      <c r="AF4529" t="s">
        <v>102</v>
      </c>
      <c r="AG4529" t="s">
        <v>69</v>
      </c>
      <c r="AK4529" t="s">
        <v>71</v>
      </c>
      <c r="AL4529">
        <v>40</v>
      </c>
      <c r="AN4529" t="s">
        <v>82</v>
      </c>
      <c r="AP4529" t="s">
        <v>56</v>
      </c>
      <c r="AR4529">
        <v>5601</v>
      </c>
      <c r="AS4529" t="s">
        <v>73</v>
      </c>
      <c r="AT4529" t="s">
        <v>213</v>
      </c>
      <c r="AV4529" t="s">
        <v>213</v>
      </c>
      <c r="AX4529">
        <v>510</v>
      </c>
      <c r="AY4529" t="s">
        <v>58</v>
      </c>
      <c r="AZ4529">
        <v>5259</v>
      </c>
      <c r="BA4529">
        <v>19890</v>
      </c>
      <c r="BC4529">
        <v>85430</v>
      </c>
      <c r="BD4529" t="s">
        <v>59</v>
      </c>
    </row>
    <row r="4530" spans="1:56" x14ac:dyDescent="0.25">
      <c r="A4530">
        <v>0</v>
      </c>
      <c r="B4530">
        <v>6</v>
      </c>
      <c r="C4530">
        <v>23</v>
      </c>
      <c r="D4530">
        <v>562120000000</v>
      </c>
      <c r="E4530" t="s">
        <v>3850</v>
      </c>
      <c r="G4530">
        <v>295</v>
      </c>
      <c r="H4530">
        <v>6</v>
      </c>
      <c r="I4530">
        <v>20</v>
      </c>
      <c r="J4530" t="str">
        <f t="shared" si="70"/>
        <v>06-23-2020</v>
      </c>
      <c r="K4530">
        <v>54000</v>
      </c>
      <c r="L4530">
        <v>0</v>
      </c>
      <c r="M4530">
        <v>139</v>
      </c>
      <c r="N4530">
        <v>314</v>
      </c>
      <c r="P4530">
        <v>1.2969999999999999</v>
      </c>
      <c r="U4530">
        <v>0</v>
      </c>
      <c r="V4530">
        <v>0</v>
      </c>
      <c r="Y4530">
        <v>0</v>
      </c>
      <c r="AE4530">
        <v>0</v>
      </c>
      <c r="AP4530" t="s">
        <v>56</v>
      </c>
      <c r="AR4530">
        <v>5601</v>
      </c>
      <c r="AS4530" t="s">
        <v>73</v>
      </c>
      <c r="AT4530" t="s">
        <v>74</v>
      </c>
      <c r="AV4530" t="s">
        <v>74</v>
      </c>
      <c r="AX4530">
        <v>500</v>
      </c>
      <c r="AY4530" t="s">
        <v>58</v>
      </c>
      <c r="AZ4530">
        <v>1295</v>
      </c>
      <c r="BA4530">
        <v>0</v>
      </c>
      <c r="BC4530">
        <v>0</v>
      </c>
      <c r="BD4530" t="s">
        <v>59</v>
      </c>
    </row>
    <row r="4531" spans="1:56" x14ac:dyDescent="0.25">
      <c r="A4531">
        <v>0</v>
      </c>
      <c r="B4531">
        <v>6</v>
      </c>
      <c r="C4531">
        <v>25</v>
      </c>
      <c r="D4531">
        <v>590320400000</v>
      </c>
      <c r="E4531" t="s">
        <v>3899</v>
      </c>
      <c r="G4531">
        <v>303</v>
      </c>
      <c r="H4531">
        <v>6</v>
      </c>
      <c r="I4531">
        <v>20</v>
      </c>
      <c r="J4531" t="str">
        <f t="shared" si="70"/>
        <v>06-25-2020</v>
      </c>
      <c r="K4531">
        <v>28000</v>
      </c>
      <c r="L4531">
        <v>849</v>
      </c>
      <c r="M4531">
        <v>0</v>
      </c>
      <c r="N4531">
        <v>0</v>
      </c>
      <c r="P4531">
        <v>1</v>
      </c>
      <c r="Q4531">
        <v>1</v>
      </c>
      <c r="R4531">
        <v>7</v>
      </c>
      <c r="S4531" t="s">
        <v>128</v>
      </c>
      <c r="T4531" t="s">
        <v>112</v>
      </c>
      <c r="U4531">
        <v>0</v>
      </c>
      <c r="V4531">
        <v>0</v>
      </c>
      <c r="Y4531">
        <v>0</v>
      </c>
      <c r="AA4531" t="s">
        <v>3900</v>
      </c>
      <c r="AB4531" t="s">
        <v>66</v>
      </c>
      <c r="AC4531" t="s">
        <v>67</v>
      </c>
      <c r="AE4531">
        <v>4</v>
      </c>
      <c r="AF4531" t="s">
        <v>81</v>
      </c>
      <c r="AK4531" t="s">
        <v>71</v>
      </c>
      <c r="AL4531">
        <v>54</v>
      </c>
      <c r="AN4531" t="s">
        <v>252</v>
      </c>
      <c r="AP4531" t="s">
        <v>56</v>
      </c>
      <c r="AR4531">
        <v>0</v>
      </c>
      <c r="AS4531" t="s">
        <v>174</v>
      </c>
      <c r="AT4531" t="s">
        <v>213</v>
      </c>
      <c r="AV4531" t="s">
        <v>213</v>
      </c>
      <c r="AX4531">
        <v>510</v>
      </c>
      <c r="AY4531" t="s">
        <v>3901</v>
      </c>
      <c r="AZ4531">
        <v>3303</v>
      </c>
      <c r="BA4531">
        <v>22310</v>
      </c>
      <c r="BC4531">
        <v>76290</v>
      </c>
      <c r="BD4531" t="s">
        <v>59</v>
      </c>
    </row>
    <row r="4532" spans="1:56" x14ac:dyDescent="0.25">
      <c r="A4532">
        <v>0</v>
      </c>
      <c r="B4532">
        <v>6</v>
      </c>
      <c r="C4532">
        <v>25</v>
      </c>
      <c r="D4532">
        <v>590320500000</v>
      </c>
      <c r="E4532" t="s">
        <v>105</v>
      </c>
      <c r="G4532">
        <v>303</v>
      </c>
      <c r="H4532">
        <v>6</v>
      </c>
      <c r="I4532">
        <v>20</v>
      </c>
      <c r="J4532" t="str">
        <f t="shared" si="70"/>
        <v>06-25-2020</v>
      </c>
      <c r="K4532">
        <v>28000</v>
      </c>
      <c r="L4532">
        <v>0</v>
      </c>
      <c r="M4532">
        <v>0</v>
      </c>
      <c r="N4532">
        <v>0</v>
      </c>
      <c r="P4532">
        <v>1.9379999999999999</v>
      </c>
      <c r="U4532">
        <v>0</v>
      </c>
      <c r="V4532">
        <v>0</v>
      </c>
      <c r="Y4532">
        <v>0</v>
      </c>
      <c r="AE4532">
        <v>0</v>
      </c>
      <c r="AP4532" t="s">
        <v>56</v>
      </c>
      <c r="AR4532">
        <v>0</v>
      </c>
      <c r="AS4532" t="s">
        <v>73</v>
      </c>
      <c r="AT4532" t="s">
        <v>74</v>
      </c>
      <c r="AV4532" t="s">
        <v>74</v>
      </c>
      <c r="AX4532">
        <v>599</v>
      </c>
      <c r="AY4532" t="s">
        <v>58</v>
      </c>
      <c r="AZ4532">
        <v>2303</v>
      </c>
      <c r="BA4532">
        <v>6110</v>
      </c>
      <c r="BC4532">
        <v>0</v>
      </c>
      <c r="BD4532" t="s">
        <v>59</v>
      </c>
    </row>
    <row r="4533" spans="1:56" x14ac:dyDescent="0.25">
      <c r="A4533">
        <v>0</v>
      </c>
      <c r="B4533">
        <v>6</v>
      </c>
      <c r="C4533">
        <v>30</v>
      </c>
      <c r="D4533">
        <v>610530500000</v>
      </c>
      <c r="E4533" t="s">
        <v>3940</v>
      </c>
      <c r="G4533">
        <v>317</v>
      </c>
      <c r="H4533">
        <v>6</v>
      </c>
      <c r="I4533">
        <v>20</v>
      </c>
      <c r="J4533" t="str">
        <f t="shared" si="70"/>
        <v>06-30-2020</v>
      </c>
      <c r="K4533">
        <v>2000</v>
      </c>
      <c r="L4533">
        <v>0</v>
      </c>
      <c r="M4533">
        <v>81</v>
      </c>
      <c r="N4533">
        <v>95</v>
      </c>
      <c r="P4533">
        <v>0</v>
      </c>
      <c r="U4533">
        <v>0</v>
      </c>
      <c r="V4533">
        <v>0</v>
      </c>
      <c r="Y4533">
        <v>1800</v>
      </c>
      <c r="Z4533" t="s">
        <v>92</v>
      </c>
      <c r="AE4533">
        <v>0</v>
      </c>
      <c r="AP4533" t="s">
        <v>56</v>
      </c>
      <c r="AR4533">
        <v>6119</v>
      </c>
      <c r="AS4533" t="s">
        <v>73</v>
      </c>
      <c r="AT4533" t="s">
        <v>213</v>
      </c>
      <c r="AV4533" t="s">
        <v>74</v>
      </c>
      <c r="AX4533">
        <v>510</v>
      </c>
      <c r="AY4533" t="s">
        <v>58</v>
      </c>
      <c r="AZ4533">
        <v>1317</v>
      </c>
      <c r="BA4533">
        <v>9000</v>
      </c>
      <c r="BC4533">
        <v>17540</v>
      </c>
      <c r="BD4533" t="s">
        <v>59</v>
      </c>
    </row>
    <row r="4534" spans="1:56" x14ac:dyDescent="0.25">
      <c r="A4534">
        <v>0</v>
      </c>
      <c r="B4534">
        <v>6</v>
      </c>
      <c r="C4534">
        <v>30</v>
      </c>
      <c r="D4534">
        <v>610530700000</v>
      </c>
      <c r="E4534" t="s">
        <v>3941</v>
      </c>
      <c r="G4534">
        <v>317</v>
      </c>
      <c r="H4534">
        <v>6</v>
      </c>
      <c r="I4534">
        <v>20</v>
      </c>
      <c r="J4534" t="str">
        <f t="shared" si="70"/>
        <v>06-30-2020</v>
      </c>
      <c r="K4534">
        <v>2000</v>
      </c>
      <c r="L4534">
        <v>0</v>
      </c>
      <c r="M4534">
        <v>14</v>
      </c>
      <c r="N4534">
        <v>40</v>
      </c>
      <c r="P4534">
        <v>0</v>
      </c>
      <c r="U4534">
        <v>0</v>
      </c>
      <c r="V4534">
        <v>0</v>
      </c>
      <c r="Y4534">
        <v>0</v>
      </c>
      <c r="AE4534">
        <v>0</v>
      </c>
      <c r="AP4534" t="s">
        <v>56</v>
      </c>
      <c r="AR4534">
        <v>6119</v>
      </c>
      <c r="AS4534" t="s">
        <v>73</v>
      </c>
      <c r="AX4534">
        <v>500</v>
      </c>
      <c r="AY4534" t="s">
        <v>1183</v>
      </c>
      <c r="AZ4534">
        <v>1317</v>
      </c>
      <c r="BA4534">
        <v>0</v>
      </c>
      <c r="BC4534">
        <v>0</v>
      </c>
      <c r="BD4534" t="s">
        <v>59</v>
      </c>
    </row>
    <row r="4535" spans="1:56" x14ac:dyDescent="0.25">
      <c r="A4535">
        <v>0</v>
      </c>
      <c r="B4535">
        <v>6</v>
      </c>
      <c r="C4535">
        <v>30</v>
      </c>
      <c r="D4535">
        <v>610531000000</v>
      </c>
      <c r="E4535" t="s">
        <v>2757</v>
      </c>
      <c r="G4535">
        <v>317</v>
      </c>
      <c r="H4535">
        <v>6</v>
      </c>
      <c r="I4535">
        <v>20</v>
      </c>
      <c r="J4535" t="str">
        <f t="shared" si="70"/>
        <v>06-30-2020</v>
      </c>
      <c r="K4535">
        <v>2000</v>
      </c>
      <c r="L4535">
        <v>0</v>
      </c>
      <c r="M4535">
        <v>67</v>
      </c>
      <c r="N4535">
        <v>50</v>
      </c>
      <c r="P4535">
        <v>0</v>
      </c>
      <c r="U4535">
        <v>0</v>
      </c>
      <c r="V4535">
        <v>0</v>
      </c>
      <c r="Y4535">
        <v>0</v>
      </c>
      <c r="AE4535">
        <v>0</v>
      </c>
      <c r="AP4535" t="s">
        <v>56</v>
      </c>
      <c r="AR4535">
        <v>6119</v>
      </c>
      <c r="AS4535" t="s">
        <v>73</v>
      </c>
      <c r="AX4535">
        <v>500</v>
      </c>
      <c r="AY4535" t="s">
        <v>1183</v>
      </c>
      <c r="AZ4535">
        <v>1317</v>
      </c>
      <c r="BA4535">
        <v>0</v>
      </c>
      <c r="BC4535">
        <v>0</v>
      </c>
      <c r="BD4535" t="s">
        <v>59</v>
      </c>
    </row>
    <row r="4536" spans="1:56" x14ac:dyDescent="0.25">
      <c r="A4536">
        <v>0</v>
      </c>
      <c r="B4536">
        <v>6</v>
      </c>
      <c r="C4536">
        <v>17</v>
      </c>
      <c r="D4536">
        <v>610571300000</v>
      </c>
      <c r="E4536" t="s">
        <v>3963</v>
      </c>
      <c r="G4536">
        <v>282</v>
      </c>
      <c r="H4536">
        <v>6</v>
      </c>
      <c r="I4536">
        <v>20</v>
      </c>
      <c r="J4536" t="str">
        <f t="shared" si="70"/>
        <v>06-17-2020</v>
      </c>
      <c r="K4536">
        <v>3000</v>
      </c>
      <c r="L4536">
        <v>0</v>
      </c>
      <c r="M4536">
        <v>0</v>
      </c>
      <c r="N4536">
        <v>0</v>
      </c>
      <c r="P4536">
        <v>0</v>
      </c>
      <c r="U4536">
        <v>0</v>
      </c>
      <c r="V4536">
        <v>0</v>
      </c>
      <c r="Y4536">
        <v>0</v>
      </c>
      <c r="AE4536">
        <v>0</v>
      </c>
      <c r="AP4536" t="s">
        <v>56</v>
      </c>
      <c r="AR4536">
        <v>6121</v>
      </c>
      <c r="AS4536" t="s">
        <v>73</v>
      </c>
      <c r="AX4536">
        <v>500</v>
      </c>
      <c r="AY4536" t="s">
        <v>3952</v>
      </c>
      <c r="AZ4536">
        <v>3282</v>
      </c>
      <c r="BA4536">
        <v>0</v>
      </c>
      <c r="BC4536">
        <v>0</v>
      </c>
      <c r="BD4536" t="s">
        <v>59</v>
      </c>
    </row>
    <row r="4537" spans="1:56" x14ac:dyDescent="0.25">
      <c r="A4537">
        <v>0</v>
      </c>
      <c r="B4537">
        <v>6</v>
      </c>
      <c r="C4537">
        <v>17</v>
      </c>
      <c r="D4537">
        <v>610580700000</v>
      </c>
      <c r="E4537" t="s">
        <v>3975</v>
      </c>
      <c r="G4537">
        <v>282</v>
      </c>
      <c r="H4537">
        <v>6</v>
      </c>
      <c r="I4537">
        <v>20</v>
      </c>
      <c r="J4537" t="str">
        <f t="shared" si="70"/>
        <v>06-17-2020</v>
      </c>
      <c r="K4537">
        <v>3000</v>
      </c>
      <c r="L4537">
        <v>0</v>
      </c>
      <c r="M4537">
        <v>121</v>
      </c>
      <c r="N4537">
        <v>66</v>
      </c>
      <c r="P4537">
        <v>0</v>
      </c>
      <c r="U4537">
        <v>0</v>
      </c>
      <c r="V4537">
        <v>0</v>
      </c>
      <c r="Y4537">
        <v>0</v>
      </c>
      <c r="AE4537">
        <v>0</v>
      </c>
      <c r="AP4537" t="s">
        <v>56</v>
      </c>
      <c r="AR4537">
        <v>6121</v>
      </c>
      <c r="AS4537" t="s">
        <v>73</v>
      </c>
      <c r="AT4537" t="s">
        <v>213</v>
      </c>
      <c r="AX4537">
        <v>500</v>
      </c>
      <c r="AY4537" t="s">
        <v>58</v>
      </c>
      <c r="AZ4537">
        <v>3282</v>
      </c>
      <c r="BA4537">
        <v>11370</v>
      </c>
      <c r="BC4537">
        <v>0</v>
      </c>
      <c r="BD4537" t="s">
        <v>59</v>
      </c>
    </row>
    <row r="4538" spans="1:56" x14ac:dyDescent="0.25">
      <c r="A4538">
        <v>0</v>
      </c>
      <c r="B4538">
        <v>6</v>
      </c>
      <c r="C4538">
        <v>4</v>
      </c>
      <c r="D4538">
        <v>610581800000</v>
      </c>
      <c r="E4538" t="s">
        <v>885</v>
      </c>
      <c r="G4538">
        <v>248</v>
      </c>
      <c r="H4538">
        <v>6</v>
      </c>
      <c r="I4538">
        <v>20</v>
      </c>
      <c r="J4538" t="str">
        <f t="shared" si="70"/>
        <v>06-04-2020</v>
      </c>
      <c r="K4538">
        <v>75000</v>
      </c>
      <c r="L4538">
        <v>0</v>
      </c>
      <c r="M4538">
        <v>132</v>
      </c>
      <c r="N4538">
        <v>33</v>
      </c>
      <c r="P4538">
        <v>0</v>
      </c>
      <c r="U4538">
        <v>0</v>
      </c>
      <c r="V4538">
        <v>0</v>
      </c>
      <c r="Y4538">
        <v>0</v>
      </c>
      <c r="AE4538">
        <v>0</v>
      </c>
      <c r="AP4538" t="s">
        <v>56</v>
      </c>
      <c r="AR4538">
        <v>6121</v>
      </c>
      <c r="AS4538" t="s">
        <v>73</v>
      </c>
      <c r="AX4538">
        <v>500</v>
      </c>
      <c r="AY4538" t="s">
        <v>1183</v>
      </c>
      <c r="AZ4538">
        <v>3248</v>
      </c>
      <c r="BA4538">
        <v>0</v>
      </c>
      <c r="BC4538">
        <v>0</v>
      </c>
      <c r="BD4538" t="s">
        <v>59</v>
      </c>
    </row>
    <row r="4539" spans="1:56" x14ac:dyDescent="0.25">
      <c r="A4539">
        <v>0</v>
      </c>
      <c r="B4539">
        <v>6</v>
      </c>
      <c r="C4539">
        <v>4</v>
      </c>
      <c r="D4539">
        <v>610582000000</v>
      </c>
      <c r="E4539" t="s">
        <v>3977</v>
      </c>
      <c r="G4539">
        <v>248</v>
      </c>
      <c r="H4539">
        <v>6</v>
      </c>
      <c r="I4539">
        <v>20</v>
      </c>
      <c r="J4539" t="str">
        <f t="shared" si="70"/>
        <v>06-04-2020</v>
      </c>
      <c r="K4539">
        <v>75000</v>
      </c>
      <c r="L4539">
        <v>768</v>
      </c>
      <c r="M4539">
        <v>99</v>
      </c>
      <c r="N4539">
        <v>132</v>
      </c>
      <c r="P4539">
        <v>0</v>
      </c>
      <c r="Q4539">
        <v>1</v>
      </c>
      <c r="R4539">
        <v>2</v>
      </c>
      <c r="S4539">
        <v>71</v>
      </c>
      <c r="T4539" t="s">
        <v>112</v>
      </c>
      <c r="U4539">
        <v>0</v>
      </c>
      <c r="V4539">
        <v>0</v>
      </c>
      <c r="X4539" t="s">
        <v>63</v>
      </c>
      <c r="Y4539">
        <v>576</v>
      </c>
      <c r="Z4539" t="s">
        <v>64</v>
      </c>
      <c r="AA4539" t="s">
        <v>65</v>
      </c>
      <c r="AB4539" t="s">
        <v>66</v>
      </c>
      <c r="AC4539" t="s">
        <v>67</v>
      </c>
      <c r="AE4539">
        <v>4</v>
      </c>
      <c r="AF4539" t="s">
        <v>81</v>
      </c>
      <c r="AK4539" t="s">
        <v>71</v>
      </c>
      <c r="AL4539">
        <v>12</v>
      </c>
      <c r="AN4539" t="s">
        <v>170</v>
      </c>
      <c r="AP4539" t="s">
        <v>56</v>
      </c>
      <c r="AR4539">
        <v>6121</v>
      </c>
      <c r="AS4539" t="s">
        <v>73</v>
      </c>
      <c r="AT4539" t="s">
        <v>213</v>
      </c>
      <c r="AV4539" t="s">
        <v>74</v>
      </c>
      <c r="AX4539">
        <v>510</v>
      </c>
      <c r="AY4539" t="s">
        <v>58</v>
      </c>
      <c r="AZ4539">
        <v>3248</v>
      </c>
      <c r="BA4539">
        <v>13060</v>
      </c>
      <c r="BC4539">
        <v>45800</v>
      </c>
      <c r="BD4539" t="s">
        <v>59</v>
      </c>
    </row>
    <row r="4540" spans="1:56" x14ac:dyDescent="0.25">
      <c r="A4540">
        <v>0</v>
      </c>
      <c r="B4540">
        <v>6</v>
      </c>
      <c r="C4540">
        <v>1</v>
      </c>
      <c r="D4540">
        <v>610750600000</v>
      </c>
      <c r="E4540" t="s">
        <v>4074</v>
      </c>
      <c r="G4540">
        <v>240</v>
      </c>
      <c r="H4540">
        <v>6</v>
      </c>
      <c r="I4540">
        <v>20</v>
      </c>
      <c r="J4540" t="str">
        <f t="shared" si="70"/>
        <v>06-01-2020</v>
      </c>
      <c r="K4540">
        <v>164900</v>
      </c>
      <c r="L4540">
        <v>1976</v>
      </c>
      <c r="M4540">
        <v>66</v>
      </c>
      <c r="N4540">
        <v>150</v>
      </c>
      <c r="P4540">
        <v>0</v>
      </c>
      <c r="Q4540">
        <v>2</v>
      </c>
      <c r="R4540" t="s">
        <v>116</v>
      </c>
      <c r="S4540" t="s">
        <v>231</v>
      </c>
      <c r="T4540" t="s">
        <v>76</v>
      </c>
      <c r="U4540">
        <v>0</v>
      </c>
      <c r="V4540">
        <v>858</v>
      </c>
      <c r="X4540" t="s">
        <v>63</v>
      </c>
      <c r="Y4540">
        <v>962</v>
      </c>
      <c r="Z4540" t="s">
        <v>64</v>
      </c>
      <c r="AA4540" t="s">
        <v>96</v>
      </c>
      <c r="AB4540" t="s">
        <v>66</v>
      </c>
      <c r="AC4540" t="s">
        <v>67</v>
      </c>
      <c r="AE4540">
        <v>9</v>
      </c>
      <c r="AF4540" t="s">
        <v>88</v>
      </c>
      <c r="AK4540" t="s">
        <v>71</v>
      </c>
      <c r="AL4540">
        <v>40</v>
      </c>
      <c r="AN4540" t="s">
        <v>82</v>
      </c>
      <c r="AP4540" t="s">
        <v>56</v>
      </c>
      <c r="AR4540">
        <v>6120</v>
      </c>
      <c r="AS4540" t="s">
        <v>73</v>
      </c>
      <c r="AT4540" t="s">
        <v>213</v>
      </c>
      <c r="AV4540" t="s">
        <v>213</v>
      </c>
      <c r="AX4540">
        <v>510</v>
      </c>
      <c r="AY4540" t="s">
        <v>58</v>
      </c>
      <c r="AZ4540">
        <v>3240</v>
      </c>
      <c r="BA4540">
        <v>11230</v>
      </c>
      <c r="BC4540">
        <v>82340</v>
      </c>
      <c r="BD4540" t="s">
        <v>59</v>
      </c>
    </row>
    <row r="4541" spans="1:56" x14ac:dyDescent="0.25">
      <c r="A4541">
        <v>0</v>
      </c>
      <c r="B4541">
        <v>6</v>
      </c>
      <c r="C4541">
        <v>8</v>
      </c>
      <c r="D4541">
        <v>610761600000</v>
      </c>
      <c r="E4541" t="s">
        <v>4081</v>
      </c>
      <c r="G4541">
        <v>253</v>
      </c>
      <c r="H4541">
        <v>6</v>
      </c>
      <c r="I4541">
        <v>20</v>
      </c>
      <c r="J4541" t="str">
        <f t="shared" si="70"/>
        <v>06-08-2020</v>
      </c>
      <c r="K4541">
        <v>72500</v>
      </c>
      <c r="L4541">
        <v>1726</v>
      </c>
      <c r="M4541">
        <v>75</v>
      </c>
      <c r="N4541">
        <v>132</v>
      </c>
      <c r="P4541">
        <v>0</v>
      </c>
      <c r="Q4541" t="s">
        <v>61</v>
      </c>
      <c r="R4541" t="s">
        <v>116</v>
      </c>
      <c r="S4541" t="s">
        <v>135</v>
      </c>
      <c r="T4541" t="s">
        <v>62</v>
      </c>
      <c r="U4541">
        <v>3</v>
      </c>
      <c r="V4541">
        <v>884</v>
      </c>
      <c r="Y4541">
        <v>0</v>
      </c>
      <c r="AA4541" t="s">
        <v>617</v>
      </c>
      <c r="AB4541" t="s">
        <v>66</v>
      </c>
      <c r="AC4541" t="s">
        <v>67</v>
      </c>
      <c r="AE4541">
        <v>11</v>
      </c>
      <c r="AF4541" t="s">
        <v>88</v>
      </c>
      <c r="AK4541" t="s">
        <v>71</v>
      </c>
      <c r="AL4541">
        <v>45</v>
      </c>
      <c r="AN4541" t="s">
        <v>82</v>
      </c>
      <c r="AP4541" t="s">
        <v>56</v>
      </c>
      <c r="AR4541">
        <v>6120</v>
      </c>
      <c r="AS4541" t="s">
        <v>73</v>
      </c>
      <c r="AT4541" t="s">
        <v>213</v>
      </c>
      <c r="AV4541" t="s">
        <v>213</v>
      </c>
      <c r="AX4541">
        <v>510</v>
      </c>
      <c r="AY4541" t="s">
        <v>4082</v>
      </c>
      <c r="AZ4541">
        <v>4253</v>
      </c>
      <c r="BA4541">
        <v>12000</v>
      </c>
      <c r="BC4541">
        <v>61630</v>
      </c>
      <c r="BD4541" t="s">
        <v>59</v>
      </c>
    </row>
    <row r="4542" spans="1:56" x14ac:dyDescent="0.25">
      <c r="A4542">
        <v>0</v>
      </c>
      <c r="B4542">
        <v>6</v>
      </c>
      <c r="C4542">
        <v>30</v>
      </c>
      <c r="D4542">
        <v>610761800000</v>
      </c>
      <c r="E4542" t="s">
        <v>4083</v>
      </c>
      <c r="G4542">
        <v>316</v>
      </c>
      <c r="H4542">
        <v>6</v>
      </c>
      <c r="I4542">
        <v>20</v>
      </c>
      <c r="J4542" t="str">
        <f t="shared" si="70"/>
        <v>06-30-2020</v>
      </c>
      <c r="K4542">
        <v>72000</v>
      </c>
      <c r="L4542">
        <v>1270</v>
      </c>
      <c r="M4542">
        <v>52</v>
      </c>
      <c r="N4542">
        <v>150</v>
      </c>
      <c r="P4542">
        <v>0</v>
      </c>
      <c r="Q4542" t="s">
        <v>98</v>
      </c>
      <c r="R4542">
        <v>4</v>
      </c>
      <c r="S4542" t="s">
        <v>4084</v>
      </c>
      <c r="T4542" t="s">
        <v>100</v>
      </c>
      <c r="U4542">
        <v>3</v>
      </c>
      <c r="V4542">
        <v>616</v>
      </c>
      <c r="X4542" t="s">
        <v>63</v>
      </c>
      <c r="Y4542">
        <v>352</v>
      </c>
      <c r="Z4542" t="s">
        <v>92</v>
      </c>
      <c r="AA4542" t="s">
        <v>152</v>
      </c>
      <c r="AB4542" t="s">
        <v>66</v>
      </c>
      <c r="AC4542" t="s">
        <v>67</v>
      </c>
      <c r="AE4542">
        <v>9</v>
      </c>
      <c r="AF4542" t="s">
        <v>81</v>
      </c>
      <c r="AK4542" t="s">
        <v>71</v>
      </c>
      <c r="AL4542">
        <v>37</v>
      </c>
      <c r="AN4542" t="s">
        <v>82</v>
      </c>
      <c r="AP4542" t="s">
        <v>56</v>
      </c>
      <c r="AR4542">
        <v>6120</v>
      </c>
      <c r="AS4542" t="s">
        <v>73</v>
      </c>
      <c r="AT4542" t="s">
        <v>213</v>
      </c>
      <c r="AV4542" t="s">
        <v>213</v>
      </c>
      <c r="AX4542">
        <v>510</v>
      </c>
      <c r="AY4542" t="s">
        <v>473</v>
      </c>
      <c r="AZ4542">
        <v>3316</v>
      </c>
      <c r="BA4542">
        <v>8830</v>
      </c>
      <c r="BC4542">
        <v>67800</v>
      </c>
      <c r="BD4542" t="s">
        <v>59</v>
      </c>
    </row>
    <row r="4543" spans="1:56" x14ac:dyDescent="0.25">
      <c r="A4543">
        <v>0</v>
      </c>
      <c r="B4543">
        <v>6</v>
      </c>
      <c r="C4543">
        <v>4</v>
      </c>
      <c r="D4543">
        <v>610871100000</v>
      </c>
      <c r="E4543" t="s">
        <v>4120</v>
      </c>
      <c r="G4543">
        <v>249</v>
      </c>
      <c r="H4543">
        <v>6</v>
      </c>
      <c r="I4543">
        <v>20</v>
      </c>
      <c r="J4543" t="str">
        <f t="shared" si="70"/>
        <v>06-04-2020</v>
      </c>
      <c r="K4543">
        <v>100000</v>
      </c>
      <c r="L4543">
        <v>1336</v>
      </c>
      <c r="M4543">
        <v>50</v>
      </c>
      <c r="N4543">
        <v>200</v>
      </c>
      <c r="P4543">
        <v>0</v>
      </c>
      <c r="Q4543">
        <v>1</v>
      </c>
      <c r="R4543">
        <v>1</v>
      </c>
      <c r="S4543">
        <v>9591</v>
      </c>
      <c r="T4543" t="s">
        <v>112</v>
      </c>
      <c r="U4543">
        <v>2</v>
      </c>
      <c r="V4543">
        <v>0</v>
      </c>
      <c r="Y4543">
        <v>456</v>
      </c>
      <c r="Z4543" t="s">
        <v>64</v>
      </c>
      <c r="AA4543" t="s">
        <v>519</v>
      </c>
      <c r="AB4543" t="s">
        <v>66</v>
      </c>
      <c r="AC4543" t="s">
        <v>67</v>
      </c>
      <c r="AE4543">
        <v>6</v>
      </c>
      <c r="AF4543" t="s">
        <v>102</v>
      </c>
      <c r="AG4543" t="s">
        <v>69</v>
      </c>
      <c r="AK4543" t="s">
        <v>71</v>
      </c>
      <c r="AL4543">
        <v>35</v>
      </c>
      <c r="AN4543" t="s">
        <v>82</v>
      </c>
      <c r="AP4543" t="s">
        <v>56</v>
      </c>
      <c r="AR4543">
        <v>6117</v>
      </c>
      <c r="AS4543" t="s">
        <v>73</v>
      </c>
      <c r="AT4543" t="s">
        <v>213</v>
      </c>
      <c r="AV4543" t="s">
        <v>213</v>
      </c>
      <c r="AX4543">
        <v>510</v>
      </c>
      <c r="AY4543" t="s">
        <v>58</v>
      </c>
      <c r="AZ4543">
        <v>4249</v>
      </c>
      <c r="BA4543">
        <v>9600</v>
      </c>
      <c r="BC4543">
        <v>64540</v>
      </c>
      <c r="BD4543" t="s">
        <v>59</v>
      </c>
    </row>
    <row r="4544" spans="1:56" x14ac:dyDescent="0.25">
      <c r="A4544">
        <v>0</v>
      </c>
      <c r="B4544">
        <v>5</v>
      </c>
      <c r="C4544">
        <v>5</v>
      </c>
      <c r="D4544">
        <v>10181200100</v>
      </c>
      <c r="E4544" t="s">
        <v>166</v>
      </c>
      <c r="G4544">
        <v>203</v>
      </c>
      <c r="H4544">
        <v>5</v>
      </c>
      <c r="I4544">
        <v>20</v>
      </c>
      <c r="J4544" t="str">
        <f t="shared" si="70"/>
        <v>05-05-2020</v>
      </c>
      <c r="K4544">
        <v>269900</v>
      </c>
      <c r="L4544">
        <v>2340</v>
      </c>
      <c r="M4544">
        <v>0</v>
      </c>
      <c r="N4544">
        <v>0</v>
      </c>
      <c r="P4544">
        <v>1.55</v>
      </c>
      <c r="Q4544">
        <v>2</v>
      </c>
      <c r="R4544">
        <v>2</v>
      </c>
      <c r="S4544">
        <v>2</v>
      </c>
      <c r="T4544" t="s">
        <v>112</v>
      </c>
      <c r="U4544">
        <v>0</v>
      </c>
      <c r="V4544">
        <v>0</v>
      </c>
      <c r="X4544" t="s">
        <v>63</v>
      </c>
      <c r="Y4544">
        <v>462</v>
      </c>
      <c r="Z4544" t="s">
        <v>64</v>
      </c>
      <c r="AA4544" t="s">
        <v>101</v>
      </c>
      <c r="AB4544" t="s">
        <v>66</v>
      </c>
      <c r="AC4544" t="s">
        <v>67</v>
      </c>
      <c r="AE4544">
        <v>8</v>
      </c>
      <c r="AF4544" t="s">
        <v>161</v>
      </c>
      <c r="AG4544" t="s">
        <v>69</v>
      </c>
      <c r="AI4544" t="s">
        <v>70</v>
      </c>
      <c r="AK4544" t="s">
        <v>71</v>
      </c>
      <c r="AL4544">
        <v>15</v>
      </c>
      <c r="AN4544" t="s">
        <v>72</v>
      </c>
      <c r="AP4544" t="s">
        <v>56</v>
      </c>
      <c r="AR4544">
        <v>0</v>
      </c>
      <c r="AS4544" t="s">
        <v>73</v>
      </c>
      <c r="AT4544" t="s">
        <v>74</v>
      </c>
      <c r="AV4544" t="s">
        <v>74</v>
      </c>
      <c r="AX4544">
        <v>510</v>
      </c>
      <c r="AY4544" t="s">
        <v>58</v>
      </c>
      <c r="AZ4544">
        <v>6203</v>
      </c>
      <c r="BA4544">
        <v>15400</v>
      </c>
      <c r="BC4544">
        <v>171570</v>
      </c>
      <c r="BD4544" t="s">
        <v>59</v>
      </c>
    </row>
    <row r="4545" spans="1:56" x14ac:dyDescent="0.25">
      <c r="A4545">
        <v>0</v>
      </c>
      <c r="B4545">
        <v>5</v>
      </c>
      <c r="C4545">
        <v>27</v>
      </c>
      <c r="D4545">
        <v>60011300000</v>
      </c>
      <c r="E4545" t="s">
        <v>271</v>
      </c>
      <c r="G4545">
        <v>235</v>
      </c>
      <c r="H4545">
        <v>5</v>
      </c>
      <c r="I4545">
        <v>20</v>
      </c>
      <c r="J4545" t="str">
        <f t="shared" si="70"/>
        <v>05-27-2020</v>
      </c>
      <c r="K4545">
        <v>230000</v>
      </c>
      <c r="L4545">
        <v>2416</v>
      </c>
      <c r="M4545">
        <v>0</v>
      </c>
      <c r="N4545">
        <v>0</v>
      </c>
      <c r="P4545">
        <v>5.5</v>
      </c>
      <c r="Q4545">
        <v>2</v>
      </c>
      <c r="R4545" t="s">
        <v>116</v>
      </c>
      <c r="S4545" t="s">
        <v>272</v>
      </c>
      <c r="T4545" t="s">
        <v>76</v>
      </c>
      <c r="U4545">
        <v>3</v>
      </c>
      <c r="V4545">
        <v>517</v>
      </c>
      <c r="X4545" t="s">
        <v>63</v>
      </c>
      <c r="Y4545">
        <v>644</v>
      </c>
      <c r="Z4545" t="s">
        <v>64</v>
      </c>
      <c r="AA4545" t="s">
        <v>152</v>
      </c>
      <c r="AB4545" t="s">
        <v>66</v>
      </c>
      <c r="AC4545" t="s">
        <v>67</v>
      </c>
      <c r="AE4545">
        <v>8</v>
      </c>
      <c r="AF4545" t="s">
        <v>81</v>
      </c>
      <c r="AK4545" t="s">
        <v>71</v>
      </c>
      <c r="AL4545">
        <v>42</v>
      </c>
      <c r="AN4545" t="s">
        <v>72</v>
      </c>
      <c r="AP4545" t="s">
        <v>56</v>
      </c>
      <c r="AR4545">
        <v>0</v>
      </c>
      <c r="AS4545" t="s">
        <v>73</v>
      </c>
      <c r="AT4545" t="s">
        <v>74</v>
      </c>
      <c r="AV4545" t="s">
        <v>74</v>
      </c>
      <c r="AX4545">
        <v>111</v>
      </c>
      <c r="AY4545" t="s">
        <v>58</v>
      </c>
      <c r="AZ4545">
        <v>5235</v>
      </c>
      <c r="BA4545">
        <v>25260</v>
      </c>
      <c r="BC4545">
        <v>99540</v>
      </c>
      <c r="BD4545" t="s">
        <v>59</v>
      </c>
    </row>
    <row r="4546" spans="1:56" x14ac:dyDescent="0.25">
      <c r="A4546">
        <v>0</v>
      </c>
      <c r="B4546">
        <v>5</v>
      </c>
      <c r="C4546">
        <v>28</v>
      </c>
      <c r="D4546">
        <v>80270100000</v>
      </c>
      <c r="E4546" t="s">
        <v>357</v>
      </c>
      <c r="G4546">
        <v>236</v>
      </c>
      <c r="H4546">
        <v>5</v>
      </c>
      <c r="I4546">
        <v>20</v>
      </c>
      <c r="J4546" t="str">
        <f t="shared" ref="J4546:J4609" si="71">CONCATENATE(TEXT(H4546,"00"),"-",TEXT(C4546,"00"),"-",TEXT(I4546,"2000"))</f>
        <v>05-28-2020</v>
      </c>
      <c r="K4546">
        <v>220000</v>
      </c>
      <c r="L4546">
        <v>3252</v>
      </c>
      <c r="M4546">
        <v>0</v>
      </c>
      <c r="N4546">
        <v>0</v>
      </c>
      <c r="P4546">
        <v>3.13</v>
      </c>
      <c r="Q4546" t="s">
        <v>61</v>
      </c>
      <c r="R4546">
        <v>1</v>
      </c>
      <c r="S4546">
        <v>9771</v>
      </c>
      <c r="T4546" t="s">
        <v>358</v>
      </c>
      <c r="U4546">
        <v>0</v>
      </c>
      <c r="V4546">
        <v>0</v>
      </c>
      <c r="Y4546">
        <v>840</v>
      </c>
      <c r="Z4546" t="s">
        <v>64</v>
      </c>
      <c r="AA4546" t="s">
        <v>359</v>
      </c>
      <c r="AB4546" t="s">
        <v>66</v>
      </c>
      <c r="AC4546" t="s">
        <v>67</v>
      </c>
      <c r="AE4546">
        <v>9</v>
      </c>
      <c r="AF4546" t="s">
        <v>102</v>
      </c>
      <c r="AG4546" t="s">
        <v>69</v>
      </c>
      <c r="AI4546" t="s">
        <v>70</v>
      </c>
      <c r="AK4546" t="s">
        <v>71</v>
      </c>
      <c r="AL4546">
        <v>28</v>
      </c>
      <c r="AN4546" t="s">
        <v>72</v>
      </c>
      <c r="AP4546" t="s">
        <v>56</v>
      </c>
      <c r="AR4546">
        <v>0</v>
      </c>
      <c r="AS4546" t="s">
        <v>73</v>
      </c>
      <c r="AT4546" t="s">
        <v>74</v>
      </c>
      <c r="AV4546" t="s">
        <v>74</v>
      </c>
      <c r="AX4546">
        <v>510</v>
      </c>
      <c r="AY4546" t="s">
        <v>58</v>
      </c>
      <c r="AZ4546">
        <v>3236</v>
      </c>
      <c r="BA4546">
        <v>21140</v>
      </c>
      <c r="BC4546">
        <v>186140</v>
      </c>
      <c r="BD4546" t="s">
        <v>59</v>
      </c>
    </row>
    <row r="4547" spans="1:56" x14ac:dyDescent="0.25">
      <c r="A4547">
        <v>0</v>
      </c>
      <c r="B4547">
        <v>5</v>
      </c>
      <c r="C4547">
        <v>8</v>
      </c>
      <c r="D4547">
        <v>140030900500</v>
      </c>
      <c r="E4547" t="s">
        <v>498</v>
      </c>
      <c r="G4547">
        <v>214</v>
      </c>
      <c r="H4547">
        <v>5</v>
      </c>
      <c r="I4547">
        <v>20</v>
      </c>
      <c r="J4547" t="str">
        <f t="shared" si="71"/>
        <v>05-08-2020</v>
      </c>
      <c r="K4547">
        <v>170000</v>
      </c>
      <c r="L4547">
        <v>925</v>
      </c>
      <c r="M4547">
        <v>0</v>
      </c>
      <c r="N4547">
        <v>0</v>
      </c>
      <c r="P4547">
        <v>8.9879999999999995</v>
      </c>
      <c r="Q4547" t="s">
        <v>98</v>
      </c>
      <c r="R4547">
        <v>1</v>
      </c>
      <c r="S4547">
        <v>9951</v>
      </c>
      <c r="T4547" t="s">
        <v>100</v>
      </c>
      <c r="U4547">
        <v>0</v>
      </c>
      <c r="V4547">
        <v>925</v>
      </c>
      <c r="X4547" t="s">
        <v>63</v>
      </c>
      <c r="Y4547">
        <v>722</v>
      </c>
      <c r="Z4547" t="s">
        <v>64</v>
      </c>
      <c r="AA4547" t="s">
        <v>79</v>
      </c>
      <c r="AB4547" t="s">
        <v>66</v>
      </c>
      <c r="AC4547" t="s">
        <v>67</v>
      </c>
      <c r="AE4547">
        <v>5</v>
      </c>
      <c r="AF4547" t="s">
        <v>88</v>
      </c>
      <c r="AK4547" t="s">
        <v>71</v>
      </c>
      <c r="AL4547">
        <v>19</v>
      </c>
      <c r="AN4547" t="s">
        <v>72</v>
      </c>
      <c r="AP4547" t="s">
        <v>56</v>
      </c>
      <c r="AR4547">
        <v>0</v>
      </c>
      <c r="AS4547" t="s">
        <v>73</v>
      </c>
      <c r="AX4547">
        <v>111</v>
      </c>
      <c r="AY4547" t="s">
        <v>499</v>
      </c>
      <c r="AZ4547">
        <v>2214</v>
      </c>
      <c r="BA4547">
        <v>46340</v>
      </c>
      <c r="BC4547">
        <v>130660</v>
      </c>
      <c r="BD4547" t="s">
        <v>59</v>
      </c>
    </row>
    <row r="4548" spans="1:56" x14ac:dyDescent="0.25">
      <c r="A4548">
        <v>0</v>
      </c>
      <c r="B4548">
        <v>5</v>
      </c>
      <c r="C4548">
        <v>8</v>
      </c>
      <c r="D4548">
        <v>140100300100</v>
      </c>
      <c r="E4548" t="s">
        <v>527</v>
      </c>
      <c r="G4548">
        <v>212</v>
      </c>
      <c r="H4548">
        <v>5</v>
      </c>
      <c r="I4548">
        <v>20</v>
      </c>
      <c r="J4548" t="str">
        <f t="shared" si="71"/>
        <v>05-08-2020</v>
      </c>
      <c r="K4548">
        <v>340000</v>
      </c>
      <c r="L4548">
        <v>0</v>
      </c>
      <c r="M4548">
        <v>0</v>
      </c>
      <c r="N4548">
        <v>0</v>
      </c>
      <c r="P4548">
        <v>1</v>
      </c>
      <c r="U4548">
        <v>0</v>
      </c>
      <c r="V4548">
        <v>0</v>
      </c>
      <c r="Y4548">
        <v>0</v>
      </c>
      <c r="AE4548">
        <v>0</v>
      </c>
      <c r="AP4548" t="s">
        <v>56</v>
      </c>
      <c r="AR4548">
        <v>0</v>
      </c>
      <c r="AS4548" t="s">
        <v>73</v>
      </c>
      <c r="AX4548">
        <v>500</v>
      </c>
      <c r="AY4548" t="s">
        <v>439</v>
      </c>
      <c r="AZ4548">
        <v>1212</v>
      </c>
      <c r="BA4548">
        <v>0</v>
      </c>
      <c r="BC4548">
        <v>0</v>
      </c>
      <c r="BD4548" t="s">
        <v>59</v>
      </c>
    </row>
    <row r="4549" spans="1:56" x14ac:dyDescent="0.25">
      <c r="A4549">
        <v>0</v>
      </c>
      <c r="B4549">
        <v>5</v>
      </c>
      <c r="C4549">
        <v>8</v>
      </c>
      <c r="D4549">
        <v>140100300200</v>
      </c>
      <c r="E4549" t="s">
        <v>516</v>
      </c>
      <c r="G4549">
        <v>212</v>
      </c>
      <c r="H4549">
        <v>5</v>
      </c>
      <c r="I4549">
        <v>20</v>
      </c>
      <c r="J4549" t="str">
        <f t="shared" si="71"/>
        <v>05-08-2020</v>
      </c>
      <c r="K4549">
        <v>340000</v>
      </c>
      <c r="L4549">
        <v>0</v>
      </c>
      <c r="M4549">
        <v>0</v>
      </c>
      <c r="N4549">
        <v>0</v>
      </c>
      <c r="P4549">
        <v>0.161</v>
      </c>
      <c r="U4549">
        <v>0</v>
      </c>
      <c r="V4549">
        <v>0</v>
      </c>
      <c r="Y4549">
        <v>0</v>
      </c>
      <c r="AE4549">
        <v>0</v>
      </c>
      <c r="AP4549" t="s">
        <v>56</v>
      </c>
      <c r="AR4549">
        <v>0</v>
      </c>
      <c r="AS4549" t="s">
        <v>73</v>
      </c>
      <c r="AX4549">
        <v>110</v>
      </c>
      <c r="AY4549" t="s">
        <v>58</v>
      </c>
      <c r="AZ4549">
        <v>1212</v>
      </c>
      <c r="BA4549">
        <v>0</v>
      </c>
      <c r="BC4549">
        <v>0</v>
      </c>
      <c r="BD4549" t="s">
        <v>59</v>
      </c>
    </row>
    <row r="4550" spans="1:56" x14ac:dyDescent="0.25">
      <c r="A4550">
        <v>0</v>
      </c>
      <c r="B4550">
        <v>5</v>
      </c>
      <c r="C4550">
        <v>8</v>
      </c>
      <c r="D4550">
        <v>140100310000</v>
      </c>
      <c r="E4550" t="s">
        <v>528</v>
      </c>
      <c r="G4550">
        <v>212</v>
      </c>
      <c r="H4550">
        <v>5</v>
      </c>
      <c r="I4550">
        <v>20</v>
      </c>
      <c r="J4550" t="str">
        <f t="shared" si="71"/>
        <v>05-08-2020</v>
      </c>
      <c r="K4550">
        <v>340000</v>
      </c>
      <c r="L4550">
        <v>2002</v>
      </c>
      <c r="M4550">
        <v>0</v>
      </c>
      <c r="N4550">
        <v>0</v>
      </c>
      <c r="P4550">
        <v>1</v>
      </c>
      <c r="Q4550">
        <v>1</v>
      </c>
      <c r="R4550">
        <v>1</v>
      </c>
      <c r="S4550">
        <v>9801</v>
      </c>
      <c r="T4550" t="s">
        <v>86</v>
      </c>
      <c r="U4550">
        <v>0</v>
      </c>
      <c r="V4550">
        <v>1832</v>
      </c>
      <c r="W4550" t="s">
        <v>71</v>
      </c>
      <c r="X4550" t="s">
        <v>63</v>
      </c>
      <c r="Y4550">
        <v>705</v>
      </c>
      <c r="Z4550" t="s">
        <v>64</v>
      </c>
      <c r="AA4550" t="s">
        <v>205</v>
      </c>
      <c r="AB4550" t="s">
        <v>66</v>
      </c>
      <c r="AC4550" t="s">
        <v>77</v>
      </c>
      <c r="AE4550">
        <v>8</v>
      </c>
      <c r="AF4550" t="s">
        <v>309</v>
      </c>
      <c r="AK4550" t="s">
        <v>71</v>
      </c>
      <c r="AL4550">
        <v>28</v>
      </c>
      <c r="AN4550" t="s">
        <v>72</v>
      </c>
      <c r="AP4550" t="s">
        <v>56</v>
      </c>
      <c r="AR4550">
        <v>0</v>
      </c>
      <c r="AS4550" t="s">
        <v>73</v>
      </c>
      <c r="AT4550" t="s">
        <v>74</v>
      </c>
      <c r="AV4550" t="s">
        <v>74</v>
      </c>
      <c r="AX4550">
        <v>510</v>
      </c>
      <c r="AY4550" t="s">
        <v>58</v>
      </c>
      <c r="AZ4550">
        <v>1212</v>
      </c>
      <c r="BA4550">
        <v>13770</v>
      </c>
      <c r="BC4550">
        <v>199370</v>
      </c>
      <c r="BD4550" t="s">
        <v>59</v>
      </c>
    </row>
    <row r="4551" spans="1:56" x14ac:dyDescent="0.25">
      <c r="A4551">
        <v>0</v>
      </c>
      <c r="B4551">
        <v>5</v>
      </c>
      <c r="C4551">
        <v>8</v>
      </c>
      <c r="D4551">
        <v>140111300300</v>
      </c>
      <c r="E4551" t="s">
        <v>534</v>
      </c>
      <c r="G4551">
        <v>211</v>
      </c>
      <c r="H4551">
        <v>5</v>
      </c>
      <c r="I4551">
        <v>20</v>
      </c>
      <c r="J4551" t="str">
        <f t="shared" si="71"/>
        <v>05-08-2020</v>
      </c>
      <c r="K4551">
        <v>264000</v>
      </c>
      <c r="L4551">
        <v>1937</v>
      </c>
      <c r="M4551">
        <v>0</v>
      </c>
      <c r="N4551">
        <v>0</v>
      </c>
      <c r="P4551">
        <v>5.0010000000000003</v>
      </c>
      <c r="Q4551">
        <v>1</v>
      </c>
      <c r="R4551">
        <v>2</v>
      </c>
      <c r="S4551">
        <v>61</v>
      </c>
      <c r="T4551" t="s">
        <v>76</v>
      </c>
      <c r="U4551">
        <v>3</v>
      </c>
      <c r="V4551">
        <v>1937</v>
      </c>
      <c r="X4551" t="s">
        <v>63</v>
      </c>
      <c r="Y4551">
        <v>1100</v>
      </c>
      <c r="Z4551" t="s">
        <v>64</v>
      </c>
      <c r="AA4551" t="s">
        <v>205</v>
      </c>
      <c r="AB4551" t="s">
        <v>66</v>
      </c>
      <c r="AC4551" t="s">
        <v>77</v>
      </c>
      <c r="AE4551">
        <v>9</v>
      </c>
      <c r="AF4551" t="s">
        <v>88</v>
      </c>
      <c r="AI4551" t="s">
        <v>70</v>
      </c>
      <c r="AK4551" t="s">
        <v>71</v>
      </c>
      <c r="AL4551">
        <v>9</v>
      </c>
      <c r="AN4551" t="s">
        <v>158</v>
      </c>
      <c r="AP4551" t="s">
        <v>56</v>
      </c>
      <c r="AR4551">
        <v>0</v>
      </c>
      <c r="AS4551" t="s">
        <v>73</v>
      </c>
      <c r="AX4551">
        <v>111</v>
      </c>
      <c r="AY4551" t="s">
        <v>58</v>
      </c>
      <c r="AZ4551">
        <v>1211</v>
      </c>
      <c r="BA4551">
        <v>39570</v>
      </c>
      <c r="BC4551">
        <v>228310</v>
      </c>
      <c r="BD4551" t="s">
        <v>59</v>
      </c>
    </row>
    <row r="4552" spans="1:56" x14ac:dyDescent="0.25">
      <c r="A4552">
        <v>0</v>
      </c>
      <c r="B4552">
        <v>5</v>
      </c>
      <c r="C4552">
        <v>18</v>
      </c>
      <c r="D4552">
        <v>140131400000</v>
      </c>
      <c r="E4552" t="s">
        <v>456</v>
      </c>
      <c r="G4552">
        <v>226</v>
      </c>
      <c r="H4552">
        <v>5</v>
      </c>
      <c r="I4552">
        <v>20</v>
      </c>
      <c r="J4552" t="str">
        <f t="shared" si="71"/>
        <v>05-18-2020</v>
      </c>
      <c r="K4552">
        <v>279180</v>
      </c>
      <c r="L4552">
        <v>0</v>
      </c>
      <c r="M4552">
        <v>0</v>
      </c>
      <c r="N4552">
        <v>0</v>
      </c>
      <c r="P4552">
        <v>27.917999999999999</v>
      </c>
      <c r="U4552">
        <v>0</v>
      </c>
      <c r="V4552">
        <v>0</v>
      </c>
      <c r="Y4552">
        <v>0</v>
      </c>
      <c r="AE4552">
        <v>0</v>
      </c>
      <c r="AP4552" t="s">
        <v>56</v>
      </c>
      <c r="AR4552">
        <v>0</v>
      </c>
      <c r="AS4552" t="s">
        <v>73</v>
      </c>
      <c r="AT4552" t="s">
        <v>74</v>
      </c>
      <c r="AV4552" t="s">
        <v>74</v>
      </c>
      <c r="AX4552">
        <v>110</v>
      </c>
      <c r="AY4552" t="s">
        <v>58</v>
      </c>
      <c r="AZ4552">
        <v>8226</v>
      </c>
      <c r="BA4552">
        <v>289630</v>
      </c>
      <c r="BC4552">
        <v>0</v>
      </c>
      <c r="BD4552" t="s">
        <v>59</v>
      </c>
    </row>
    <row r="4553" spans="1:56" x14ac:dyDescent="0.25">
      <c r="A4553">
        <v>0</v>
      </c>
      <c r="B4553">
        <v>5</v>
      </c>
      <c r="C4553">
        <v>18</v>
      </c>
      <c r="D4553">
        <v>140131400200</v>
      </c>
      <c r="E4553" t="s">
        <v>456</v>
      </c>
      <c r="G4553">
        <v>227</v>
      </c>
      <c r="H4553">
        <v>5</v>
      </c>
      <c r="I4553">
        <v>20</v>
      </c>
      <c r="J4553" t="str">
        <f t="shared" si="71"/>
        <v>05-18-2020</v>
      </c>
      <c r="K4553">
        <v>100000</v>
      </c>
      <c r="L4553">
        <v>0</v>
      </c>
      <c r="M4553">
        <v>0</v>
      </c>
      <c r="N4553">
        <v>0</v>
      </c>
      <c r="P4553">
        <v>10</v>
      </c>
      <c r="U4553">
        <v>0</v>
      </c>
      <c r="V4553">
        <v>0</v>
      </c>
      <c r="Y4553">
        <v>0</v>
      </c>
      <c r="AE4553">
        <v>0</v>
      </c>
      <c r="AP4553" t="s">
        <v>56</v>
      </c>
      <c r="AR4553">
        <v>0</v>
      </c>
      <c r="AS4553" t="s">
        <v>73</v>
      </c>
      <c r="AX4553">
        <v>110</v>
      </c>
      <c r="AY4553" t="s">
        <v>58</v>
      </c>
      <c r="AZ4553">
        <v>1227</v>
      </c>
      <c r="BA4553">
        <v>0</v>
      </c>
      <c r="BC4553">
        <v>0</v>
      </c>
      <c r="BD4553" t="s">
        <v>59</v>
      </c>
    </row>
    <row r="4554" spans="1:56" x14ac:dyDescent="0.25">
      <c r="A4554">
        <v>0</v>
      </c>
      <c r="B4554">
        <v>5</v>
      </c>
      <c r="C4554">
        <v>8</v>
      </c>
      <c r="D4554">
        <v>140210100510</v>
      </c>
      <c r="E4554" t="s">
        <v>445</v>
      </c>
      <c r="G4554">
        <v>215</v>
      </c>
      <c r="H4554">
        <v>5</v>
      </c>
      <c r="I4554">
        <v>20</v>
      </c>
      <c r="J4554" t="str">
        <f t="shared" si="71"/>
        <v>05-08-2020</v>
      </c>
      <c r="K4554">
        <v>9500</v>
      </c>
      <c r="L4554">
        <v>0</v>
      </c>
      <c r="M4554">
        <v>0</v>
      </c>
      <c r="N4554">
        <v>0</v>
      </c>
      <c r="P4554">
        <v>0.60699999999999998</v>
      </c>
      <c r="U4554">
        <v>0</v>
      </c>
      <c r="V4554">
        <v>0</v>
      </c>
      <c r="Y4554">
        <v>0</v>
      </c>
      <c r="AE4554">
        <v>0</v>
      </c>
      <c r="AP4554" t="s">
        <v>56</v>
      </c>
      <c r="AR4554">
        <v>0</v>
      </c>
      <c r="AS4554" t="s">
        <v>73</v>
      </c>
      <c r="AT4554" t="s">
        <v>74</v>
      </c>
      <c r="AV4554" t="s">
        <v>74</v>
      </c>
      <c r="AX4554">
        <v>110</v>
      </c>
      <c r="AY4554" t="s">
        <v>58</v>
      </c>
      <c r="AZ4554">
        <v>1215</v>
      </c>
      <c r="BA4554">
        <v>0</v>
      </c>
      <c r="BC4554">
        <v>0</v>
      </c>
      <c r="BD4554" t="s">
        <v>59</v>
      </c>
    </row>
    <row r="4555" spans="1:56" x14ac:dyDescent="0.25">
      <c r="A4555">
        <v>0</v>
      </c>
      <c r="B4555">
        <v>5</v>
      </c>
      <c r="C4555">
        <v>18</v>
      </c>
      <c r="D4555">
        <v>160410600000</v>
      </c>
      <c r="E4555" t="s">
        <v>494</v>
      </c>
      <c r="G4555">
        <v>228</v>
      </c>
      <c r="H4555">
        <v>5</v>
      </c>
      <c r="I4555">
        <v>20</v>
      </c>
      <c r="J4555" t="str">
        <f t="shared" si="71"/>
        <v>05-18-2020</v>
      </c>
      <c r="K4555">
        <v>100000</v>
      </c>
      <c r="L4555">
        <v>0</v>
      </c>
      <c r="M4555">
        <v>44</v>
      </c>
      <c r="N4555">
        <v>35</v>
      </c>
      <c r="P4555">
        <v>0</v>
      </c>
      <c r="U4555">
        <v>0</v>
      </c>
      <c r="V4555">
        <v>0</v>
      </c>
      <c r="Y4555">
        <v>0</v>
      </c>
      <c r="AE4555">
        <v>0</v>
      </c>
      <c r="AR4555">
        <v>1600</v>
      </c>
      <c r="AX4555">
        <v>510</v>
      </c>
      <c r="AY4555" t="s">
        <v>637</v>
      </c>
      <c r="AZ4555">
        <v>6228</v>
      </c>
      <c r="BA4555">
        <v>5140</v>
      </c>
      <c r="BC4555">
        <v>30540</v>
      </c>
      <c r="BD4555" t="s">
        <v>59</v>
      </c>
    </row>
    <row r="4556" spans="1:56" x14ac:dyDescent="0.25">
      <c r="A4556">
        <v>0</v>
      </c>
      <c r="B4556">
        <v>5</v>
      </c>
      <c r="C4556">
        <v>13</v>
      </c>
      <c r="D4556">
        <v>180120900000</v>
      </c>
      <c r="E4556" t="s">
        <v>756</v>
      </c>
      <c r="G4556">
        <v>218</v>
      </c>
      <c r="H4556">
        <v>5</v>
      </c>
      <c r="I4556">
        <v>20</v>
      </c>
      <c r="J4556" t="str">
        <f t="shared" si="71"/>
        <v>05-13-2020</v>
      </c>
      <c r="K4556">
        <v>111000</v>
      </c>
      <c r="L4556">
        <v>1976</v>
      </c>
      <c r="M4556">
        <v>0</v>
      </c>
      <c r="N4556">
        <v>0</v>
      </c>
      <c r="P4556">
        <v>0.93</v>
      </c>
      <c r="Q4556">
        <v>2</v>
      </c>
      <c r="R4556" t="s">
        <v>116</v>
      </c>
      <c r="S4556" t="s">
        <v>123</v>
      </c>
      <c r="T4556" t="s">
        <v>163</v>
      </c>
      <c r="U4556">
        <v>3</v>
      </c>
      <c r="V4556">
        <v>0</v>
      </c>
      <c r="X4556" t="s">
        <v>63</v>
      </c>
      <c r="Y4556">
        <v>432</v>
      </c>
      <c r="Z4556" t="s">
        <v>64</v>
      </c>
      <c r="AA4556" t="s">
        <v>152</v>
      </c>
      <c r="AB4556" t="s">
        <v>66</v>
      </c>
      <c r="AC4556" t="s">
        <v>67</v>
      </c>
      <c r="AE4556">
        <v>10</v>
      </c>
      <c r="AF4556" t="s">
        <v>88</v>
      </c>
      <c r="AK4556" t="s">
        <v>225</v>
      </c>
      <c r="AL4556">
        <v>50</v>
      </c>
      <c r="AN4556" t="s">
        <v>138</v>
      </c>
      <c r="AP4556" t="s">
        <v>56</v>
      </c>
      <c r="AR4556">
        <v>0</v>
      </c>
      <c r="AS4556" t="s">
        <v>73</v>
      </c>
      <c r="AT4556" t="s">
        <v>74</v>
      </c>
      <c r="AV4556" t="s">
        <v>74</v>
      </c>
      <c r="AX4556">
        <v>510</v>
      </c>
      <c r="AY4556" t="s">
        <v>757</v>
      </c>
      <c r="AZ4556">
        <v>8218</v>
      </c>
      <c r="BA4556">
        <v>9170</v>
      </c>
      <c r="BC4556">
        <v>76460</v>
      </c>
      <c r="BD4556" t="s">
        <v>59</v>
      </c>
    </row>
    <row r="4557" spans="1:56" x14ac:dyDescent="0.25">
      <c r="A4557">
        <v>0</v>
      </c>
      <c r="B4557">
        <v>5</v>
      </c>
      <c r="C4557">
        <v>14</v>
      </c>
      <c r="D4557">
        <v>190281800000</v>
      </c>
      <c r="E4557" t="s">
        <v>83</v>
      </c>
      <c r="G4557">
        <v>222</v>
      </c>
      <c r="H4557">
        <v>5</v>
      </c>
      <c r="I4557">
        <v>20</v>
      </c>
      <c r="J4557" t="str">
        <f t="shared" si="71"/>
        <v>05-14-2020</v>
      </c>
      <c r="K4557">
        <v>165128</v>
      </c>
      <c r="L4557">
        <v>0</v>
      </c>
      <c r="M4557">
        <v>0</v>
      </c>
      <c r="N4557">
        <v>0</v>
      </c>
      <c r="P4557">
        <v>12.407</v>
      </c>
      <c r="U4557">
        <v>0</v>
      </c>
      <c r="V4557">
        <v>0</v>
      </c>
      <c r="Y4557">
        <v>0</v>
      </c>
      <c r="AE4557">
        <v>0</v>
      </c>
      <c r="AR4557">
        <v>0</v>
      </c>
      <c r="AS4557" t="s">
        <v>174</v>
      </c>
      <c r="AX4557">
        <v>110</v>
      </c>
      <c r="AY4557" t="s">
        <v>423</v>
      </c>
      <c r="AZ4557">
        <v>3222</v>
      </c>
      <c r="BA4557">
        <v>81860</v>
      </c>
      <c r="BC4557">
        <v>0</v>
      </c>
      <c r="BD4557" t="s">
        <v>59</v>
      </c>
    </row>
    <row r="4558" spans="1:56" x14ac:dyDescent="0.25">
      <c r="A4558">
        <v>0</v>
      </c>
      <c r="B4558">
        <v>5</v>
      </c>
      <c r="C4558">
        <v>14</v>
      </c>
      <c r="D4558">
        <v>190291300000</v>
      </c>
      <c r="E4558" t="s">
        <v>221</v>
      </c>
      <c r="G4558">
        <v>222</v>
      </c>
      <c r="H4558">
        <v>5</v>
      </c>
      <c r="I4558">
        <v>20</v>
      </c>
      <c r="J4558" t="str">
        <f t="shared" si="71"/>
        <v>05-14-2020</v>
      </c>
      <c r="K4558">
        <v>165128</v>
      </c>
      <c r="L4558">
        <v>0</v>
      </c>
      <c r="M4558">
        <v>0</v>
      </c>
      <c r="N4558">
        <v>0</v>
      </c>
      <c r="P4558">
        <v>6.4589999999999996</v>
      </c>
      <c r="U4558">
        <v>0</v>
      </c>
      <c r="V4558">
        <v>0</v>
      </c>
      <c r="Y4558">
        <v>0</v>
      </c>
      <c r="AE4558">
        <v>0</v>
      </c>
      <c r="AR4558">
        <v>0</v>
      </c>
      <c r="AS4558" t="s">
        <v>174</v>
      </c>
      <c r="AX4558">
        <v>110</v>
      </c>
      <c r="AY4558" t="s">
        <v>423</v>
      </c>
      <c r="AZ4558">
        <v>3222</v>
      </c>
      <c r="BA4558">
        <v>66830</v>
      </c>
      <c r="BC4558">
        <v>0</v>
      </c>
      <c r="BD4558" t="s">
        <v>59</v>
      </c>
    </row>
    <row r="4559" spans="1:56" x14ac:dyDescent="0.25">
      <c r="A4559">
        <v>0</v>
      </c>
      <c r="B4559">
        <v>5</v>
      </c>
      <c r="C4559">
        <v>13</v>
      </c>
      <c r="D4559">
        <v>210510700000</v>
      </c>
      <c r="E4559" t="s">
        <v>877</v>
      </c>
      <c r="G4559">
        <v>219</v>
      </c>
      <c r="H4559">
        <v>5</v>
      </c>
      <c r="I4559">
        <v>20</v>
      </c>
      <c r="J4559" t="str">
        <f t="shared" si="71"/>
        <v>05-13-2020</v>
      </c>
      <c r="K4559">
        <v>80000</v>
      </c>
      <c r="L4559">
        <v>0</v>
      </c>
      <c r="M4559">
        <v>66</v>
      </c>
      <c r="N4559">
        <v>132</v>
      </c>
      <c r="P4559">
        <v>0</v>
      </c>
      <c r="U4559">
        <v>0</v>
      </c>
      <c r="V4559">
        <v>0</v>
      </c>
      <c r="Y4559">
        <v>0</v>
      </c>
      <c r="AE4559">
        <v>0</v>
      </c>
      <c r="AP4559" t="s">
        <v>56</v>
      </c>
      <c r="AR4559">
        <v>2121</v>
      </c>
      <c r="AS4559" t="s">
        <v>73</v>
      </c>
      <c r="AX4559">
        <v>500</v>
      </c>
      <c r="AY4559" t="s">
        <v>58</v>
      </c>
      <c r="AZ4559">
        <v>5219</v>
      </c>
      <c r="BA4559">
        <v>0</v>
      </c>
      <c r="BC4559">
        <v>0</v>
      </c>
      <c r="BD4559" t="s">
        <v>59</v>
      </c>
    </row>
    <row r="4560" spans="1:56" x14ac:dyDescent="0.25">
      <c r="A4560">
        <v>0</v>
      </c>
      <c r="B4560">
        <v>5</v>
      </c>
      <c r="C4560">
        <v>13</v>
      </c>
      <c r="D4560">
        <v>210511000000</v>
      </c>
      <c r="E4560" t="s">
        <v>878</v>
      </c>
      <c r="G4560">
        <v>219</v>
      </c>
      <c r="H4560">
        <v>5</v>
      </c>
      <c r="I4560">
        <v>20</v>
      </c>
      <c r="J4560" t="str">
        <f t="shared" si="71"/>
        <v>05-13-2020</v>
      </c>
      <c r="K4560">
        <v>80000</v>
      </c>
      <c r="L4560">
        <v>2340</v>
      </c>
      <c r="M4560">
        <v>132</v>
      </c>
      <c r="N4560">
        <v>132</v>
      </c>
      <c r="P4560">
        <v>0</v>
      </c>
      <c r="Q4560" t="s">
        <v>61</v>
      </c>
      <c r="R4560" t="s">
        <v>116</v>
      </c>
      <c r="S4560" t="s">
        <v>224</v>
      </c>
      <c r="T4560" t="s">
        <v>118</v>
      </c>
      <c r="U4560">
        <v>3</v>
      </c>
      <c r="V4560">
        <v>0</v>
      </c>
      <c r="Y4560">
        <v>1184</v>
      </c>
      <c r="Z4560" t="s">
        <v>92</v>
      </c>
      <c r="AA4560" t="s">
        <v>879</v>
      </c>
      <c r="AB4560" t="s">
        <v>66</v>
      </c>
      <c r="AC4560" t="s">
        <v>67</v>
      </c>
      <c r="AE4560">
        <v>6</v>
      </c>
      <c r="AF4560" t="s">
        <v>68</v>
      </c>
      <c r="AG4560" t="s">
        <v>69</v>
      </c>
      <c r="AK4560" t="s">
        <v>71</v>
      </c>
      <c r="AL4560">
        <v>45</v>
      </c>
      <c r="AN4560" t="s">
        <v>82</v>
      </c>
      <c r="AP4560" t="s">
        <v>56</v>
      </c>
      <c r="AR4560">
        <v>2121</v>
      </c>
      <c r="AS4560" t="s">
        <v>73</v>
      </c>
      <c r="AT4560" t="s">
        <v>74</v>
      </c>
      <c r="AV4560" t="s">
        <v>74</v>
      </c>
      <c r="AX4560">
        <v>510</v>
      </c>
      <c r="AY4560" t="s">
        <v>58</v>
      </c>
      <c r="AZ4560">
        <v>5219</v>
      </c>
      <c r="BA4560">
        <v>5030</v>
      </c>
      <c r="BC4560">
        <v>99290</v>
      </c>
      <c r="BD4560" t="s">
        <v>59</v>
      </c>
    </row>
    <row r="4561" spans="1:56" x14ac:dyDescent="0.25">
      <c r="A4561">
        <v>0</v>
      </c>
      <c r="B4561">
        <v>5</v>
      </c>
      <c r="C4561">
        <v>26</v>
      </c>
      <c r="D4561">
        <v>220081500000</v>
      </c>
      <c r="E4561" t="s">
        <v>724</v>
      </c>
      <c r="G4561">
        <v>233</v>
      </c>
      <c r="H4561">
        <v>5</v>
      </c>
      <c r="I4561">
        <v>20</v>
      </c>
      <c r="J4561" t="str">
        <f t="shared" si="71"/>
        <v>05-26-2020</v>
      </c>
      <c r="K4561">
        <v>279534</v>
      </c>
      <c r="L4561">
        <v>0</v>
      </c>
      <c r="M4561">
        <v>0</v>
      </c>
      <c r="N4561">
        <v>0</v>
      </c>
      <c r="P4561">
        <v>39.371000000000002</v>
      </c>
      <c r="U4561">
        <v>0</v>
      </c>
      <c r="V4561">
        <v>0</v>
      </c>
      <c r="Y4561">
        <v>0</v>
      </c>
      <c r="AE4561">
        <v>0</v>
      </c>
      <c r="AP4561" t="s">
        <v>56</v>
      </c>
      <c r="AR4561">
        <v>0</v>
      </c>
      <c r="AS4561" t="s">
        <v>73</v>
      </c>
      <c r="AX4561">
        <v>110</v>
      </c>
      <c r="AY4561" t="s">
        <v>58</v>
      </c>
      <c r="AZ4561">
        <v>5233</v>
      </c>
      <c r="BA4561">
        <v>245400</v>
      </c>
      <c r="BC4561">
        <v>0</v>
      </c>
      <c r="BD4561" t="s">
        <v>59</v>
      </c>
    </row>
    <row r="4562" spans="1:56" x14ac:dyDescent="0.25">
      <c r="A4562">
        <v>0</v>
      </c>
      <c r="B4562">
        <v>5</v>
      </c>
      <c r="C4562">
        <v>28</v>
      </c>
      <c r="D4562">
        <v>240572000000</v>
      </c>
      <c r="E4562" t="s">
        <v>1071</v>
      </c>
      <c r="G4562">
        <v>238</v>
      </c>
      <c r="H4562">
        <v>5</v>
      </c>
      <c r="I4562">
        <v>20</v>
      </c>
      <c r="J4562" t="str">
        <f t="shared" si="71"/>
        <v>05-28-2020</v>
      </c>
      <c r="K4562">
        <v>7000</v>
      </c>
      <c r="L4562">
        <v>0</v>
      </c>
      <c r="M4562">
        <v>83</v>
      </c>
      <c r="N4562">
        <v>165</v>
      </c>
      <c r="P4562">
        <v>0</v>
      </c>
      <c r="U4562">
        <v>0</v>
      </c>
      <c r="V4562">
        <v>0</v>
      </c>
      <c r="Y4562">
        <v>480</v>
      </c>
      <c r="Z4562" t="s">
        <v>92</v>
      </c>
      <c r="AE4562">
        <v>0</v>
      </c>
      <c r="AP4562" t="s">
        <v>56</v>
      </c>
      <c r="AR4562">
        <v>2415</v>
      </c>
      <c r="AS4562" t="s">
        <v>73</v>
      </c>
      <c r="AT4562" t="s">
        <v>213</v>
      </c>
      <c r="AV4562" t="s">
        <v>213</v>
      </c>
      <c r="AX4562">
        <v>510</v>
      </c>
      <c r="AY4562" t="s">
        <v>58</v>
      </c>
      <c r="AZ4562">
        <v>1238</v>
      </c>
      <c r="BA4562">
        <v>6140</v>
      </c>
      <c r="BC4562">
        <v>30800</v>
      </c>
      <c r="BD4562" t="s">
        <v>59</v>
      </c>
    </row>
    <row r="4563" spans="1:56" x14ac:dyDescent="0.25">
      <c r="A4563">
        <v>0</v>
      </c>
      <c r="B4563">
        <v>5</v>
      </c>
      <c r="C4563">
        <v>12</v>
      </c>
      <c r="D4563">
        <v>250110100200</v>
      </c>
      <c r="E4563" t="s">
        <v>474</v>
      </c>
      <c r="G4563">
        <v>217</v>
      </c>
      <c r="H4563">
        <v>5</v>
      </c>
      <c r="I4563">
        <v>20</v>
      </c>
      <c r="J4563" t="str">
        <f t="shared" si="71"/>
        <v>05-12-2020</v>
      </c>
      <c r="K4563">
        <v>3000</v>
      </c>
      <c r="L4563">
        <v>0</v>
      </c>
      <c r="M4563">
        <v>0</v>
      </c>
      <c r="N4563">
        <v>0</v>
      </c>
      <c r="P4563">
        <v>0.106</v>
      </c>
      <c r="U4563">
        <v>0</v>
      </c>
      <c r="V4563">
        <v>0</v>
      </c>
      <c r="Y4563">
        <v>0</v>
      </c>
      <c r="AE4563">
        <v>0</v>
      </c>
      <c r="AP4563" t="s">
        <v>56</v>
      </c>
      <c r="AR4563">
        <v>0</v>
      </c>
      <c r="AS4563" t="s">
        <v>73</v>
      </c>
      <c r="AT4563" t="s">
        <v>74</v>
      </c>
      <c r="AV4563" t="s">
        <v>74</v>
      </c>
      <c r="AX4563">
        <v>199</v>
      </c>
      <c r="AY4563" t="s">
        <v>58</v>
      </c>
      <c r="AZ4563">
        <v>2217</v>
      </c>
      <c r="BA4563">
        <v>0</v>
      </c>
      <c r="BC4563">
        <v>0</v>
      </c>
      <c r="BD4563" t="s">
        <v>59</v>
      </c>
    </row>
    <row r="4564" spans="1:56" x14ac:dyDescent="0.25">
      <c r="A4564">
        <v>0</v>
      </c>
      <c r="B4564">
        <v>5</v>
      </c>
      <c r="C4564">
        <v>28</v>
      </c>
      <c r="D4564">
        <v>250121110000</v>
      </c>
      <c r="E4564" t="s">
        <v>165</v>
      </c>
      <c r="G4564">
        <v>239</v>
      </c>
      <c r="H4564">
        <v>5</v>
      </c>
      <c r="I4564">
        <v>20</v>
      </c>
      <c r="J4564" t="str">
        <f t="shared" si="71"/>
        <v>05-28-2020</v>
      </c>
      <c r="K4564">
        <v>36000</v>
      </c>
      <c r="L4564">
        <v>0</v>
      </c>
      <c r="M4564">
        <v>0</v>
      </c>
      <c r="N4564">
        <v>0</v>
      </c>
      <c r="P4564">
        <v>1</v>
      </c>
      <c r="U4564">
        <v>0</v>
      </c>
      <c r="V4564">
        <v>0</v>
      </c>
      <c r="Y4564">
        <v>0</v>
      </c>
      <c r="AE4564">
        <v>0</v>
      </c>
      <c r="AR4564">
        <v>7251</v>
      </c>
      <c r="AX4564">
        <v>400</v>
      </c>
      <c r="AY4564" t="s">
        <v>1238</v>
      </c>
      <c r="AZ4564">
        <v>1239</v>
      </c>
      <c r="BA4564">
        <v>0</v>
      </c>
      <c r="BC4564">
        <v>0</v>
      </c>
      <c r="BD4564" t="s">
        <v>59</v>
      </c>
    </row>
    <row r="4565" spans="1:56" x14ac:dyDescent="0.25">
      <c r="A4565">
        <v>0</v>
      </c>
      <c r="B4565">
        <v>5</v>
      </c>
      <c r="C4565">
        <v>28</v>
      </c>
      <c r="D4565">
        <v>250121500000</v>
      </c>
      <c r="E4565" t="s">
        <v>165</v>
      </c>
      <c r="G4565">
        <v>239</v>
      </c>
      <c r="H4565">
        <v>5</v>
      </c>
      <c r="I4565">
        <v>20</v>
      </c>
      <c r="J4565" t="str">
        <f t="shared" si="71"/>
        <v>05-28-2020</v>
      </c>
      <c r="K4565">
        <v>36000</v>
      </c>
      <c r="L4565">
        <v>0</v>
      </c>
      <c r="M4565">
        <v>0</v>
      </c>
      <c r="N4565">
        <v>0</v>
      </c>
      <c r="P4565">
        <v>1.05</v>
      </c>
      <c r="U4565">
        <v>0</v>
      </c>
      <c r="V4565">
        <v>0</v>
      </c>
      <c r="Y4565">
        <v>0</v>
      </c>
      <c r="AE4565">
        <v>0</v>
      </c>
      <c r="AR4565">
        <v>7251</v>
      </c>
      <c r="AX4565">
        <v>400</v>
      </c>
      <c r="AY4565" t="s">
        <v>1240</v>
      </c>
      <c r="AZ4565">
        <v>1239</v>
      </c>
      <c r="BA4565">
        <v>11890</v>
      </c>
      <c r="BC4565">
        <v>0</v>
      </c>
      <c r="BD4565" t="s">
        <v>59</v>
      </c>
    </row>
    <row r="4566" spans="1:56" x14ac:dyDescent="0.25">
      <c r="A4566">
        <v>0</v>
      </c>
      <c r="B4566">
        <v>5</v>
      </c>
      <c r="C4566">
        <v>15</v>
      </c>
      <c r="D4566">
        <v>250270600100</v>
      </c>
      <c r="E4566" t="s">
        <v>1294</v>
      </c>
      <c r="G4566">
        <v>223</v>
      </c>
      <c r="H4566">
        <v>5</v>
      </c>
      <c r="I4566">
        <v>20</v>
      </c>
      <c r="J4566" t="str">
        <f t="shared" si="71"/>
        <v>05-15-2020</v>
      </c>
      <c r="K4566">
        <v>174500</v>
      </c>
      <c r="L4566">
        <v>1544</v>
      </c>
      <c r="M4566">
        <v>0</v>
      </c>
      <c r="N4566">
        <v>0</v>
      </c>
      <c r="P4566">
        <v>1</v>
      </c>
      <c r="Q4566" t="s">
        <v>115</v>
      </c>
      <c r="R4566" t="s">
        <v>116</v>
      </c>
      <c r="S4566" t="s">
        <v>434</v>
      </c>
      <c r="T4566" t="s">
        <v>722</v>
      </c>
      <c r="U4566">
        <v>3</v>
      </c>
      <c r="V4566">
        <v>416</v>
      </c>
      <c r="X4566" t="s">
        <v>63</v>
      </c>
      <c r="Y4566">
        <v>861</v>
      </c>
      <c r="Z4566" t="s">
        <v>64</v>
      </c>
      <c r="AA4566" t="s">
        <v>157</v>
      </c>
      <c r="AB4566" t="s">
        <v>80</v>
      </c>
      <c r="AC4566" t="s">
        <v>67</v>
      </c>
      <c r="AE4566">
        <v>6</v>
      </c>
      <c r="AF4566" t="s">
        <v>68</v>
      </c>
      <c r="AG4566" t="s">
        <v>69</v>
      </c>
      <c r="AK4566" t="s">
        <v>71</v>
      </c>
      <c r="AL4566">
        <v>42</v>
      </c>
      <c r="AN4566" t="s">
        <v>72</v>
      </c>
      <c r="AP4566" t="s">
        <v>56</v>
      </c>
      <c r="AR4566">
        <v>0</v>
      </c>
      <c r="AS4566" t="s">
        <v>73</v>
      </c>
      <c r="AT4566" t="s">
        <v>74</v>
      </c>
      <c r="AV4566" t="s">
        <v>74</v>
      </c>
      <c r="AX4566">
        <v>510</v>
      </c>
      <c r="AY4566" t="s">
        <v>58</v>
      </c>
      <c r="AZ4566">
        <v>7223</v>
      </c>
      <c r="BA4566">
        <v>15460</v>
      </c>
      <c r="BC4566">
        <v>89260</v>
      </c>
      <c r="BD4566" t="s">
        <v>59</v>
      </c>
    </row>
    <row r="4567" spans="1:56" x14ac:dyDescent="0.25">
      <c r="A4567">
        <v>0</v>
      </c>
      <c r="B4567">
        <v>5</v>
      </c>
      <c r="C4567">
        <v>15</v>
      </c>
      <c r="D4567">
        <v>250270600200</v>
      </c>
      <c r="E4567" t="s">
        <v>1295</v>
      </c>
      <c r="G4567">
        <v>223</v>
      </c>
      <c r="H4567">
        <v>5</v>
      </c>
      <c r="I4567">
        <v>20</v>
      </c>
      <c r="J4567" t="str">
        <f t="shared" si="71"/>
        <v>05-15-2020</v>
      </c>
      <c r="K4567">
        <v>174500</v>
      </c>
      <c r="L4567">
        <v>0</v>
      </c>
      <c r="M4567">
        <v>0</v>
      </c>
      <c r="N4567">
        <v>0</v>
      </c>
      <c r="P4567">
        <v>0.51800000000000002</v>
      </c>
      <c r="U4567">
        <v>0</v>
      </c>
      <c r="V4567">
        <v>0</v>
      </c>
      <c r="Y4567">
        <v>0</v>
      </c>
      <c r="AE4567">
        <v>0</v>
      </c>
      <c r="AP4567" t="s">
        <v>56</v>
      </c>
      <c r="AR4567">
        <v>0</v>
      </c>
      <c r="AS4567" t="s">
        <v>73</v>
      </c>
      <c r="AX4567">
        <v>500</v>
      </c>
      <c r="AY4567" t="s">
        <v>58</v>
      </c>
      <c r="AZ4567">
        <v>6223</v>
      </c>
      <c r="BA4567">
        <v>0</v>
      </c>
      <c r="BC4567">
        <v>0</v>
      </c>
      <c r="BD4567" t="s">
        <v>59</v>
      </c>
    </row>
    <row r="4568" spans="1:56" x14ac:dyDescent="0.25">
      <c r="A4568">
        <v>0</v>
      </c>
      <c r="B4568">
        <v>5</v>
      </c>
      <c r="C4568">
        <v>15</v>
      </c>
      <c r="D4568">
        <v>300420490800</v>
      </c>
      <c r="E4568" t="s">
        <v>1568</v>
      </c>
      <c r="G4568">
        <v>225</v>
      </c>
      <c r="H4568">
        <v>5</v>
      </c>
      <c r="I4568">
        <v>20</v>
      </c>
      <c r="J4568" t="str">
        <f t="shared" si="71"/>
        <v>05-15-2020</v>
      </c>
      <c r="K4568">
        <v>165000</v>
      </c>
      <c r="L4568">
        <v>0</v>
      </c>
      <c r="M4568">
        <v>0</v>
      </c>
      <c r="N4568">
        <v>0</v>
      </c>
      <c r="P4568">
        <v>0.22900000000000001</v>
      </c>
      <c r="U4568">
        <v>0</v>
      </c>
      <c r="V4568">
        <v>0</v>
      </c>
      <c r="Y4568">
        <v>0</v>
      </c>
      <c r="AE4568">
        <v>0</v>
      </c>
      <c r="AP4568" t="s">
        <v>56</v>
      </c>
      <c r="AR4568">
        <v>3085</v>
      </c>
      <c r="AS4568" t="s">
        <v>73</v>
      </c>
      <c r="AX4568">
        <v>500</v>
      </c>
      <c r="AY4568" t="s">
        <v>58</v>
      </c>
      <c r="AZ4568">
        <v>5225</v>
      </c>
      <c r="BA4568">
        <v>0</v>
      </c>
      <c r="BC4568">
        <v>0</v>
      </c>
      <c r="BD4568" t="s">
        <v>59</v>
      </c>
    </row>
    <row r="4569" spans="1:56" x14ac:dyDescent="0.25">
      <c r="A4569">
        <v>0</v>
      </c>
      <c r="B4569">
        <v>5</v>
      </c>
      <c r="C4569">
        <v>15</v>
      </c>
      <c r="D4569">
        <v>300421000000</v>
      </c>
      <c r="E4569" t="s">
        <v>1572</v>
      </c>
      <c r="G4569">
        <v>225</v>
      </c>
      <c r="H4569">
        <v>5</v>
      </c>
      <c r="I4569">
        <v>20</v>
      </c>
      <c r="J4569" t="str">
        <f t="shared" si="71"/>
        <v>05-15-2020</v>
      </c>
      <c r="K4569">
        <v>165000</v>
      </c>
      <c r="L4569">
        <v>1859</v>
      </c>
      <c r="M4569">
        <v>0</v>
      </c>
      <c r="N4569">
        <v>0</v>
      </c>
      <c r="P4569">
        <v>0.41</v>
      </c>
      <c r="Q4569">
        <v>1</v>
      </c>
      <c r="R4569">
        <v>6</v>
      </c>
      <c r="S4569" t="s">
        <v>1573</v>
      </c>
      <c r="T4569" t="s">
        <v>112</v>
      </c>
      <c r="U4569">
        <v>4</v>
      </c>
      <c r="V4569">
        <v>0</v>
      </c>
      <c r="X4569" t="s">
        <v>63</v>
      </c>
      <c r="Y4569">
        <v>620</v>
      </c>
      <c r="Z4569" t="s">
        <v>64</v>
      </c>
      <c r="AA4569" t="s">
        <v>208</v>
      </c>
      <c r="AB4569" t="s">
        <v>66</v>
      </c>
      <c r="AC4569" t="s">
        <v>67</v>
      </c>
      <c r="AE4569">
        <v>6</v>
      </c>
      <c r="AF4569" t="s">
        <v>102</v>
      </c>
      <c r="AG4569" t="s">
        <v>69</v>
      </c>
      <c r="AI4569" t="s">
        <v>70</v>
      </c>
      <c r="AK4569" t="s">
        <v>71</v>
      </c>
      <c r="AL4569">
        <v>30</v>
      </c>
      <c r="AN4569" t="s">
        <v>82</v>
      </c>
      <c r="AP4569" t="s">
        <v>56</v>
      </c>
      <c r="AR4569">
        <v>3085</v>
      </c>
      <c r="AS4569" t="s">
        <v>73</v>
      </c>
      <c r="AT4569" t="s">
        <v>74</v>
      </c>
      <c r="AV4569" t="s">
        <v>213</v>
      </c>
      <c r="AX4569">
        <v>510</v>
      </c>
      <c r="AY4569" t="s">
        <v>58</v>
      </c>
      <c r="AZ4569">
        <v>5225</v>
      </c>
      <c r="BA4569">
        <v>14600</v>
      </c>
      <c r="BC4569">
        <v>105940</v>
      </c>
      <c r="BD4569" t="s">
        <v>59</v>
      </c>
    </row>
    <row r="4570" spans="1:56" x14ac:dyDescent="0.25">
      <c r="A4570">
        <v>0</v>
      </c>
      <c r="B4570">
        <v>5</v>
      </c>
      <c r="C4570">
        <v>15</v>
      </c>
      <c r="D4570">
        <v>300421700000</v>
      </c>
      <c r="E4570" t="s">
        <v>1568</v>
      </c>
      <c r="G4570">
        <v>225</v>
      </c>
      <c r="H4570">
        <v>5</v>
      </c>
      <c r="I4570">
        <v>20</v>
      </c>
      <c r="J4570" t="str">
        <f t="shared" si="71"/>
        <v>05-15-2020</v>
      </c>
      <c r="K4570">
        <v>165000</v>
      </c>
      <c r="L4570">
        <v>0</v>
      </c>
      <c r="M4570">
        <v>0</v>
      </c>
      <c r="N4570">
        <v>0</v>
      </c>
      <c r="P4570">
        <v>0.41</v>
      </c>
      <c r="U4570">
        <v>0</v>
      </c>
      <c r="V4570">
        <v>0</v>
      </c>
      <c r="Y4570">
        <v>0</v>
      </c>
      <c r="AE4570">
        <v>0</v>
      </c>
      <c r="AR4570">
        <v>3085</v>
      </c>
      <c r="AX4570">
        <v>500</v>
      </c>
      <c r="AY4570" t="s">
        <v>1575</v>
      </c>
      <c r="AZ4570">
        <v>5225</v>
      </c>
      <c r="BA4570">
        <v>0</v>
      </c>
      <c r="BC4570">
        <v>0</v>
      </c>
      <c r="BD4570" t="s">
        <v>59</v>
      </c>
    </row>
    <row r="4571" spans="1:56" x14ac:dyDescent="0.25">
      <c r="A4571">
        <v>0</v>
      </c>
      <c r="B4571">
        <v>5</v>
      </c>
      <c r="C4571">
        <v>8</v>
      </c>
      <c r="D4571">
        <v>300441300310</v>
      </c>
      <c r="E4571" t="s">
        <v>190</v>
      </c>
      <c r="G4571">
        <v>213</v>
      </c>
      <c r="H4571">
        <v>5</v>
      </c>
      <c r="I4571">
        <v>20</v>
      </c>
      <c r="J4571" t="str">
        <f t="shared" si="71"/>
        <v>05-08-2020</v>
      </c>
      <c r="K4571">
        <v>465000</v>
      </c>
      <c r="L4571">
        <v>0</v>
      </c>
      <c r="M4571">
        <v>0</v>
      </c>
      <c r="N4571">
        <v>0</v>
      </c>
      <c r="P4571">
        <v>3.0000000000000001E-3</v>
      </c>
      <c r="U4571">
        <v>0</v>
      </c>
      <c r="V4571">
        <v>0</v>
      </c>
      <c r="Y4571">
        <v>0</v>
      </c>
      <c r="AE4571">
        <v>0</v>
      </c>
      <c r="AR4571">
        <v>3085</v>
      </c>
      <c r="AS4571" t="s">
        <v>73</v>
      </c>
      <c r="AX4571">
        <v>599</v>
      </c>
      <c r="AY4571" t="s">
        <v>58</v>
      </c>
      <c r="AZ4571">
        <v>2213</v>
      </c>
      <c r="BA4571">
        <v>0</v>
      </c>
      <c r="BC4571">
        <v>0</v>
      </c>
      <c r="BD4571" t="s">
        <v>59</v>
      </c>
    </row>
    <row r="4572" spans="1:56" x14ac:dyDescent="0.25">
      <c r="A4572">
        <v>0</v>
      </c>
      <c r="B4572">
        <v>5</v>
      </c>
      <c r="C4572">
        <v>8</v>
      </c>
      <c r="D4572">
        <v>300441300500</v>
      </c>
      <c r="E4572" t="s">
        <v>1584</v>
      </c>
      <c r="G4572">
        <v>213</v>
      </c>
      <c r="H4572">
        <v>5</v>
      </c>
      <c r="I4572">
        <v>20</v>
      </c>
      <c r="J4572" t="str">
        <f t="shared" si="71"/>
        <v>05-08-2020</v>
      </c>
      <c r="K4572">
        <v>465000</v>
      </c>
      <c r="L4572">
        <v>2701</v>
      </c>
      <c r="M4572">
        <v>0</v>
      </c>
      <c r="N4572">
        <v>0</v>
      </c>
      <c r="P4572">
        <v>1.857</v>
      </c>
      <c r="Q4572">
        <v>2</v>
      </c>
      <c r="R4572">
        <v>1</v>
      </c>
      <c r="S4572">
        <v>9972</v>
      </c>
      <c r="T4572" t="s">
        <v>86</v>
      </c>
      <c r="U4572">
        <v>4</v>
      </c>
      <c r="V4572">
        <v>1714</v>
      </c>
      <c r="W4572" t="s">
        <v>71</v>
      </c>
      <c r="X4572" t="s">
        <v>63</v>
      </c>
      <c r="Y4572">
        <v>1200</v>
      </c>
      <c r="Z4572" t="s">
        <v>64</v>
      </c>
      <c r="AA4572" t="s">
        <v>65</v>
      </c>
      <c r="AB4572" t="s">
        <v>66</v>
      </c>
      <c r="AC4572" t="s">
        <v>77</v>
      </c>
      <c r="AE4572">
        <v>10</v>
      </c>
      <c r="AF4572" t="s">
        <v>68</v>
      </c>
      <c r="AG4572" t="s">
        <v>324</v>
      </c>
      <c r="AI4572" t="s">
        <v>70</v>
      </c>
      <c r="AK4572" t="s">
        <v>71</v>
      </c>
      <c r="AL4572">
        <v>14</v>
      </c>
      <c r="AN4572" t="s">
        <v>1254</v>
      </c>
      <c r="AP4572" t="s">
        <v>56</v>
      </c>
      <c r="AR4572">
        <v>3085</v>
      </c>
      <c r="AS4572" t="s">
        <v>73</v>
      </c>
      <c r="AT4572" t="s">
        <v>74</v>
      </c>
      <c r="AV4572" t="s">
        <v>74</v>
      </c>
      <c r="AX4572">
        <v>510</v>
      </c>
      <c r="AY4572" t="s">
        <v>58</v>
      </c>
      <c r="AZ4572">
        <v>3213</v>
      </c>
      <c r="BA4572">
        <v>16970</v>
      </c>
      <c r="BC4572">
        <v>294860</v>
      </c>
      <c r="BD4572" t="s">
        <v>59</v>
      </c>
    </row>
    <row r="4573" spans="1:56" x14ac:dyDescent="0.25">
      <c r="A4573">
        <v>0</v>
      </c>
      <c r="B4573">
        <v>5</v>
      </c>
      <c r="C4573">
        <v>14</v>
      </c>
      <c r="D4573">
        <v>300561400111</v>
      </c>
      <c r="E4573" t="s">
        <v>1627</v>
      </c>
      <c r="G4573">
        <v>221</v>
      </c>
      <c r="H4573">
        <v>5</v>
      </c>
      <c r="I4573">
        <v>20</v>
      </c>
      <c r="J4573" t="str">
        <f t="shared" si="71"/>
        <v>05-14-2020</v>
      </c>
      <c r="K4573">
        <v>72000</v>
      </c>
      <c r="L4573">
        <v>0</v>
      </c>
      <c r="M4573">
        <v>0</v>
      </c>
      <c r="N4573">
        <v>0</v>
      </c>
      <c r="P4573">
        <v>3.75</v>
      </c>
      <c r="U4573">
        <v>0</v>
      </c>
      <c r="V4573">
        <v>0</v>
      </c>
      <c r="Y4573">
        <v>0</v>
      </c>
      <c r="AE4573">
        <v>0</v>
      </c>
      <c r="AP4573" t="s">
        <v>56</v>
      </c>
      <c r="AR4573">
        <v>0</v>
      </c>
      <c r="AS4573" t="s">
        <v>73</v>
      </c>
      <c r="AX4573">
        <v>500</v>
      </c>
      <c r="AY4573" t="s">
        <v>58</v>
      </c>
      <c r="AZ4573">
        <v>1221</v>
      </c>
      <c r="BA4573">
        <v>0</v>
      </c>
      <c r="BC4573">
        <v>0</v>
      </c>
      <c r="BD4573" t="s">
        <v>59</v>
      </c>
    </row>
    <row r="4574" spans="1:56" x14ac:dyDescent="0.25">
      <c r="A4574">
        <v>0</v>
      </c>
      <c r="B4574">
        <v>5</v>
      </c>
      <c r="C4574">
        <v>26</v>
      </c>
      <c r="D4574">
        <v>315900600000</v>
      </c>
      <c r="E4574" t="s">
        <v>1776</v>
      </c>
      <c r="G4574">
        <v>234</v>
      </c>
      <c r="H4574">
        <v>5</v>
      </c>
      <c r="I4574">
        <v>20</v>
      </c>
      <c r="J4574" t="str">
        <f t="shared" si="71"/>
        <v>05-26-2020</v>
      </c>
      <c r="K4574">
        <v>205000</v>
      </c>
      <c r="L4574">
        <v>0</v>
      </c>
      <c r="M4574">
        <v>96</v>
      </c>
      <c r="N4574">
        <v>165</v>
      </c>
      <c r="P4574">
        <v>0.40600000000000003</v>
      </c>
      <c r="U4574">
        <v>0</v>
      </c>
      <c r="V4574">
        <v>0</v>
      </c>
      <c r="Y4574">
        <v>0</v>
      </c>
      <c r="AE4574">
        <v>0</v>
      </c>
      <c r="AP4574" t="s">
        <v>56</v>
      </c>
      <c r="AR4574">
        <v>3118</v>
      </c>
      <c r="AS4574" t="s">
        <v>73</v>
      </c>
      <c r="AT4574" t="s">
        <v>213</v>
      </c>
      <c r="AV4574" t="s">
        <v>213</v>
      </c>
      <c r="AX4574">
        <v>510</v>
      </c>
      <c r="AY4574" t="s">
        <v>1777</v>
      </c>
      <c r="AZ4574">
        <v>1234</v>
      </c>
      <c r="BA4574">
        <v>0</v>
      </c>
      <c r="BC4574">
        <v>0</v>
      </c>
      <c r="BD4574" t="s">
        <v>59</v>
      </c>
    </row>
    <row r="4575" spans="1:56" x14ac:dyDescent="0.25">
      <c r="A4575">
        <v>0</v>
      </c>
      <c r="B4575">
        <v>5</v>
      </c>
      <c r="C4575">
        <v>8</v>
      </c>
      <c r="D4575">
        <v>320152000000</v>
      </c>
      <c r="E4575" t="s">
        <v>1860</v>
      </c>
      <c r="G4575">
        <v>210</v>
      </c>
      <c r="H4575">
        <v>5</v>
      </c>
      <c r="I4575">
        <v>20</v>
      </c>
      <c r="J4575" t="str">
        <f t="shared" si="71"/>
        <v>05-08-2020</v>
      </c>
      <c r="K4575">
        <v>70000</v>
      </c>
      <c r="L4575">
        <v>900</v>
      </c>
      <c r="M4575">
        <v>55</v>
      </c>
      <c r="N4575">
        <v>60</v>
      </c>
      <c r="P4575">
        <v>0</v>
      </c>
      <c r="Q4575" t="s">
        <v>98</v>
      </c>
      <c r="R4575" t="s">
        <v>116</v>
      </c>
      <c r="S4575" t="s">
        <v>135</v>
      </c>
      <c r="T4575" t="s">
        <v>132</v>
      </c>
      <c r="U4575">
        <v>0</v>
      </c>
      <c r="V4575">
        <v>0</v>
      </c>
      <c r="Y4575">
        <v>0</v>
      </c>
      <c r="AA4575" t="s">
        <v>96</v>
      </c>
      <c r="AB4575" t="s">
        <v>137</v>
      </c>
      <c r="AC4575" t="s">
        <v>67</v>
      </c>
      <c r="AE4575">
        <v>6</v>
      </c>
      <c r="AF4575" t="s">
        <v>81</v>
      </c>
      <c r="AK4575" t="s">
        <v>71</v>
      </c>
      <c r="AL4575">
        <v>45</v>
      </c>
      <c r="AN4575" t="s">
        <v>138</v>
      </c>
      <c r="AP4575" t="s">
        <v>56</v>
      </c>
      <c r="AR4575">
        <v>3253</v>
      </c>
      <c r="AS4575" t="s">
        <v>73</v>
      </c>
      <c r="AT4575" t="s">
        <v>213</v>
      </c>
      <c r="AV4575" t="s">
        <v>213</v>
      </c>
      <c r="AX4575">
        <v>510</v>
      </c>
      <c r="AY4575" t="s">
        <v>429</v>
      </c>
      <c r="AZ4575">
        <v>4210</v>
      </c>
      <c r="BA4575">
        <v>5060</v>
      </c>
      <c r="BC4575">
        <v>31140</v>
      </c>
      <c r="BD4575" t="s">
        <v>59</v>
      </c>
    </row>
    <row r="4576" spans="1:56" x14ac:dyDescent="0.25">
      <c r="A4576">
        <v>0</v>
      </c>
      <c r="B4576">
        <v>5</v>
      </c>
      <c r="C4576">
        <v>7</v>
      </c>
      <c r="D4576">
        <v>320372000000</v>
      </c>
      <c r="E4576" t="s">
        <v>2003</v>
      </c>
      <c r="G4576">
        <v>207</v>
      </c>
      <c r="H4576">
        <v>5</v>
      </c>
      <c r="I4576">
        <v>20</v>
      </c>
      <c r="J4576" t="str">
        <f t="shared" si="71"/>
        <v>05-07-2020</v>
      </c>
      <c r="K4576">
        <v>216161</v>
      </c>
      <c r="L4576">
        <v>2118</v>
      </c>
      <c r="M4576">
        <v>107</v>
      </c>
      <c r="N4576">
        <v>86</v>
      </c>
      <c r="P4576">
        <v>0</v>
      </c>
      <c r="Q4576">
        <v>2</v>
      </c>
      <c r="R4576" t="s">
        <v>116</v>
      </c>
      <c r="S4576" t="s">
        <v>1117</v>
      </c>
      <c r="T4576" t="s">
        <v>112</v>
      </c>
      <c r="U4576">
        <v>0</v>
      </c>
      <c r="V4576">
        <v>0</v>
      </c>
      <c r="X4576" t="s">
        <v>63</v>
      </c>
      <c r="Y4576">
        <v>700</v>
      </c>
      <c r="Z4576" t="s">
        <v>92</v>
      </c>
      <c r="AA4576" t="s">
        <v>164</v>
      </c>
      <c r="AB4576" t="s">
        <v>66</v>
      </c>
      <c r="AC4576" t="s">
        <v>67</v>
      </c>
      <c r="AE4576">
        <v>11</v>
      </c>
      <c r="AF4576" t="s">
        <v>68</v>
      </c>
      <c r="AG4576" t="s">
        <v>69</v>
      </c>
      <c r="AK4576" t="s">
        <v>90</v>
      </c>
      <c r="AL4576">
        <v>37</v>
      </c>
      <c r="AN4576" t="s">
        <v>138</v>
      </c>
      <c r="AP4576" t="s">
        <v>56</v>
      </c>
      <c r="AR4576">
        <v>3243</v>
      </c>
      <c r="AS4576" t="s">
        <v>73</v>
      </c>
      <c r="AT4576" t="s">
        <v>213</v>
      </c>
      <c r="AV4576" t="s">
        <v>213</v>
      </c>
      <c r="AX4576">
        <v>510</v>
      </c>
      <c r="AY4576" t="s">
        <v>58</v>
      </c>
      <c r="AZ4576">
        <v>7207</v>
      </c>
      <c r="BA4576">
        <v>13770</v>
      </c>
      <c r="BC4576">
        <v>66400</v>
      </c>
      <c r="BD4576" t="s">
        <v>59</v>
      </c>
    </row>
    <row r="4577" spans="1:56" x14ac:dyDescent="0.25">
      <c r="A4577">
        <v>0</v>
      </c>
      <c r="B4577">
        <v>5</v>
      </c>
      <c r="C4577">
        <v>7</v>
      </c>
      <c r="D4577">
        <v>320380200000</v>
      </c>
      <c r="E4577" t="s">
        <v>2004</v>
      </c>
      <c r="G4577">
        <v>207</v>
      </c>
      <c r="H4577">
        <v>5</v>
      </c>
      <c r="I4577">
        <v>20</v>
      </c>
      <c r="J4577" t="str">
        <f t="shared" si="71"/>
        <v>05-07-2020</v>
      </c>
      <c r="K4577">
        <v>216161</v>
      </c>
      <c r="L4577">
        <v>0</v>
      </c>
      <c r="M4577">
        <v>135</v>
      </c>
      <c r="N4577">
        <v>25</v>
      </c>
      <c r="P4577">
        <v>0</v>
      </c>
      <c r="U4577">
        <v>0</v>
      </c>
      <c r="V4577">
        <v>0</v>
      </c>
      <c r="Y4577">
        <v>0</v>
      </c>
      <c r="AE4577">
        <v>0</v>
      </c>
      <c r="AP4577" t="s">
        <v>56</v>
      </c>
      <c r="AR4577">
        <v>3243</v>
      </c>
      <c r="AS4577" t="s">
        <v>73</v>
      </c>
      <c r="AX4577">
        <v>500</v>
      </c>
      <c r="AY4577" t="s">
        <v>58</v>
      </c>
      <c r="AZ4577">
        <v>7207</v>
      </c>
      <c r="BA4577">
        <v>0</v>
      </c>
      <c r="BC4577">
        <v>0</v>
      </c>
      <c r="BD4577" t="s">
        <v>59</v>
      </c>
    </row>
    <row r="4578" spans="1:56" x14ac:dyDescent="0.25">
      <c r="A4578">
        <v>0</v>
      </c>
      <c r="B4578">
        <v>5</v>
      </c>
      <c r="C4578">
        <v>8</v>
      </c>
      <c r="D4578">
        <v>320631400000</v>
      </c>
      <c r="E4578" t="s">
        <v>2096</v>
      </c>
      <c r="G4578">
        <v>216</v>
      </c>
      <c r="H4578">
        <v>5</v>
      </c>
      <c r="I4578">
        <v>20</v>
      </c>
      <c r="J4578" t="str">
        <f t="shared" si="71"/>
        <v>05-08-2020</v>
      </c>
      <c r="K4578">
        <v>139000</v>
      </c>
      <c r="L4578">
        <v>1795</v>
      </c>
      <c r="M4578">
        <v>93</v>
      </c>
      <c r="N4578">
        <v>120</v>
      </c>
      <c r="P4578">
        <v>0</v>
      </c>
      <c r="Q4578">
        <v>1</v>
      </c>
      <c r="R4578">
        <v>1</v>
      </c>
      <c r="S4578">
        <v>9631</v>
      </c>
      <c r="T4578" t="s">
        <v>163</v>
      </c>
      <c r="U4578">
        <v>3</v>
      </c>
      <c r="V4578">
        <v>0</v>
      </c>
      <c r="X4578" t="s">
        <v>63</v>
      </c>
      <c r="Y4578">
        <v>576</v>
      </c>
      <c r="Z4578" t="s">
        <v>64</v>
      </c>
      <c r="AA4578" t="s">
        <v>164</v>
      </c>
      <c r="AB4578" t="s">
        <v>66</v>
      </c>
      <c r="AC4578" t="s">
        <v>67</v>
      </c>
      <c r="AE4578">
        <v>7</v>
      </c>
      <c r="AF4578" t="s">
        <v>102</v>
      </c>
      <c r="AG4578" t="s">
        <v>69</v>
      </c>
      <c r="AI4578" t="s">
        <v>70</v>
      </c>
      <c r="AK4578" t="s">
        <v>71</v>
      </c>
      <c r="AL4578">
        <v>40</v>
      </c>
      <c r="AN4578" t="s">
        <v>72</v>
      </c>
      <c r="AP4578" t="s">
        <v>56</v>
      </c>
      <c r="AR4578">
        <v>3231</v>
      </c>
      <c r="AS4578" t="s">
        <v>73</v>
      </c>
      <c r="AT4578" t="s">
        <v>213</v>
      </c>
      <c r="AV4578" t="s">
        <v>213</v>
      </c>
      <c r="AX4578">
        <v>510</v>
      </c>
      <c r="AY4578" t="s">
        <v>489</v>
      </c>
      <c r="AZ4578">
        <v>1216</v>
      </c>
      <c r="BA4578">
        <v>17400</v>
      </c>
      <c r="BC4578">
        <v>93540</v>
      </c>
      <c r="BD4578" t="s">
        <v>59</v>
      </c>
    </row>
    <row r="4579" spans="1:56" x14ac:dyDescent="0.25">
      <c r="A4579">
        <v>0</v>
      </c>
      <c r="B4579">
        <v>5</v>
      </c>
      <c r="C4579">
        <v>22</v>
      </c>
      <c r="D4579">
        <v>320790100000</v>
      </c>
      <c r="E4579" t="s">
        <v>2204</v>
      </c>
      <c r="G4579">
        <v>231</v>
      </c>
      <c r="H4579">
        <v>5</v>
      </c>
      <c r="I4579">
        <v>20</v>
      </c>
      <c r="J4579" t="str">
        <f t="shared" si="71"/>
        <v>05-22-2020</v>
      </c>
      <c r="K4579">
        <v>170000</v>
      </c>
      <c r="L4579">
        <v>1423</v>
      </c>
      <c r="M4579">
        <v>125</v>
      </c>
      <c r="N4579">
        <v>142</v>
      </c>
      <c r="P4579">
        <v>0</v>
      </c>
      <c r="Q4579">
        <v>1</v>
      </c>
      <c r="R4579" t="s">
        <v>397</v>
      </c>
      <c r="S4579">
        <v>9751</v>
      </c>
      <c r="T4579" t="s">
        <v>86</v>
      </c>
      <c r="U4579">
        <v>0</v>
      </c>
      <c r="V4579">
        <v>713</v>
      </c>
      <c r="W4579" t="s">
        <v>71</v>
      </c>
      <c r="X4579" t="s">
        <v>63</v>
      </c>
      <c r="Y4579">
        <v>624</v>
      </c>
      <c r="Z4579" t="s">
        <v>64</v>
      </c>
      <c r="AA4579" t="s">
        <v>359</v>
      </c>
      <c r="AB4579" t="s">
        <v>64</v>
      </c>
      <c r="AC4579" t="s">
        <v>67</v>
      </c>
      <c r="AE4579">
        <v>7</v>
      </c>
      <c r="AF4579" t="s">
        <v>68</v>
      </c>
      <c r="AG4579" t="s">
        <v>69</v>
      </c>
      <c r="AI4579" t="s">
        <v>70</v>
      </c>
      <c r="AK4579" t="s">
        <v>64</v>
      </c>
      <c r="AL4579">
        <v>22</v>
      </c>
      <c r="AN4579" t="s">
        <v>310</v>
      </c>
      <c r="AP4579" t="s">
        <v>56</v>
      </c>
      <c r="AR4579">
        <v>3248</v>
      </c>
      <c r="AS4579" t="s">
        <v>73</v>
      </c>
      <c r="AT4579" t="s">
        <v>213</v>
      </c>
      <c r="AV4579" t="s">
        <v>213</v>
      </c>
      <c r="AX4579">
        <v>510</v>
      </c>
      <c r="AY4579" t="s">
        <v>58</v>
      </c>
      <c r="AZ4579">
        <v>2231</v>
      </c>
      <c r="BA4579">
        <v>26630</v>
      </c>
      <c r="BC4579">
        <v>114400</v>
      </c>
      <c r="BD4579" t="s">
        <v>59</v>
      </c>
    </row>
    <row r="4580" spans="1:56" x14ac:dyDescent="0.25">
      <c r="A4580">
        <v>0</v>
      </c>
      <c r="B4580">
        <v>5</v>
      </c>
      <c r="C4580">
        <v>5</v>
      </c>
      <c r="D4580">
        <v>320821300000</v>
      </c>
      <c r="E4580" t="s">
        <v>2251</v>
      </c>
      <c r="G4580">
        <v>204</v>
      </c>
      <c r="H4580">
        <v>5</v>
      </c>
      <c r="I4580">
        <v>20</v>
      </c>
      <c r="J4580" t="str">
        <f t="shared" si="71"/>
        <v>05-05-2020</v>
      </c>
      <c r="K4580">
        <v>32000</v>
      </c>
      <c r="L4580">
        <v>1619</v>
      </c>
      <c r="M4580">
        <v>100</v>
      </c>
      <c r="N4580">
        <v>190</v>
      </c>
      <c r="P4580">
        <v>0</v>
      </c>
      <c r="Q4580">
        <v>1</v>
      </c>
      <c r="R4580">
        <v>1</v>
      </c>
      <c r="S4580">
        <v>9661</v>
      </c>
      <c r="T4580" t="s">
        <v>86</v>
      </c>
      <c r="U4580">
        <v>3</v>
      </c>
      <c r="V4580">
        <v>947</v>
      </c>
      <c r="W4580" t="s">
        <v>71</v>
      </c>
      <c r="X4580" t="s">
        <v>63</v>
      </c>
      <c r="Y4580">
        <v>576</v>
      </c>
      <c r="Z4580" t="s">
        <v>64</v>
      </c>
      <c r="AA4580" t="s">
        <v>208</v>
      </c>
      <c r="AB4580" t="s">
        <v>66</v>
      </c>
      <c r="AC4580" t="s">
        <v>77</v>
      </c>
      <c r="AE4580">
        <v>8</v>
      </c>
      <c r="AF4580" t="s">
        <v>102</v>
      </c>
      <c r="AG4580" t="s">
        <v>69</v>
      </c>
      <c r="AK4580" t="s">
        <v>64</v>
      </c>
      <c r="AL4580">
        <v>25</v>
      </c>
      <c r="AN4580" t="s">
        <v>310</v>
      </c>
      <c r="AP4580" t="s">
        <v>56</v>
      </c>
      <c r="AR4580">
        <v>3248</v>
      </c>
      <c r="AS4580" t="s">
        <v>73</v>
      </c>
      <c r="AT4580" t="s">
        <v>213</v>
      </c>
      <c r="AV4580" t="s">
        <v>213</v>
      </c>
      <c r="AX4580">
        <v>510</v>
      </c>
      <c r="AY4580" t="s">
        <v>489</v>
      </c>
      <c r="AZ4580">
        <v>4204</v>
      </c>
      <c r="BA4580">
        <v>24400</v>
      </c>
      <c r="BC4580">
        <v>87910</v>
      </c>
      <c r="BD4580" t="s">
        <v>59</v>
      </c>
    </row>
    <row r="4581" spans="1:56" x14ac:dyDescent="0.25">
      <c r="A4581">
        <v>0</v>
      </c>
      <c r="B4581">
        <v>5</v>
      </c>
      <c r="C4581">
        <v>8</v>
      </c>
      <c r="D4581">
        <v>330111300100</v>
      </c>
      <c r="E4581" t="s">
        <v>264</v>
      </c>
      <c r="G4581">
        <v>208</v>
      </c>
      <c r="H4581">
        <v>5</v>
      </c>
      <c r="I4581">
        <v>20</v>
      </c>
      <c r="J4581" t="str">
        <f t="shared" si="71"/>
        <v>05-08-2020</v>
      </c>
      <c r="K4581">
        <v>225000</v>
      </c>
      <c r="L4581">
        <v>0</v>
      </c>
      <c r="M4581">
        <v>0</v>
      </c>
      <c r="N4581">
        <v>0</v>
      </c>
      <c r="P4581">
        <v>0.84</v>
      </c>
      <c r="U4581">
        <v>0</v>
      </c>
      <c r="V4581">
        <v>0</v>
      </c>
      <c r="Y4581">
        <v>0</v>
      </c>
      <c r="AE4581">
        <v>0</v>
      </c>
      <c r="AP4581" t="s">
        <v>56</v>
      </c>
      <c r="AR4581">
        <v>0</v>
      </c>
      <c r="AS4581" t="s">
        <v>73</v>
      </c>
      <c r="AT4581" t="s">
        <v>74</v>
      </c>
      <c r="AV4581" t="s">
        <v>74</v>
      </c>
      <c r="AX4581">
        <v>500</v>
      </c>
      <c r="AY4581" t="s">
        <v>58</v>
      </c>
      <c r="AZ4581">
        <v>1208</v>
      </c>
      <c r="BA4581">
        <v>0</v>
      </c>
      <c r="BC4581">
        <v>0</v>
      </c>
      <c r="BD4581" t="s">
        <v>59</v>
      </c>
    </row>
    <row r="4582" spans="1:56" x14ac:dyDescent="0.25">
      <c r="A4582">
        <v>0</v>
      </c>
      <c r="B4582">
        <v>5</v>
      </c>
      <c r="C4582">
        <v>8</v>
      </c>
      <c r="D4582">
        <v>330111700100</v>
      </c>
      <c r="E4582" t="s">
        <v>2521</v>
      </c>
      <c r="G4582">
        <v>208</v>
      </c>
      <c r="H4582">
        <v>5</v>
      </c>
      <c r="I4582">
        <v>20</v>
      </c>
      <c r="J4582" t="str">
        <f t="shared" si="71"/>
        <v>05-08-2020</v>
      </c>
      <c r="K4582">
        <v>225000</v>
      </c>
      <c r="L4582">
        <v>2231</v>
      </c>
      <c r="M4582">
        <v>0</v>
      </c>
      <c r="N4582">
        <v>0</v>
      </c>
      <c r="P4582">
        <v>2.44</v>
      </c>
      <c r="Q4582" t="s">
        <v>98</v>
      </c>
      <c r="R4582">
        <v>8</v>
      </c>
      <c r="S4582" t="s">
        <v>2522</v>
      </c>
      <c r="T4582" t="s">
        <v>2523</v>
      </c>
      <c r="U4582">
        <v>4</v>
      </c>
      <c r="V4582">
        <v>1456</v>
      </c>
      <c r="X4582" t="s">
        <v>63</v>
      </c>
      <c r="Y4582">
        <v>616</v>
      </c>
      <c r="Z4582" t="s">
        <v>64</v>
      </c>
      <c r="AA4582" t="s">
        <v>205</v>
      </c>
      <c r="AB4582" t="s">
        <v>66</v>
      </c>
      <c r="AC4582" t="s">
        <v>67</v>
      </c>
      <c r="AE4582">
        <v>8</v>
      </c>
      <c r="AF4582" t="s">
        <v>309</v>
      </c>
      <c r="AI4582" t="s">
        <v>70</v>
      </c>
      <c r="AL4582">
        <v>15</v>
      </c>
      <c r="AN4582" t="s">
        <v>72</v>
      </c>
      <c r="AP4582" t="s">
        <v>56</v>
      </c>
      <c r="AR4582">
        <v>0</v>
      </c>
      <c r="AS4582" t="s">
        <v>73</v>
      </c>
      <c r="AT4582" t="s">
        <v>74</v>
      </c>
      <c r="AV4582" t="s">
        <v>74</v>
      </c>
      <c r="AX4582">
        <v>510</v>
      </c>
      <c r="AY4582" t="s">
        <v>58</v>
      </c>
      <c r="AZ4582">
        <v>1208</v>
      </c>
      <c r="BA4582">
        <v>26940</v>
      </c>
      <c r="BC4582">
        <v>226770</v>
      </c>
      <c r="BD4582" t="s">
        <v>59</v>
      </c>
    </row>
    <row r="4583" spans="1:56" x14ac:dyDescent="0.25">
      <c r="A4583">
        <v>0</v>
      </c>
      <c r="B4583">
        <v>5</v>
      </c>
      <c r="C4583">
        <v>5</v>
      </c>
      <c r="D4583">
        <v>340291500120</v>
      </c>
      <c r="E4583" t="s">
        <v>2567</v>
      </c>
      <c r="G4583">
        <v>205</v>
      </c>
      <c r="H4583">
        <v>5</v>
      </c>
      <c r="I4583">
        <v>20</v>
      </c>
      <c r="J4583" t="str">
        <f t="shared" si="71"/>
        <v>05-05-2020</v>
      </c>
      <c r="K4583">
        <v>30000</v>
      </c>
      <c r="L4583">
        <v>0</v>
      </c>
      <c r="M4583">
        <v>0</v>
      </c>
      <c r="N4583">
        <v>0</v>
      </c>
      <c r="P4583">
        <v>2.484</v>
      </c>
      <c r="U4583">
        <v>0</v>
      </c>
      <c r="V4583">
        <v>0</v>
      </c>
      <c r="Y4583">
        <v>0</v>
      </c>
      <c r="AE4583">
        <v>0</v>
      </c>
      <c r="AP4583" t="s">
        <v>56</v>
      </c>
      <c r="AR4583">
        <v>0</v>
      </c>
      <c r="AS4583" t="s">
        <v>73</v>
      </c>
      <c r="AT4583" t="s">
        <v>74</v>
      </c>
      <c r="AV4583" t="s">
        <v>74</v>
      </c>
      <c r="AX4583">
        <v>599</v>
      </c>
      <c r="AY4583" t="s">
        <v>58</v>
      </c>
      <c r="AZ4583">
        <v>1205</v>
      </c>
      <c r="BA4583">
        <v>18690</v>
      </c>
      <c r="BC4583">
        <v>0</v>
      </c>
      <c r="BD4583" t="s">
        <v>59</v>
      </c>
    </row>
    <row r="4584" spans="1:56" x14ac:dyDescent="0.25">
      <c r="A4584">
        <v>0</v>
      </c>
      <c r="B4584">
        <v>5</v>
      </c>
      <c r="C4584">
        <v>1</v>
      </c>
      <c r="D4584">
        <v>360530700000</v>
      </c>
      <c r="E4584" t="s">
        <v>1106</v>
      </c>
      <c r="G4584">
        <v>199</v>
      </c>
      <c r="H4584">
        <v>5</v>
      </c>
      <c r="I4584">
        <v>20</v>
      </c>
      <c r="J4584" t="str">
        <f t="shared" si="71"/>
        <v>05-01-2020</v>
      </c>
      <c r="K4584">
        <v>129000</v>
      </c>
      <c r="L4584">
        <v>1860</v>
      </c>
      <c r="M4584">
        <v>180</v>
      </c>
      <c r="N4584">
        <v>150</v>
      </c>
      <c r="P4584">
        <v>0</v>
      </c>
      <c r="Q4584">
        <v>1</v>
      </c>
      <c r="R4584">
        <v>1</v>
      </c>
      <c r="S4584">
        <v>9691</v>
      </c>
      <c r="T4584" t="s">
        <v>112</v>
      </c>
      <c r="U4584">
        <v>3</v>
      </c>
      <c r="V4584">
        <v>0</v>
      </c>
      <c r="X4584" t="s">
        <v>63</v>
      </c>
      <c r="Y4584">
        <v>660</v>
      </c>
      <c r="Z4584" t="s">
        <v>64</v>
      </c>
      <c r="AA4584" t="s">
        <v>245</v>
      </c>
      <c r="AB4584" t="s">
        <v>66</v>
      </c>
      <c r="AC4584" t="s">
        <v>67</v>
      </c>
      <c r="AE4584">
        <v>6</v>
      </c>
      <c r="AF4584" t="s">
        <v>102</v>
      </c>
      <c r="AG4584" t="s">
        <v>69</v>
      </c>
      <c r="AK4584" t="s">
        <v>71</v>
      </c>
      <c r="AL4584">
        <v>35</v>
      </c>
      <c r="AN4584" t="s">
        <v>82</v>
      </c>
      <c r="AP4584" t="s">
        <v>56</v>
      </c>
      <c r="AR4584">
        <v>3600</v>
      </c>
      <c r="AS4584" t="s">
        <v>73</v>
      </c>
      <c r="AT4584" t="s">
        <v>74</v>
      </c>
      <c r="AV4584" t="s">
        <v>74</v>
      </c>
      <c r="AX4584">
        <v>510</v>
      </c>
      <c r="AY4584" t="s">
        <v>58</v>
      </c>
      <c r="AZ4584">
        <v>3199</v>
      </c>
      <c r="BA4584">
        <v>11340</v>
      </c>
      <c r="BC4584">
        <v>91170</v>
      </c>
      <c r="BD4584" t="s">
        <v>59</v>
      </c>
    </row>
    <row r="4585" spans="1:56" x14ac:dyDescent="0.25">
      <c r="A4585">
        <v>0</v>
      </c>
      <c r="B4585">
        <v>5</v>
      </c>
      <c r="C4585">
        <v>4</v>
      </c>
      <c r="D4585">
        <v>470660700000</v>
      </c>
      <c r="E4585" t="s">
        <v>3005</v>
      </c>
      <c r="G4585">
        <v>200</v>
      </c>
      <c r="H4585">
        <v>5</v>
      </c>
      <c r="I4585">
        <v>20</v>
      </c>
      <c r="J4585" t="str">
        <f t="shared" si="71"/>
        <v>05-04-2020</v>
      </c>
      <c r="K4585">
        <v>60000</v>
      </c>
      <c r="L4585">
        <v>868</v>
      </c>
      <c r="M4585">
        <v>66</v>
      </c>
      <c r="N4585">
        <v>115</v>
      </c>
      <c r="P4585">
        <v>0</v>
      </c>
      <c r="Q4585" t="s">
        <v>98</v>
      </c>
      <c r="R4585" t="s">
        <v>116</v>
      </c>
      <c r="S4585" t="s">
        <v>135</v>
      </c>
      <c r="T4585" t="s">
        <v>132</v>
      </c>
      <c r="U4585">
        <v>0</v>
      </c>
      <c r="V4585">
        <v>0</v>
      </c>
      <c r="Y4585">
        <v>312</v>
      </c>
      <c r="Z4585" t="s">
        <v>64</v>
      </c>
      <c r="AA4585" t="s">
        <v>157</v>
      </c>
      <c r="AB4585" t="s">
        <v>137</v>
      </c>
      <c r="AC4585" t="s">
        <v>67</v>
      </c>
      <c r="AE4585">
        <v>6</v>
      </c>
      <c r="AF4585" t="s">
        <v>81</v>
      </c>
      <c r="AK4585" t="s">
        <v>90</v>
      </c>
      <c r="AL4585">
        <v>50</v>
      </c>
      <c r="AN4585" t="s">
        <v>170</v>
      </c>
      <c r="AP4585" t="s">
        <v>56</v>
      </c>
      <c r="AR4585">
        <v>4793</v>
      </c>
      <c r="AS4585" t="s">
        <v>73</v>
      </c>
      <c r="AT4585" t="s">
        <v>213</v>
      </c>
      <c r="AV4585" t="s">
        <v>213</v>
      </c>
      <c r="AX4585">
        <v>510</v>
      </c>
      <c r="AY4585" t="s">
        <v>58</v>
      </c>
      <c r="AZ4585">
        <v>5200</v>
      </c>
      <c r="BA4585">
        <v>8060</v>
      </c>
      <c r="BC4585">
        <v>38770</v>
      </c>
      <c r="BD4585" t="s">
        <v>59</v>
      </c>
    </row>
    <row r="4586" spans="1:56" x14ac:dyDescent="0.25">
      <c r="A4586">
        <v>0</v>
      </c>
      <c r="B4586">
        <v>5</v>
      </c>
      <c r="C4586">
        <v>21</v>
      </c>
      <c r="D4586">
        <v>470861900000</v>
      </c>
      <c r="E4586" t="s">
        <v>3090</v>
      </c>
      <c r="G4586">
        <v>230</v>
      </c>
      <c r="H4586">
        <v>5</v>
      </c>
      <c r="I4586">
        <v>20</v>
      </c>
      <c r="J4586" t="str">
        <f t="shared" si="71"/>
        <v>05-21-2020</v>
      </c>
      <c r="K4586">
        <v>106000</v>
      </c>
      <c r="L4586">
        <v>1594</v>
      </c>
      <c r="M4586">
        <v>80</v>
      </c>
      <c r="N4586">
        <v>96</v>
      </c>
      <c r="P4586">
        <v>0</v>
      </c>
      <c r="Q4586" t="s">
        <v>98</v>
      </c>
      <c r="R4586">
        <v>1</v>
      </c>
      <c r="S4586">
        <v>8901</v>
      </c>
      <c r="T4586" t="s">
        <v>132</v>
      </c>
      <c r="U4586">
        <v>3</v>
      </c>
      <c r="V4586">
        <v>0</v>
      </c>
      <c r="Y4586">
        <v>432</v>
      </c>
      <c r="Z4586" t="s">
        <v>64</v>
      </c>
      <c r="AA4586" t="s">
        <v>152</v>
      </c>
      <c r="AB4586" t="s">
        <v>66</v>
      </c>
      <c r="AC4586" t="s">
        <v>67</v>
      </c>
      <c r="AE4586">
        <v>8</v>
      </c>
      <c r="AF4586" t="s">
        <v>81</v>
      </c>
      <c r="AK4586" t="s">
        <v>90</v>
      </c>
      <c r="AL4586">
        <v>45</v>
      </c>
      <c r="AN4586" t="s">
        <v>82</v>
      </c>
      <c r="AP4586" t="s">
        <v>56</v>
      </c>
      <c r="AR4586">
        <v>4793</v>
      </c>
      <c r="AS4586" t="s">
        <v>73</v>
      </c>
      <c r="AT4586" t="s">
        <v>213</v>
      </c>
      <c r="AV4586" t="s">
        <v>213</v>
      </c>
      <c r="AX4586">
        <v>510</v>
      </c>
      <c r="AY4586" t="s">
        <v>58</v>
      </c>
      <c r="AZ4586">
        <v>5230</v>
      </c>
      <c r="BA4586">
        <v>8890</v>
      </c>
      <c r="BC4586">
        <v>74370</v>
      </c>
      <c r="BD4586" t="s">
        <v>59</v>
      </c>
    </row>
    <row r="4587" spans="1:56" x14ac:dyDescent="0.25">
      <c r="A4587">
        <v>0</v>
      </c>
      <c r="B4587">
        <v>5</v>
      </c>
      <c r="C4587">
        <v>21</v>
      </c>
      <c r="D4587">
        <v>470862000000</v>
      </c>
      <c r="E4587" t="s">
        <v>3091</v>
      </c>
      <c r="G4587">
        <v>230</v>
      </c>
      <c r="H4587">
        <v>5</v>
      </c>
      <c r="I4587">
        <v>20</v>
      </c>
      <c r="J4587" t="str">
        <f t="shared" si="71"/>
        <v>05-21-2020</v>
      </c>
      <c r="K4587">
        <v>106000</v>
      </c>
      <c r="L4587">
        <v>0</v>
      </c>
      <c r="M4587">
        <v>26</v>
      </c>
      <c r="N4587">
        <v>80</v>
      </c>
      <c r="P4587">
        <v>0</v>
      </c>
      <c r="U4587">
        <v>0</v>
      </c>
      <c r="V4587">
        <v>0</v>
      </c>
      <c r="Y4587">
        <v>0</v>
      </c>
      <c r="AE4587">
        <v>0</v>
      </c>
      <c r="AP4587" t="s">
        <v>56</v>
      </c>
      <c r="AR4587">
        <v>4793</v>
      </c>
      <c r="AS4587" t="s">
        <v>73</v>
      </c>
      <c r="AX4587">
        <v>500</v>
      </c>
      <c r="AY4587" t="s">
        <v>58</v>
      </c>
      <c r="AZ4587">
        <v>5230</v>
      </c>
      <c r="BA4587">
        <v>0</v>
      </c>
      <c r="BC4587">
        <v>0</v>
      </c>
      <c r="BD4587" t="s">
        <v>59</v>
      </c>
    </row>
    <row r="4588" spans="1:56" x14ac:dyDescent="0.25">
      <c r="A4588">
        <v>0</v>
      </c>
      <c r="B4588">
        <v>5</v>
      </c>
      <c r="C4588">
        <v>4</v>
      </c>
      <c r="D4588">
        <v>470920300000</v>
      </c>
      <c r="E4588" t="s">
        <v>3108</v>
      </c>
      <c r="G4588">
        <v>201</v>
      </c>
      <c r="H4588">
        <v>5</v>
      </c>
      <c r="I4588">
        <v>20</v>
      </c>
      <c r="J4588" t="str">
        <f t="shared" si="71"/>
        <v>05-04-2020</v>
      </c>
      <c r="K4588">
        <v>75000</v>
      </c>
      <c r="L4588">
        <v>1244</v>
      </c>
      <c r="M4588">
        <v>65</v>
      </c>
      <c r="N4588">
        <v>308</v>
      </c>
      <c r="P4588">
        <v>0</v>
      </c>
      <c r="Q4588">
        <v>2</v>
      </c>
      <c r="R4588" t="s">
        <v>116</v>
      </c>
      <c r="S4588" t="s">
        <v>272</v>
      </c>
      <c r="T4588" t="s">
        <v>112</v>
      </c>
      <c r="U4588">
        <v>0</v>
      </c>
      <c r="V4588">
        <v>0</v>
      </c>
      <c r="X4588" t="s">
        <v>63</v>
      </c>
      <c r="Y4588">
        <v>0</v>
      </c>
      <c r="AA4588" t="s">
        <v>152</v>
      </c>
      <c r="AB4588" t="s">
        <v>66</v>
      </c>
      <c r="AC4588" t="s">
        <v>67</v>
      </c>
      <c r="AE4588">
        <v>6</v>
      </c>
      <c r="AF4588" t="s">
        <v>81</v>
      </c>
      <c r="AK4588" t="s">
        <v>71</v>
      </c>
      <c r="AL4588">
        <v>42</v>
      </c>
      <c r="AN4588" t="s">
        <v>138</v>
      </c>
      <c r="AP4588" t="s">
        <v>56</v>
      </c>
      <c r="AR4588">
        <v>4797</v>
      </c>
      <c r="AS4588" t="s">
        <v>73</v>
      </c>
      <c r="AT4588" t="s">
        <v>213</v>
      </c>
      <c r="AV4588" t="s">
        <v>213</v>
      </c>
      <c r="AX4588">
        <v>510</v>
      </c>
      <c r="AY4588" t="s">
        <v>429</v>
      </c>
      <c r="AZ4588">
        <v>4201</v>
      </c>
      <c r="BA4588">
        <v>10910</v>
      </c>
      <c r="BC4588">
        <v>61770</v>
      </c>
      <c r="BD4588" t="s">
        <v>59</v>
      </c>
    </row>
    <row r="4589" spans="1:56" x14ac:dyDescent="0.25">
      <c r="A4589">
        <v>0</v>
      </c>
      <c r="B4589">
        <v>5</v>
      </c>
      <c r="C4589">
        <v>26</v>
      </c>
      <c r="D4589">
        <v>480051300000</v>
      </c>
      <c r="E4589" t="s">
        <v>3271</v>
      </c>
      <c r="G4589">
        <v>232</v>
      </c>
      <c r="H4589">
        <v>5</v>
      </c>
      <c r="I4589">
        <v>20</v>
      </c>
      <c r="J4589" t="str">
        <f t="shared" si="71"/>
        <v>05-26-2020</v>
      </c>
      <c r="K4589">
        <v>70000</v>
      </c>
      <c r="L4589">
        <v>0</v>
      </c>
      <c r="M4589">
        <v>0</v>
      </c>
      <c r="N4589">
        <v>0</v>
      </c>
      <c r="P4589">
        <v>1.855</v>
      </c>
      <c r="U4589">
        <v>0</v>
      </c>
      <c r="V4589">
        <v>0</v>
      </c>
      <c r="Y4589">
        <v>0</v>
      </c>
      <c r="AE4589">
        <v>0</v>
      </c>
      <c r="AP4589" t="s">
        <v>56</v>
      </c>
      <c r="AR4589">
        <v>0</v>
      </c>
      <c r="AS4589" t="s">
        <v>174</v>
      </c>
      <c r="AX4589">
        <v>110</v>
      </c>
      <c r="AY4589" t="s">
        <v>423</v>
      </c>
      <c r="AZ4589">
        <v>1232</v>
      </c>
      <c r="BA4589">
        <v>1630</v>
      </c>
      <c r="BC4589">
        <v>0</v>
      </c>
      <c r="BD4589" t="s">
        <v>59</v>
      </c>
    </row>
    <row r="4590" spans="1:56" x14ac:dyDescent="0.25">
      <c r="A4590">
        <v>0</v>
      </c>
      <c r="B4590">
        <v>5</v>
      </c>
      <c r="C4590">
        <v>26</v>
      </c>
      <c r="D4590">
        <v>480060400200</v>
      </c>
      <c r="E4590" t="s">
        <v>3274</v>
      </c>
      <c r="G4590">
        <v>232</v>
      </c>
      <c r="H4590">
        <v>5</v>
      </c>
      <c r="I4590">
        <v>20</v>
      </c>
      <c r="J4590" t="str">
        <f t="shared" si="71"/>
        <v>05-26-2020</v>
      </c>
      <c r="K4590">
        <v>70000</v>
      </c>
      <c r="L4590">
        <v>0</v>
      </c>
      <c r="M4590">
        <v>0</v>
      </c>
      <c r="N4590">
        <v>0</v>
      </c>
      <c r="P4590">
        <v>6.2140000000000004</v>
      </c>
      <c r="U4590">
        <v>0</v>
      </c>
      <c r="V4590">
        <v>0</v>
      </c>
      <c r="Y4590">
        <v>0</v>
      </c>
      <c r="AE4590">
        <v>0</v>
      </c>
      <c r="AP4590" t="s">
        <v>56</v>
      </c>
      <c r="AR4590">
        <v>0</v>
      </c>
      <c r="AS4590" t="s">
        <v>174</v>
      </c>
      <c r="AX4590">
        <v>110</v>
      </c>
      <c r="AY4590" t="s">
        <v>58</v>
      </c>
      <c r="AZ4590">
        <v>1232</v>
      </c>
      <c r="BA4590">
        <v>0</v>
      </c>
      <c r="BC4590">
        <v>0</v>
      </c>
      <c r="BD4590" t="s">
        <v>59</v>
      </c>
    </row>
    <row r="4591" spans="1:56" x14ac:dyDescent="0.25">
      <c r="A4591">
        <v>0</v>
      </c>
      <c r="B4591">
        <v>5</v>
      </c>
      <c r="C4591">
        <v>28</v>
      </c>
      <c r="D4591">
        <v>490540200000</v>
      </c>
      <c r="E4591" t="s">
        <v>3447</v>
      </c>
      <c r="G4591">
        <v>237</v>
      </c>
      <c r="H4591">
        <v>5</v>
      </c>
      <c r="I4591">
        <v>20</v>
      </c>
      <c r="J4591" t="str">
        <f t="shared" si="71"/>
        <v>05-28-2020</v>
      </c>
      <c r="K4591">
        <v>88000</v>
      </c>
      <c r="L4591">
        <v>1008</v>
      </c>
      <c r="M4591">
        <v>82</v>
      </c>
      <c r="N4591">
        <v>145</v>
      </c>
      <c r="P4591">
        <v>0</v>
      </c>
      <c r="Q4591">
        <v>1</v>
      </c>
      <c r="R4591">
        <v>1</v>
      </c>
      <c r="S4591">
        <v>9711</v>
      </c>
      <c r="T4591" t="s">
        <v>112</v>
      </c>
      <c r="U4591">
        <v>2</v>
      </c>
      <c r="V4591">
        <v>0</v>
      </c>
      <c r="Y4591">
        <v>336</v>
      </c>
      <c r="Z4591" t="s">
        <v>64</v>
      </c>
      <c r="AA4591" t="s">
        <v>245</v>
      </c>
      <c r="AB4591" t="s">
        <v>66</v>
      </c>
      <c r="AC4591" t="s">
        <v>67</v>
      </c>
      <c r="AE4591">
        <v>6</v>
      </c>
      <c r="AF4591" t="s">
        <v>81</v>
      </c>
      <c r="AK4591" t="s">
        <v>898</v>
      </c>
      <c r="AL4591">
        <v>30</v>
      </c>
      <c r="AN4591" t="s">
        <v>82</v>
      </c>
      <c r="AP4591" t="s">
        <v>56</v>
      </c>
      <c r="AR4591">
        <v>4918</v>
      </c>
      <c r="AS4591" t="s">
        <v>73</v>
      </c>
      <c r="AT4591" t="s">
        <v>213</v>
      </c>
      <c r="AV4591" t="s">
        <v>74</v>
      </c>
      <c r="AX4591">
        <v>510</v>
      </c>
      <c r="AY4591" t="s">
        <v>429</v>
      </c>
      <c r="AZ4591">
        <v>4237</v>
      </c>
      <c r="BA4591">
        <v>13690</v>
      </c>
      <c r="BC4591">
        <v>54540</v>
      </c>
      <c r="BD4591" t="s">
        <v>59</v>
      </c>
    </row>
    <row r="4592" spans="1:56" x14ac:dyDescent="0.25">
      <c r="A4592">
        <v>0</v>
      </c>
      <c r="B4592">
        <v>5</v>
      </c>
      <c r="C4592">
        <v>20</v>
      </c>
      <c r="D4592">
        <v>500041110000</v>
      </c>
      <c r="E4592" t="s">
        <v>3543</v>
      </c>
      <c r="G4592">
        <v>229</v>
      </c>
      <c r="H4592">
        <v>5</v>
      </c>
      <c r="I4592">
        <v>20</v>
      </c>
      <c r="J4592" t="str">
        <f t="shared" si="71"/>
        <v>05-20-2020</v>
      </c>
      <c r="K4592">
        <v>161500</v>
      </c>
      <c r="L4592">
        <v>1800</v>
      </c>
      <c r="M4592">
        <v>0</v>
      </c>
      <c r="N4592">
        <v>0</v>
      </c>
      <c r="P4592">
        <v>1.33</v>
      </c>
      <c r="Q4592">
        <v>1</v>
      </c>
      <c r="R4592">
        <v>1</v>
      </c>
      <c r="S4592">
        <v>9731</v>
      </c>
      <c r="T4592" t="s">
        <v>86</v>
      </c>
      <c r="U4592">
        <v>0</v>
      </c>
      <c r="V4592">
        <v>1800</v>
      </c>
      <c r="Y4592">
        <v>750</v>
      </c>
      <c r="Z4592" t="s">
        <v>64</v>
      </c>
      <c r="AA4592" t="s">
        <v>164</v>
      </c>
      <c r="AB4592" t="s">
        <v>66</v>
      </c>
      <c r="AC4592" t="s">
        <v>77</v>
      </c>
      <c r="AE4592">
        <v>9</v>
      </c>
      <c r="AF4592" t="s">
        <v>68</v>
      </c>
      <c r="AG4592" t="s">
        <v>69</v>
      </c>
      <c r="AK4592" t="s">
        <v>71</v>
      </c>
      <c r="AL4592">
        <v>38</v>
      </c>
      <c r="AN4592" t="s">
        <v>82</v>
      </c>
      <c r="AP4592" t="s">
        <v>56</v>
      </c>
      <c r="AR4592">
        <v>0</v>
      </c>
      <c r="AS4592" t="s">
        <v>73</v>
      </c>
      <c r="AT4592" t="s">
        <v>74</v>
      </c>
      <c r="AV4592" t="s">
        <v>74</v>
      </c>
      <c r="AX4592">
        <v>510</v>
      </c>
      <c r="AY4592" t="s">
        <v>58</v>
      </c>
      <c r="AZ4592">
        <v>2229</v>
      </c>
      <c r="BA4592">
        <v>15200</v>
      </c>
      <c r="BC4592">
        <v>118540</v>
      </c>
      <c r="BD4592" t="s">
        <v>59</v>
      </c>
    </row>
    <row r="4593" spans="1:56" x14ac:dyDescent="0.25">
      <c r="A4593">
        <v>0</v>
      </c>
      <c r="B4593">
        <v>5</v>
      </c>
      <c r="C4593">
        <v>4</v>
      </c>
      <c r="D4593">
        <v>500131100000</v>
      </c>
      <c r="E4593" t="s">
        <v>3572</v>
      </c>
      <c r="G4593">
        <v>202</v>
      </c>
      <c r="H4593">
        <v>5</v>
      </c>
      <c r="I4593">
        <v>20</v>
      </c>
      <c r="J4593" t="str">
        <f t="shared" si="71"/>
        <v>05-04-2020</v>
      </c>
      <c r="K4593">
        <v>126500</v>
      </c>
      <c r="L4593">
        <v>1996</v>
      </c>
      <c r="M4593">
        <v>0</v>
      </c>
      <c r="N4593">
        <v>0</v>
      </c>
      <c r="P4593">
        <v>0.25</v>
      </c>
      <c r="Q4593">
        <v>2</v>
      </c>
      <c r="R4593" t="s">
        <v>116</v>
      </c>
      <c r="S4593" t="s">
        <v>811</v>
      </c>
      <c r="T4593" t="s">
        <v>112</v>
      </c>
      <c r="U4593">
        <v>0</v>
      </c>
      <c r="V4593">
        <v>0</v>
      </c>
      <c r="X4593" t="s">
        <v>63</v>
      </c>
      <c r="Y4593">
        <v>572</v>
      </c>
      <c r="Z4593" t="s">
        <v>64</v>
      </c>
      <c r="AA4593" t="s">
        <v>3573</v>
      </c>
      <c r="AB4593" t="s">
        <v>66</v>
      </c>
      <c r="AC4593" t="s">
        <v>67</v>
      </c>
      <c r="AE4593">
        <v>8</v>
      </c>
      <c r="AF4593" t="s">
        <v>102</v>
      </c>
      <c r="AG4593" t="s">
        <v>69</v>
      </c>
      <c r="AK4593" t="s">
        <v>71</v>
      </c>
      <c r="AL4593">
        <v>45</v>
      </c>
      <c r="AN4593" t="s">
        <v>82</v>
      </c>
      <c r="AP4593" t="s">
        <v>56</v>
      </c>
      <c r="AR4593">
        <v>5000</v>
      </c>
      <c r="AS4593" t="s">
        <v>73</v>
      </c>
      <c r="AT4593" t="s">
        <v>74</v>
      </c>
      <c r="AV4593" t="s">
        <v>74</v>
      </c>
      <c r="AX4593">
        <v>510</v>
      </c>
      <c r="AY4593" t="s">
        <v>3574</v>
      </c>
      <c r="AZ4593">
        <v>2202</v>
      </c>
      <c r="BA4593">
        <v>4940</v>
      </c>
      <c r="BC4593">
        <v>89430</v>
      </c>
      <c r="BD4593" t="s">
        <v>59</v>
      </c>
    </row>
    <row r="4594" spans="1:56" x14ac:dyDescent="0.25">
      <c r="A4594">
        <v>0</v>
      </c>
      <c r="B4594">
        <v>5</v>
      </c>
      <c r="C4594">
        <v>4</v>
      </c>
      <c r="D4594">
        <v>500131110000</v>
      </c>
      <c r="E4594" t="s">
        <v>3575</v>
      </c>
      <c r="G4594">
        <v>202</v>
      </c>
      <c r="H4594">
        <v>5</v>
      </c>
      <c r="I4594">
        <v>20</v>
      </c>
      <c r="J4594" t="str">
        <f t="shared" si="71"/>
        <v>05-04-2020</v>
      </c>
      <c r="K4594">
        <v>126500</v>
      </c>
      <c r="L4594">
        <v>0</v>
      </c>
      <c r="M4594">
        <v>0</v>
      </c>
      <c r="N4594">
        <v>0</v>
      </c>
      <c r="P4594">
        <v>3.7999999999999999E-2</v>
      </c>
      <c r="U4594">
        <v>0</v>
      </c>
      <c r="V4594">
        <v>0</v>
      </c>
      <c r="Y4594">
        <v>0</v>
      </c>
      <c r="AE4594">
        <v>0</v>
      </c>
      <c r="AP4594" t="s">
        <v>56</v>
      </c>
      <c r="AR4594">
        <v>5000</v>
      </c>
      <c r="AS4594" t="s">
        <v>73</v>
      </c>
      <c r="AT4594" t="s">
        <v>74</v>
      </c>
      <c r="AV4594" t="s">
        <v>74</v>
      </c>
      <c r="AX4594">
        <v>500</v>
      </c>
      <c r="AY4594" t="s">
        <v>58</v>
      </c>
      <c r="AZ4594">
        <v>1202</v>
      </c>
      <c r="BA4594">
        <v>0</v>
      </c>
      <c r="BC4594">
        <v>0</v>
      </c>
      <c r="BD4594" t="s">
        <v>59</v>
      </c>
    </row>
    <row r="4595" spans="1:56" x14ac:dyDescent="0.25">
      <c r="A4595">
        <v>0</v>
      </c>
      <c r="B4595">
        <v>5</v>
      </c>
      <c r="C4595">
        <v>8</v>
      </c>
      <c r="D4595">
        <v>530250900000</v>
      </c>
      <c r="E4595" t="s">
        <v>2544</v>
      </c>
      <c r="G4595">
        <v>209</v>
      </c>
      <c r="H4595">
        <v>5</v>
      </c>
      <c r="I4595">
        <v>20</v>
      </c>
      <c r="J4595" t="str">
        <f t="shared" si="71"/>
        <v>05-08-2020</v>
      </c>
      <c r="K4595">
        <v>100000</v>
      </c>
      <c r="L4595">
        <v>0</v>
      </c>
      <c r="M4595">
        <v>0</v>
      </c>
      <c r="N4595">
        <v>0</v>
      </c>
      <c r="P4595">
        <v>34.988999999999997</v>
      </c>
      <c r="U4595">
        <v>0</v>
      </c>
      <c r="V4595">
        <v>0</v>
      </c>
      <c r="Y4595">
        <v>0</v>
      </c>
      <c r="AE4595">
        <v>0</v>
      </c>
      <c r="AP4595" t="s">
        <v>56</v>
      </c>
      <c r="AR4595">
        <v>0</v>
      </c>
      <c r="AS4595" t="s">
        <v>73</v>
      </c>
      <c r="AT4595" t="s">
        <v>74</v>
      </c>
      <c r="AV4595" t="s">
        <v>74</v>
      </c>
      <c r="AX4595">
        <v>110</v>
      </c>
      <c r="AY4595" t="s">
        <v>58</v>
      </c>
      <c r="AZ4595">
        <v>2209</v>
      </c>
      <c r="BA4595">
        <v>265830</v>
      </c>
      <c r="BC4595">
        <v>0</v>
      </c>
      <c r="BD4595" t="s">
        <v>59</v>
      </c>
    </row>
    <row r="4596" spans="1:56" x14ac:dyDescent="0.25">
      <c r="A4596">
        <v>0</v>
      </c>
      <c r="B4596">
        <v>5</v>
      </c>
      <c r="C4596">
        <v>1</v>
      </c>
      <c r="D4596">
        <v>560763390000</v>
      </c>
      <c r="E4596" t="s">
        <v>3833</v>
      </c>
      <c r="G4596">
        <v>198</v>
      </c>
      <c r="H4596">
        <v>5</v>
      </c>
      <c r="I4596">
        <v>20</v>
      </c>
      <c r="J4596" t="str">
        <f t="shared" si="71"/>
        <v>05-01-2020</v>
      </c>
      <c r="K4596">
        <v>315000</v>
      </c>
      <c r="L4596">
        <v>2194</v>
      </c>
      <c r="M4596">
        <v>95</v>
      </c>
      <c r="N4596">
        <v>145</v>
      </c>
      <c r="P4596">
        <v>0</v>
      </c>
      <c r="Q4596">
        <v>1</v>
      </c>
      <c r="R4596">
        <v>1</v>
      </c>
      <c r="S4596">
        <v>9991</v>
      </c>
      <c r="T4596" t="s">
        <v>86</v>
      </c>
      <c r="U4596">
        <v>2</v>
      </c>
      <c r="V4596">
        <v>1648</v>
      </c>
      <c r="X4596" t="s">
        <v>63</v>
      </c>
      <c r="Y4596">
        <v>1000</v>
      </c>
      <c r="Z4596" t="s">
        <v>64</v>
      </c>
      <c r="AA4596" t="s">
        <v>157</v>
      </c>
      <c r="AB4596" t="s">
        <v>66</v>
      </c>
      <c r="AC4596" t="s">
        <v>77</v>
      </c>
      <c r="AE4596">
        <v>6</v>
      </c>
      <c r="AF4596" t="s">
        <v>88</v>
      </c>
      <c r="AI4596" t="s">
        <v>70</v>
      </c>
      <c r="AK4596" t="s">
        <v>71</v>
      </c>
      <c r="AL4596">
        <v>16</v>
      </c>
      <c r="AN4596" t="s">
        <v>310</v>
      </c>
      <c r="AR4596">
        <v>5604</v>
      </c>
      <c r="AS4596" t="s">
        <v>73</v>
      </c>
      <c r="AT4596" t="s">
        <v>213</v>
      </c>
      <c r="AV4596" t="s">
        <v>213</v>
      </c>
      <c r="AX4596">
        <v>510</v>
      </c>
      <c r="AY4596" t="s">
        <v>58</v>
      </c>
      <c r="AZ4596">
        <v>5198</v>
      </c>
      <c r="BA4596">
        <v>15860</v>
      </c>
      <c r="BC4596">
        <v>204460</v>
      </c>
      <c r="BD4596" t="s">
        <v>59</v>
      </c>
    </row>
    <row r="4597" spans="1:56" x14ac:dyDescent="0.25">
      <c r="A4597">
        <v>0</v>
      </c>
      <c r="B4597">
        <v>5</v>
      </c>
      <c r="C4597">
        <v>13</v>
      </c>
      <c r="D4597">
        <v>562090000000</v>
      </c>
      <c r="E4597" t="s">
        <v>3847</v>
      </c>
      <c r="G4597">
        <v>220</v>
      </c>
      <c r="H4597">
        <v>5</v>
      </c>
      <c r="I4597">
        <v>20</v>
      </c>
      <c r="J4597" t="str">
        <f t="shared" si="71"/>
        <v>05-13-2020</v>
      </c>
      <c r="K4597">
        <v>232000</v>
      </c>
      <c r="L4597">
        <v>0</v>
      </c>
      <c r="M4597">
        <v>183</v>
      </c>
      <c r="N4597">
        <v>249</v>
      </c>
      <c r="P4597">
        <v>0.69399999999999995</v>
      </c>
      <c r="U4597">
        <v>0</v>
      </c>
      <c r="V4597">
        <v>0</v>
      </c>
      <c r="Y4597">
        <v>0</v>
      </c>
      <c r="AE4597">
        <v>0</v>
      </c>
      <c r="AP4597" t="s">
        <v>56</v>
      </c>
      <c r="AR4597">
        <v>5626</v>
      </c>
      <c r="AS4597" t="s">
        <v>73</v>
      </c>
      <c r="AT4597" t="s">
        <v>213</v>
      </c>
      <c r="AV4597" t="s">
        <v>213</v>
      </c>
      <c r="AX4597">
        <v>510</v>
      </c>
      <c r="AY4597" t="s">
        <v>3848</v>
      </c>
      <c r="AZ4597">
        <v>1220</v>
      </c>
      <c r="BA4597">
        <v>0</v>
      </c>
      <c r="BC4597">
        <v>0</v>
      </c>
      <c r="BD4597" t="s">
        <v>59</v>
      </c>
    </row>
    <row r="4598" spans="1:56" x14ac:dyDescent="0.25">
      <c r="A4598">
        <v>0</v>
      </c>
      <c r="B4598">
        <v>5</v>
      </c>
      <c r="C4598">
        <v>13</v>
      </c>
      <c r="D4598">
        <v>562090010000</v>
      </c>
      <c r="E4598" t="s">
        <v>3849</v>
      </c>
      <c r="G4598">
        <v>220</v>
      </c>
      <c r="H4598">
        <v>5</v>
      </c>
      <c r="I4598">
        <v>20</v>
      </c>
      <c r="J4598" t="str">
        <f t="shared" si="71"/>
        <v>05-13-2020</v>
      </c>
      <c r="K4598">
        <v>232000</v>
      </c>
      <c r="L4598">
        <v>0</v>
      </c>
      <c r="M4598">
        <v>80</v>
      </c>
      <c r="N4598">
        <v>110</v>
      </c>
      <c r="P4598">
        <v>0.23899999999999999</v>
      </c>
      <c r="U4598">
        <v>0</v>
      </c>
      <c r="V4598">
        <v>0</v>
      </c>
      <c r="Y4598">
        <v>0</v>
      </c>
      <c r="AE4598">
        <v>0</v>
      </c>
      <c r="AP4598" t="s">
        <v>56</v>
      </c>
      <c r="AR4598">
        <v>5626</v>
      </c>
      <c r="AS4598" t="s">
        <v>73</v>
      </c>
      <c r="AX4598">
        <v>500</v>
      </c>
      <c r="AY4598" t="s">
        <v>58</v>
      </c>
      <c r="AZ4598">
        <v>1220</v>
      </c>
      <c r="BA4598">
        <v>0</v>
      </c>
      <c r="BC4598">
        <v>0</v>
      </c>
      <c r="BD4598" t="s">
        <v>59</v>
      </c>
    </row>
    <row r="4599" spans="1:56" x14ac:dyDescent="0.25">
      <c r="A4599">
        <v>0</v>
      </c>
      <c r="B4599">
        <v>5</v>
      </c>
      <c r="C4599">
        <v>6</v>
      </c>
      <c r="D4599">
        <v>590190300000</v>
      </c>
      <c r="E4599" t="s">
        <v>741</v>
      </c>
      <c r="G4599">
        <v>206</v>
      </c>
      <c r="H4599">
        <v>5</v>
      </c>
      <c r="I4599">
        <v>20</v>
      </c>
      <c r="J4599" t="str">
        <f t="shared" si="71"/>
        <v>05-06-2020</v>
      </c>
      <c r="K4599">
        <v>1080226</v>
      </c>
      <c r="L4599">
        <v>0</v>
      </c>
      <c r="M4599">
        <v>0</v>
      </c>
      <c r="N4599">
        <v>0</v>
      </c>
      <c r="P4599">
        <v>125.527</v>
      </c>
      <c r="U4599">
        <v>0</v>
      </c>
      <c r="V4599">
        <v>0</v>
      </c>
      <c r="Y4599">
        <v>0</v>
      </c>
      <c r="AE4599">
        <v>0</v>
      </c>
      <c r="AP4599" t="s">
        <v>56</v>
      </c>
      <c r="AR4599">
        <v>0</v>
      </c>
      <c r="AS4599" t="s">
        <v>73</v>
      </c>
      <c r="AX4599">
        <v>110</v>
      </c>
      <c r="AY4599" t="s">
        <v>423</v>
      </c>
      <c r="AZ4599">
        <v>3206</v>
      </c>
      <c r="BA4599">
        <v>948970</v>
      </c>
      <c r="BC4599">
        <v>0</v>
      </c>
      <c r="BD4599" t="s">
        <v>59</v>
      </c>
    </row>
    <row r="4600" spans="1:56" x14ac:dyDescent="0.25">
      <c r="A4600">
        <v>0</v>
      </c>
      <c r="B4600">
        <v>5</v>
      </c>
      <c r="C4600">
        <v>6</v>
      </c>
      <c r="D4600">
        <v>590191000000</v>
      </c>
      <c r="E4600" t="s">
        <v>2513</v>
      </c>
      <c r="G4600">
        <v>206</v>
      </c>
      <c r="H4600">
        <v>5</v>
      </c>
      <c r="I4600">
        <v>20</v>
      </c>
      <c r="J4600" t="str">
        <f t="shared" si="71"/>
        <v>05-06-2020</v>
      </c>
      <c r="K4600">
        <v>1080226</v>
      </c>
      <c r="L4600">
        <v>0</v>
      </c>
      <c r="M4600">
        <v>0</v>
      </c>
      <c r="N4600">
        <v>0</v>
      </c>
      <c r="P4600">
        <v>21.04</v>
      </c>
      <c r="U4600">
        <v>0</v>
      </c>
      <c r="V4600">
        <v>0</v>
      </c>
      <c r="Y4600">
        <v>0</v>
      </c>
      <c r="AE4600">
        <v>0</v>
      </c>
      <c r="AR4600">
        <v>0</v>
      </c>
      <c r="AS4600" t="s">
        <v>73</v>
      </c>
      <c r="AX4600">
        <v>110</v>
      </c>
      <c r="AY4600" t="s">
        <v>423</v>
      </c>
      <c r="AZ4600">
        <v>3206</v>
      </c>
      <c r="BA4600">
        <v>142460</v>
      </c>
      <c r="BC4600">
        <v>0</v>
      </c>
      <c r="BD4600" t="s">
        <v>59</v>
      </c>
    </row>
    <row r="4601" spans="1:56" x14ac:dyDescent="0.25">
      <c r="A4601">
        <v>0</v>
      </c>
      <c r="B4601">
        <v>5</v>
      </c>
      <c r="C4601">
        <v>1</v>
      </c>
      <c r="D4601">
        <v>590211800000</v>
      </c>
      <c r="E4601" t="s">
        <v>105</v>
      </c>
      <c r="G4601">
        <v>197</v>
      </c>
      <c r="H4601">
        <v>5</v>
      </c>
      <c r="I4601">
        <v>20</v>
      </c>
      <c r="J4601" t="str">
        <f t="shared" si="71"/>
        <v>05-01-2020</v>
      </c>
      <c r="K4601">
        <v>173500</v>
      </c>
      <c r="L4601">
        <v>0</v>
      </c>
      <c r="M4601">
        <v>0</v>
      </c>
      <c r="N4601">
        <v>0</v>
      </c>
      <c r="P4601">
        <v>5.04</v>
      </c>
      <c r="U4601">
        <v>0</v>
      </c>
      <c r="V4601">
        <v>0</v>
      </c>
      <c r="Y4601">
        <v>0</v>
      </c>
      <c r="AE4601">
        <v>0</v>
      </c>
      <c r="AP4601" t="s">
        <v>56</v>
      </c>
      <c r="AR4601">
        <v>0</v>
      </c>
      <c r="AS4601" t="s">
        <v>73</v>
      </c>
      <c r="AT4601" t="s">
        <v>74</v>
      </c>
      <c r="AV4601" t="s">
        <v>74</v>
      </c>
      <c r="AX4601">
        <v>510</v>
      </c>
      <c r="AY4601" t="s">
        <v>58</v>
      </c>
      <c r="AZ4601">
        <v>5197</v>
      </c>
      <c r="BA4601">
        <v>30030</v>
      </c>
      <c r="BC4601">
        <v>128570</v>
      </c>
      <c r="BD4601" t="s">
        <v>59</v>
      </c>
    </row>
    <row r="4602" spans="1:56" x14ac:dyDescent="0.25">
      <c r="A4602">
        <v>0</v>
      </c>
      <c r="B4602">
        <v>4</v>
      </c>
      <c r="C4602">
        <v>17</v>
      </c>
      <c r="D4602">
        <v>10181210100</v>
      </c>
      <c r="E4602" t="s">
        <v>167</v>
      </c>
      <c r="G4602">
        <v>172</v>
      </c>
      <c r="H4602">
        <v>4</v>
      </c>
      <c r="I4602">
        <v>20</v>
      </c>
      <c r="J4602" t="str">
        <f t="shared" si="71"/>
        <v>04-17-2020</v>
      </c>
      <c r="K4602">
        <v>175000</v>
      </c>
      <c r="L4602">
        <v>1658</v>
      </c>
      <c r="M4602">
        <v>0</v>
      </c>
      <c r="N4602">
        <v>0</v>
      </c>
      <c r="P4602">
        <v>2.1</v>
      </c>
      <c r="Q4602">
        <v>1</v>
      </c>
      <c r="R4602">
        <v>9</v>
      </c>
      <c r="S4602" t="s">
        <v>168</v>
      </c>
      <c r="T4602" t="s">
        <v>169</v>
      </c>
      <c r="U4602">
        <v>0</v>
      </c>
      <c r="V4602">
        <v>1178</v>
      </c>
      <c r="X4602" t="s">
        <v>63</v>
      </c>
      <c r="Y4602">
        <v>0</v>
      </c>
      <c r="AA4602" t="s">
        <v>157</v>
      </c>
      <c r="AB4602" t="s">
        <v>66</v>
      </c>
      <c r="AC4602" t="s">
        <v>67</v>
      </c>
      <c r="AE4602">
        <v>2</v>
      </c>
      <c r="AF4602" t="s">
        <v>68</v>
      </c>
      <c r="AG4602" t="s">
        <v>69</v>
      </c>
      <c r="AL4602">
        <v>26</v>
      </c>
      <c r="AN4602" t="s">
        <v>170</v>
      </c>
      <c r="AP4602" t="s">
        <v>56</v>
      </c>
      <c r="AR4602">
        <v>0</v>
      </c>
      <c r="AS4602" t="s">
        <v>171</v>
      </c>
      <c r="AT4602" t="s">
        <v>74</v>
      </c>
      <c r="AV4602" t="s">
        <v>74</v>
      </c>
      <c r="AX4602">
        <v>510</v>
      </c>
      <c r="AY4602" t="s">
        <v>58</v>
      </c>
      <c r="AZ4602">
        <v>2172</v>
      </c>
      <c r="BA4602">
        <v>17060</v>
      </c>
      <c r="BC4602">
        <v>99090</v>
      </c>
      <c r="BD4602" t="s">
        <v>59</v>
      </c>
    </row>
    <row r="4603" spans="1:56" x14ac:dyDescent="0.25">
      <c r="A4603">
        <v>0</v>
      </c>
      <c r="B4603">
        <v>4</v>
      </c>
      <c r="C4603">
        <v>24</v>
      </c>
      <c r="D4603">
        <v>10301900000</v>
      </c>
      <c r="E4603" t="s">
        <v>206</v>
      </c>
      <c r="G4603">
        <v>186</v>
      </c>
      <c r="H4603">
        <v>4</v>
      </c>
      <c r="I4603">
        <v>20</v>
      </c>
      <c r="J4603" t="str">
        <f t="shared" si="71"/>
        <v>04-24-2020</v>
      </c>
      <c r="K4603">
        <v>125000</v>
      </c>
      <c r="L4603">
        <v>1056</v>
      </c>
      <c r="M4603">
        <v>0</v>
      </c>
      <c r="N4603">
        <v>0</v>
      </c>
      <c r="P4603">
        <v>0.54</v>
      </c>
      <c r="Q4603">
        <v>1</v>
      </c>
      <c r="R4603">
        <v>6</v>
      </c>
      <c r="S4603" t="s">
        <v>207</v>
      </c>
      <c r="T4603" t="s">
        <v>76</v>
      </c>
      <c r="U4603">
        <v>0</v>
      </c>
      <c r="V4603">
        <v>828</v>
      </c>
      <c r="W4603" t="s">
        <v>71</v>
      </c>
      <c r="X4603" t="s">
        <v>63</v>
      </c>
      <c r="Y4603">
        <v>600</v>
      </c>
      <c r="Z4603" t="s">
        <v>64</v>
      </c>
      <c r="AA4603" t="s">
        <v>208</v>
      </c>
      <c r="AB4603" t="s">
        <v>66</v>
      </c>
      <c r="AC4603" t="s">
        <v>67</v>
      </c>
      <c r="AE4603">
        <v>7</v>
      </c>
      <c r="AF4603" t="s">
        <v>81</v>
      </c>
      <c r="AK4603" t="s">
        <v>71</v>
      </c>
      <c r="AL4603">
        <v>30</v>
      </c>
      <c r="AN4603" t="s">
        <v>82</v>
      </c>
      <c r="AP4603" t="s">
        <v>56</v>
      </c>
      <c r="AR4603">
        <v>0</v>
      </c>
      <c r="AS4603" t="s">
        <v>73</v>
      </c>
      <c r="AT4603" t="s">
        <v>74</v>
      </c>
      <c r="AV4603" t="s">
        <v>74</v>
      </c>
      <c r="AX4603">
        <v>510</v>
      </c>
      <c r="AY4603" t="s">
        <v>58</v>
      </c>
      <c r="AZ4603">
        <v>5186</v>
      </c>
      <c r="BA4603">
        <v>16260</v>
      </c>
      <c r="BC4603">
        <v>78890</v>
      </c>
      <c r="BD4603" t="s">
        <v>59</v>
      </c>
    </row>
    <row r="4604" spans="1:56" x14ac:dyDescent="0.25">
      <c r="A4604">
        <v>0</v>
      </c>
      <c r="B4604">
        <v>4</v>
      </c>
      <c r="C4604">
        <v>24</v>
      </c>
      <c r="D4604">
        <v>10302000000</v>
      </c>
      <c r="E4604" t="s">
        <v>190</v>
      </c>
      <c r="G4604">
        <v>186</v>
      </c>
      <c r="H4604">
        <v>4</v>
      </c>
      <c r="I4604">
        <v>20</v>
      </c>
      <c r="J4604" t="str">
        <f t="shared" si="71"/>
        <v>04-24-2020</v>
      </c>
      <c r="K4604">
        <v>125000</v>
      </c>
      <c r="L4604">
        <v>0</v>
      </c>
      <c r="M4604">
        <v>0</v>
      </c>
      <c r="N4604">
        <v>0</v>
      </c>
      <c r="P4604">
        <v>0.45</v>
      </c>
      <c r="U4604">
        <v>0</v>
      </c>
      <c r="V4604">
        <v>0</v>
      </c>
      <c r="Y4604">
        <v>0</v>
      </c>
      <c r="AE4604">
        <v>0</v>
      </c>
      <c r="AP4604" t="s">
        <v>56</v>
      </c>
      <c r="AR4604">
        <v>0</v>
      </c>
      <c r="AS4604" t="s">
        <v>174</v>
      </c>
      <c r="AX4604">
        <v>500</v>
      </c>
      <c r="AY4604" t="s">
        <v>58</v>
      </c>
      <c r="AZ4604">
        <v>5186</v>
      </c>
      <c r="BA4604">
        <v>0</v>
      </c>
      <c r="BC4604">
        <v>0</v>
      </c>
      <c r="BD4604" t="s">
        <v>59</v>
      </c>
    </row>
    <row r="4605" spans="1:56" x14ac:dyDescent="0.25">
      <c r="A4605">
        <v>0</v>
      </c>
      <c r="B4605">
        <v>4</v>
      </c>
      <c r="C4605">
        <v>24</v>
      </c>
      <c r="D4605">
        <v>10310100000</v>
      </c>
      <c r="E4605" t="s">
        <v>190</v>
      </c>
      <c r="G4605">
        <v>186</v>
      </c>
      <c r="H4605">
        <v>4</v>
      </c>
      <c r="I4605">
        <v>20</v>
      </c>
      <c r="J4605" t="str">
        <f t="shared" si="71"/>
        <v>04-24-2020</v>
      </c>
      <c r="K4605">
        <v>125000</v>
      </c>
      <c r="L4605">
        <v>0</v>
      </c>
      <c r="M4605">
        <v>0</v>
      </c>
      <c r="N4605">
        <v>0</v>
      </c>
      <c r="P4605">
        <v>0.36299999999999999</v>
      </c>
      <c r="U4605">
        <v>0</v>
      </c>
      <c r="V4605">
        <v>0</v>
      </c>
      <c r="Y4605">
        <v>0</v>
      </c>
      <c r="AE4605">
        <v>0</v>
      </c>
      <c r="AP4605" t="s">
        <v>56</v>
      </c>
      <c r="AR4605">
        <v>0</v>
      </c>
      <c r="AS4605" t="s">
        <v>174</v>
      </c>
      <c r="AX4605">
        <v>500</v>
      </c>
      <c r="AY4605" t="s">
        <v>58</v>
      </c>
      <c r="AZ4605">
        <v>5186</v>
      </c>
      <c r="BA4605">
        <v>0</v>
      </c>
      <c r="BC4605">
        <v>0</v>
      </c>
      <c r="BD4605" t="s">
        <v>59</v>
      </c>
    </row>
    <row r="4606" spans="1:56" x14ac:dyDescent="0.25">
      <c r="A4606">
        <v>0</v>
      </c>
      <c r="B4606">
        <v>4</v>
      </c>
      <c r="C4606">
        <v>14</v>
      </c>
      <c r="D4606">
        <v>50471900000</v>
      </c>
      <c r="E4606" t="s">
        <v>226</v>
      </c>
      <c r="G4606">
        <v>166</v>
      </c>
      <c r="H4606">
        <v>4</v>
      </c>
      <c r="I4606">
        <v>20</v>
      </c>
      <c r="J4606" t="str">
        <f t="shared" si="71"/>
        <v>04-14-2020</v>
      </c>
      <c r="K4606">
        <v>10000</v>
      </c>
      <c r="L4606">
        <v>0</v>
      </c>
      <c r="M4606">
        <v>66</v>
      </c>
      <c r="N4606">
        <v>132</v>
      </c>
      <c r="P4606">
        <v>0</v>
      </c>
      <c r="U4606">
        <v>0</v>
      </c>
      <c r="V4606">
        <v>0</v>
      </c>
      <c r="Y4606">
        <v>0</v>
      </c>
      <c r="AE4606">
        <v>0</v>
      </c>
      <c r="AP4606" t="s">
        <v>56</v>
      </c>
      <c r="AR4606">
        <v>500</v>
      </c>
      <c r="AS4606" t="s">
        <v>73</v>
      </c>
      <c r="AX4606">
        <v>500</v>
      </c>
      <c r="AY4606" t="s">
        <v>58</v>
      </c>
      <c r="AZ4606">
        <v>9166</v>
      </c>
      <c r="BA4606">
        <v>2510</v>
      </c>
      <c r="BC4606">
        <v>0</v>
      </c>
      <c r="BD4606" t="s">
        <v>59</v>
      </c>
    </row>
    <row r="4607" spans="1:56" x14ac:dyDescent="0.25">
      <c r="A4607">
        <v>0</v>
      </c>
      <c r="B4607">
        <v>4</v>
      </c>
      <c r="C4607">
        <v>14</v>
      </c>
      <c r="D4607">
        <v>50472000000</v>
      </c>
      <c r="E4607" t="s">
        <v>227</v>
      </c>
      <c r="G4607">
        <v>166</v>
      </c>
      <c r="H4607">
        <v>4</v>
      </c>
      <c r="I4607">
        <v>20</v>
      </c>
      <c r="J4607" t="str">
        <f t="shared" si="71"/>
        <v>04-14-2020</v>
      </c>
      <c r="K4607">
        <v>10000</v>
      </c>
      <c r="L4607">
        <v>0</v>
      </c>
      <c r="M4607">
        <v>66</v>
      </c>
      <c r="N4607">
        <v>132</v>
      </c>
      <c r="P4607">
        <v>0</v>
      </c>
      <c r="U4607">
        <v>0</v>
      </c>
      <c r="V4607">
        <v>0</v>
      </c>
      <c r="Y4607">
        <v>0</v>
      </c>
      <c r="AE4607">
        <v>0</v>
      </c>
      <c r="AP4607" t="s">
        <v>56</v>
      </c>
      <c r="AR4607">
        <v>500</v>
      </c>
      <c r="AS4607" t="s">
        <v>73</v>
      </c>
      <c r="AT4607" t="s">
        <v>74</v>
      </c>
      <c r="AV4607" t="s">
        <v>74</v>
      </c>
      <c r="AX4607">
        <v>500</v>
      </c>
      <c r="AY4607" t="s">
        <v>58</v>
      </c>
      <c r="AZ4607">
        <v>9166</v>
      </c>
      <c r="BA4607">
        <v>2510</v>
      </c>
      <c r="BC4607">
        <v>0</v>
      </c>
      <c r="BD4607" t="s">
        <v>59</v>
      </c>
    </row>
    <row r="4608" spans="1:56" x14ac:dyDescent="0.25">
      <c r="A4608">
        <v>0</v>
      </c>
      <c r="B4608">
        <v>4</v>
      </c>
      <c r="C4608">
        <v>17</v>
      </c>
      <c r="D4608">
        <v>80151930000</v>
      </c>
      <c r="E4608" t="s">
        <v>315</v>
      </c>
      <c r="G4608">
        <v>173</v>
      </c>
      <c r="H4608">
        <v>4</v>
      </c>
      <c r="I4608">
        <v>20</v>
      </c>
      <c r="J4608" t="str">
        <f t="shared" si="71"/>
        <v>04-17-2020</v>
      </c>
      <c r="K4608">
        <v>75000</v>
      </c>
      <c r="L4608">
        <v>1150</v>
      </c>
      <c r="M4608">
        <v>0</v>
      </c>
      <c r="N4608">
        <v>0</v>
      </c>
      <c r="P4608">
        <v>0.6</v>
      </c>
      <c r="Q4608" t="s">
        <v>61</v>
      </c>
      <c r="R4608" t="s">
        <v>116</v>
      </c>
      <c r="S4608" t="s">
        <v>135</v>
      </c>
      <c r="T4608" t="s">
        <v>316</v>
      </c>
      <c r="U4608">
        <v>0</v>
      </c>
      <c r="V4608">
        <v>0</v>
      </c>
      <c r="Y4608">
        <v>1280</v>
      </c>
      <c r="Z4608" t="s">
        <v>92</v>
      </c>
      <c r="AA4608" t="s">
        <v>259</v>
      </c>
      <c r="AB4608" t="s">
        <v>66</v>
      </c>
      <c r="AC4608" t="s">
        <v>67</v>
      </c>
      <c r="AE4608">
        <v>6</v>
      </c>
      <c r="AF4608" t="s">
        <v>81</v>
      </c>
      <c r="AK4608" t="s">
        <v>71</v>
      </c>
      <c r="AL4608">
        <v>50</v>
      </c>
      <c r="AN4608" t="s">
        <v>92</v>
      </c>
      <c r="AP4608" t="s">
        <v>56</v>
      </c>
      <c r="AR4608">
        <v>0</v>
      </c>
      <c r="AS4608" t="s">
        <v>73</v>
      </c>
      <c r="AT4608" t="s">
        <v>74</v>
      </c>
      <c r="AV4608" t="s">
        <v>74</v>
      </c>
      <c r="AX4608">
        <v>510</v>
      </c>
      <c r="AY4608" t="s">
        <v>58</v>
      </c>
      <c r="AZ4608">
        <v>1173</v>
      </c>
      <c r="BA4608">
        <v>14630</v>
      </c>
      <c r="BC4608">
        <v>47230</v>
      </c>
      <c r="BD4608" t="s">
        <v>59</v>
      </c>
    </row>
    <row r="4609" spans="1:56" x14ac:dyDescent="0.25">
      <c r="A4609">
        <v>0</v>
      </c>
      <c r="B4609">
        <v>4</v>
      </c>
      <c r="C4609">
        <v>17</v>
      </c>
      <c r="D4609">
        <v>80231400100</v>
      </c>
      <c r="E4609" t="s">
        <v>340</v>
      </c>
      <c r="G4609">
        <v>175</v>
      </c>
      <c r="H4609">
        <v>4</v>
      </c>
      <c r="I4609">
        <v>20</v>
      </c>
      <c r="J4609" t="str">
        <f t="shared" si="71"/>
        <v>04-17-2020</v>
      </c>
      <c r="K4609">
        <v>25000</v>
      </c>
      <c r="L4609">
        <v>0</v>
      </c>
      <c r="M4609">
        <v>0</v>
      </c>
      <c r="N4609">
        <v>0</v>
      </c>
      <c r="P4609">
        <v>3.5470000000000002</v>
      </c>
      <c r="U4609">
        <v>0</v>
      </c>
      <c r="V4609">
        <v>0</v>
      </c>
      <c r="Y4609">
        <v>0</v>
      </c>
      <c r="AE4609">
        <v>0</v>
      </c>
      <c r="AP4609" t="s">
        <v>56</v>
      </c>
      <c r="AR4609">
        <v>0</v>
      </c>
      <c r="AS4609" t="s">
        <v>73</v>
      </c>
      <c r="AT4609" t="s">
        <v>74</v>
      </c>
      <c r="AV4609" t="s">
        <v>74</v>
      </c>
      <c r="AX4609">
        <v>111</v>
      </c>
      <c r="AY4609" t="s">
        <v>58</v>
      </c>
      <c r="AZ4609">
        <v>1175</v>
      </c>
      <c r="BA4609">
        <v>0</v>
      </c>
      <c r="BC4609">
        <v>0</v>
      </c>
      <c r="BD4609" t="s">
        <v>59</v>
      </c>
    </row>
    <row r="4610" spans="1:56" x14ac:dyDescent="0.25">
      <c r="A4610">
        <v>0</v>
      </c>
      <c r="B4610">
        <v>4</v>
      </c>
      <c r="C4610">
        <v>17</v>
      </c>
      <c r="D4610">
        <v>95311870000</v>
      </c>
      <c r="E4610" t="s">
        <v>398</v>
      </c>
      <c r="G4610">
        <v>171</v>
      </c>
      <c r="H4610">
        <v>4</v>
      </c>
      <c r="I4610">
        <v>20</v>
      </c>
      <c r="J4610" t="str">
        <f t="shared" ref="J4610:J4673" si="72">CONCATENATE(TEXT(H4610,"00"),"-",TEXT(C4610,"00"),"-",TEXT(I4610,"2000"))</f>
        <v>04-17-2020</v>
      </c>
      <c r="K4610">
        <v>260000</v>
      </c>
      <c r="L4610">
        <v>1748</v>
      </c>
      <c r="M4610">
        <v>150</v>
      </c>
      <c r="N4610">
        <v>150</v>
      </c>
      <c r="P4610">
        <v>0</v>
      </c>
      <c r="Q4610">
        <v>1</v>
      </c>
      <c r="R4610">
        <v>1</v>
      </c>
      <c r="S4610">
        <v>9941</v>
      </c>
      <c r="T4610" t="s">
        <v>76</v>
      </c>
      <c r="U4610">
        <v>3</v>
      </c>
      <c r="V4610">
        <v>1620</v>
      </c>
      <c r="X4610" t="s">
        <v>63</v>
      </c>
      <c r="Y4610">
        <v>676</v>
      </c>
      <c r="Z4610" t="s">
        <v>64</v>
      </c>
      <c r="AA4610" t="s">
        <v>79</v>
      </c>
      <c r="AB4610" t="s">
        <v>66</v>
      </c>
      <c r="AC4610" t="s">
        <v>67</v>
      </c>
      <c r="AE4610">
        <v>5</v>
      </c>
      <c r="AF4610" t="s">
        <v>88</v>
      </c>
      <c r="AI4610" t="s">
        <v>70</v>
      </c>
      <c r="AK4610" t="s">
        <v>71</v>
      </c>
      <c r="AL4610">
        <v>19</v>
      </c>
      <c r="AN4610" t="s">
        <v>72</v>
      </c>
      <c r="AR4610">
        <v>900</v>
      </c>
      <c r="AS4610" t="s">
        <v>73</v>
      </c>
      <c r="AT4610" t="s">
        <v>74</v>
      </c>
      <c r="AV4610" t="s">
        <v>74</v>
      </c>
      <c r="AX4610">
        <v>510</v>
      </c>
      <c r="AY4610" t="s">
        <v>58</v>
      </c>
      <c r="AZ4610">
        <v>4171</v>
      </c>
      <c r="BA4610">
        <v>16510</v>
      </c>
      <c r="BC4610">
        <v>142310</v>
      </c>
      <c r="BD4610" t="s">
        <v>59</v>
      </c>
    </row>
    <row r="4611" spans="1:56" x14ac:dyDescent="0.25">
      <c r="A4611">
        <v>0</v>
      </c>
      <c r="B4611">
        <v>4</v>
      </c>
      <c r="C4611">
        <v>20</v>
      </c>
      <c r="D4611">
        <v>140030901100</v>
      </c>
      <c r="E4611" t="s">
        <v>497</v>
      </c>
      <c r="G4611">
        <v>179</v>
      </c>
      <c r="H4611">
        <v>4</v>
      </c>
      <c r="I4611">
        <v>20</v>
      </c>
      <c r="J4611" t="str">
        <f t="shared" si="72"/>
        <v>04-20-2020</v>
      </c>
      <c r="K4611">
        <v>36755</v>
      </c>
      <c r="L4611">
        <v>0</v>
      </c>
      <c r="M4611">
        <v>0</v>
      </c>
      <c r="N4611">
        <v>0</v>
      </c>
      <c r="P4611">
        <v>3.8690000000000002</v>
      </c>
      <c r="U4611">
        <v>0</v>
      </c>
      <c r="V4611">
        <v>0</v>
      </c>
      <c r="Y4611">
        <v>0</v>
      </c>
      <c r="AE4611">
        <v>0</v>
      </c>
      <c r="AP4611" t="s">
        <v>56</v>
      </c>
      <c r="AR4611">
        <v>0</v>
      </c>
      <c r="AS4611" t="s">
        <v>73</v>
      </c>
      <c r="AX4611">
        <v>110</v>
      </c>
      <c r="AY4611" t="s">
        <v>58</v>
      </c>
      <c r="AZ4611">
        <v>1179</v>
      </c>
      <c r="BA4611">
        <v>0</v>
      </c>
      <c r="BC4611">
        <v>0</v>
      </c>
      <c r="BD4611" t="s">
        <v>59</v>
      </c>
    </row>
    <row r="4612" spans="1:56" x14ac:dyDescent="0.25">
      <c r="A4612">
        <v>0</v>
      </c>
      <c r="B4612">
        <v>4</v>
      </c>
      <c r="C4612">
        <v>21</v>
      </c>
      <c r="D4612">
        <v>140101270000</v>
      </c>
      <c r="E4612" t="s">
        <v>529</v>
      </c>
      <c r="G4612">
        <v>181</v>
      </c>
      <c r="H4612">
        <v>4</v>
      </c>
      <c r="I4612">
        <v>20</v>
      </c>
      <c r="J4612" t="str">
        <f t="shared" si="72"/>
        <v>04-21-2020</v>
      </c>
      <c r="K4612">
        <v>225000</v>
      </c>
      <c r="L4612">
        <v>1668</v>
      </c>
      <c r="M4612">
        <v>231</v>
      </c>
      <c r="N4612">
        <v>261</v>
      </c>
      <c r="P4612">
        <v>1.04</v>
      </c>
      <c r="Q4612">
        <v>1</v>
      </c>
      <c r="R4612">
        <v>1</v>
      </c>
      <c r="S4612">
        <v>9851</v>
      </c>
      <c r="T4612" t="s">
        <v>86</v>
      </c>
      <c r="U4612">
        <v>0</v>
      </c>
      <c r="V4612">
        <v>1668</v>
      </c>
      <c r="W4612" t="s">
        <v>71</v>
      </c>
      <c r="X4612" t="s">
        <v>63</v>
      </c>
      <c r="Y4612">
        <v>624</v>
      </c>
      <c r="Z4612" t="s">
        <v>64</v>
      </c>
      <c r="AA4612" t="s">
        <v>530</v>
      </c>
      <c r="AB4612" t="s">
        <v>66</v>
      </c>
      <c r="AC4612" t="s">
        <v>67</v>
      </c>
      <c r="AE4612">
        <v>6</v>
      </c>
      <c r="AF4612" t="s">
        <v>88</v>
      </c>
      <c r="AK4612" t="s">
        <v>71</v>
      </c>
      <c r="AL4612">
        <v>26</v>
      </c>
      <c r="AN4612" t="s">
        <v>72</v>
      </c>
      <c r="AP4612" t="s">
        <v>56</v>
      </c>
      <c r="AR4612">
        <v>0</v>
      </c>
      <c r="AS4612" t="s">
        <v>73</v>
      </c>
      <c r="AT4612" t="s">
        <v>74</v>
      </c>
      <c r="AV4612" t="s">
        <v>74</v>
      </c>
      <c r="AX4612">
        <v>510</v>
      </c>
      <c r="AY4612" t="s">
        <v>58</v>
      </c>
      <c r="AZ4612">
        <v>1181</v>
      </c>
      <c r="BA4612">
        <v>29400</v>
      </c>
      <c r="BC4612">
        <v>144970</v>
      </c>
      <c r="BD4612" t="s">
        <v>59</v>
      </c>
    </row>
    <row r="4613" spans="1:56" x14ac:dyDescent="0.25">
      <c r="A4613">
        <v>0</v>
      </c>
      <c r="B4613">
        <v>4</v>
      </c>
      <c r="C4613">
        <v>7</v>
      </c>
      <c r="D4613">
        <v>140170110000</v>
      </c>
      <c r="E4613" t="s">
        <v>562</v>
      </c>
      <c r="G4613">
        <v>159</v>
      </c>
      <c r="H4613">
        <v>4</v>
      </c>
      <c r="I4613">
        <v>20</v>
      </c>
      <c r="J4613" t="str">
        <f t="shared" si="72"/>
        <v>04-07-2020</v>
      </c>
      <c r="K4613">
        <v>187900</v>
      </c>
      <c r="L4613">
        <v>3064</v>
      </c>
      <c r="M4613">
        <v>0</v>
      </c>
      <c r="N4613">
        <v>0</v>
      </c>
      <c r="P4613">
        <v>1.89</v>
      </c>
      <c r="Q4613" t="s">
        <v>61</v>
      </c>
      <c r="R4613" t="s">
        <v>116</v>
      </c>
      <c r="S4613" t="s">
        <v>135</v>
      </c>
      <c r="T4613" t="s">
        <v>62</v>
      </c>
      <c r="U4613">
        <v>0</v>
      </c>
      <c r="V4613">
        <v>1064</v>
      </c>
      <c r="X4613" t="s">
        <v>63</v>
      </c>
      <c r="Y4613">
        <v>768</v>
      </c>
      <c r="Z4613" t="s">
        <v>64</v>
      </c>
      <c r="AA4613" t="s">
        <v>259</v>
      </c>
      <c r="AB4613" t="s">
        <v>66</v>
      </c>
      <c r="AC4613" t="s">
        <v>67</v>
      </c>
      <c r="AE4613">
        <v>7</v>
      </c>
      <c r="AF4613" t="s">
        <v>102</v>
      </c>
      <c r="AG4613" t="s">
        <v>69</v>
      </c>
      <c r="AK4613" t="s">
        <v>71</v>
      </c>
      <c r="AL4613">
        <v>45</v>
      </c>
      <c r="AN4613" t="s">
        <v>82</v>
      </c>
      <c r="AP4613" t="s">
        <v>56</v>
      </c>
      <c r="AR4613">
        <v>0</v>
      </c>
      <c r="AS4613" t="s">
        <v>73</v>
      </c>
      <c r="AT4613" t="s">
        <v>74</v>
      </c>
      <c r="AV4613" t="s">
        <v>74</v>
      </c>
      <c r="AX4613">
        <v>510</v>
      </c>
      <c r="AY4613" t="s">
        <v>58</v>
      </c>
      <c r="AZ4613">
        <v>3159</v>
      </c>
      <c r="BA4613">
        <v>13970</v>
      </c>
      <c r="BC4613">
        <v>129200</v>
      </c>
      <c r="BD4613" t="s">
        <v>59</v>
      </c>
    </row>
    <row r="4614" spans="1:56" x14ac:dyDescent="0.25">
      <c r="A4614">
        <v>0</v>
      </c>
      <c r="B4614">
        <v>4</v>
      </c>
      <c r="C4614">
        <v>13</v>
      </c>
      <c r="D4614">
        <v>140271800110</v>
      </c>
      <c r="E4614" t="s">
        <v>602</v>
      </c>
      <c r="G4614">
        <v>164</v>
      </c>
      <c r="H4614">
        <v>4</v>
      </c>
      <c r="I4614">
        <v>20</v>
      </c>
      <c r="J4614" t="str">
        <f t="shared" si="72"/>
        <v>04-13-2020</v>
      </c>
      <c r="K4614">
        <v>195000</v>
      </c>
      <c r="L4614">
        <v>1457</v>
      </c>
      <c r="M4614">
        <v>0</v>
      </c>
      <c r="N4614">
        <v>0</v>
      </c>
      <c r="P4614">
        <v>1</v>
      </c>
      <c r="Q4614" t="s">
        <v>98</v>
      </c>
      <c r="R4614">
        <v>1</v>
      </c>
      <c r="S4614">
        <v>9931</v>
      </c>
      <c r="T4614" t="s">
        <v>603</v>
      </c>
      <c r="U4614">
        <v>3</v>
      </c>
      <c r="V4614">
        <v>800</v>
      </c>
      <c r="X4614" t="s">
        <v>63</v>
      </c>
      <c r="Y4614">
        <v>550</v>
      </c>
      <c r="Z4614" t="s">
        <v>64</v>
      </c>
      <c r="AA4614" t="s">
        <v>205</v>
      </c>
      <c r="AB4614" t="s">
        <v>66</v>
      </c>
      <c r="AC4614" t="s">
        <v>67</v>
      </c>
      <c r="AE4614">
        <v>8</v>
      </c>
      <c r="AF4614" t="s">
        <v>68</v>
      </c>
      <c r="AG4614" t="s">
        <v>69</v>
      </c>
      <c r="AI4614" t="s">
        <v>70</v>
      </c>
      <c r="AK4614" t="s">
        <v>71</v>
      </c>
      <c r="AL4614">
        <v>22</v>
      </c>
      <c r="AN4614" t="s">
        <v>72</v>
      </c>
      <c r="AP4614" t="s">
        <v>56</v>
      </c>
      <c r="AR4614">
        <v>0</v>
      </c>
      <c r="AX4614">
        <v>510</v>
      </c>
      <c r="AY4614" t="s">
        <v>604</v>
      </c>
      <c r="AZ4614">
        <v>5164</v>
      </c>
      <c r="BA4614">
        <v>10260</v>
      </c>
      <c r="BC4614">
        <v>152430</v>
      </c>
      <c r="BD4614" t="s">
        <v>59</v>
      </c>
    </row>
    <row r="4615" spans="1:56" x14ac:dyDescent="0.25">
      <c r="A4615">
        <v>0</v>
      </c>
      <c r="B4615">
        <v>4</v>
      </c>
      <c r="C4615">
        <v>3</v>
      </c>
      <c r="D4615">
        <v>160360100000</v>
      </c>
      <c r="E4615" t="s">
        <v>484</v>
      </c>
      <c r="G4615">
        <v>156</v>
      </c>
      <c r="H4615">
        <v>4</v>
      </c>
      <c r="I4615">
        <v>20</v>
      </c>
      <c r="J4615" t="str">
        <f t="shared" si="72"/>
        <v>04-03-2020</v>
      </c>
      <c r="K4615">
        <v>375000</v>
      </c>
      <c r="L4615">
        <v>0</v>
      </c>
      <c r="M4615">
        <v>0</v>
      </c>
      <c r="N4615">
        <v>0</v>
      </c>
      <c r="P4615">
        <v>40</v>
      </c>
      <c r="U4615">
        <v>0</v>
      </c>
      <c r="V4615">
        <v>0</v>
      </c>
      <c r="Y4615">
        <v>0</v>
      </c>
      <c r="AE4615">
        <v>0</v>
      </c>
      <c r="AR4615">
        <v>0</v>
      </c>
      <c r="AS4615" t="s">
        <v>73</v>
      </c>
      <c r="AX4615">
        <v>110</v>
      </c>
      <c r="AY4615" t="s">
        <v>450</v>
      </c>
      <c r="AZ4615">
        <v>4156</v>
      </c>
      <c r="BA4615">
        <v>305740</v>
      </c>
      <c r="BC4615">
        <v>0</v>
      </c>
      <c r="BD4615" t="s">
        <v>59</v>
      </c>
    </row>
    <row r="4616" spans="1:56" x14ac:dyDescent="0.25">
      <c r="A4616">
        <v>0</v>
      </c>
      <c r="B4616">
        <v>4</v>
      </c>
      <c r="C4616">
        <v>17</v>
      </c>
      <c r="D4616">
        <v>180051400100</v>
      </c>
      <c r="E4616" t="s">
        <v>733</v>
      </c>
      <c r="G4616">
        <v>176</v>
      </c>
      <c r="H4616">
        <v>4</v>
      </c>
      <c r="I4616">
        <v>20</v>
      </c>
      <c r="J4616" t="str">
        <f t="shared" si="72"/>
        <v>04-17-2020</v>
      </c>
      <c r="K4616">
        <v>25000</v>
      </c>
      <c r="L4616">
        <v>0</v>
      </c>
      <c r="M4616">
        <v>0</v>
      </c>
      <c r="N4616">
        <v>0</v>
      </c>
      <c r="P4616">
        <v>1.34</v>
      </c>
      <c r="U4616">
        <v>0</v>
      </c>
      <c r="V4616">
        <v>0</v>
      </c>
      <c r="Y4616">
        <v>0</v>
      </c>
      <c r="AE4616">
        <v>0</v>
      </c>
      <c r="AR4616">
        <v>0</v>
      </c>
      <c r="AX4616">
        <v>199</v>
      </c>
      <c r="AY4616" t="s">
        <v>734</v>
      </c>
      <c r="AZ4616">
        <v>3176</v>
      </c>
      <c r="BA4616">
        <v>9570</v>
      </c>
      <c r="BC4616">
        <v>3260</v>
      </c>
      <c r="BD4616" t="s">
        <v>59</v>
      </c>
    </row>
    <row r="4617" spans="1:56" x14ac:dyDescent="0.25">
      <c r="A4617">
        <v>0</v>
      </c>
      <c r="B4617">
        <v>4</v>
      </c>
      <c r="C4617">
        <v>17</v>
      </c>
      <c r="D4617">
        <v>180051500100</v>
      </c>
      <c r="E4617" t="s">
        <v>733</v>
      </c>
      <c r="G4617">
        <v>177</v>
      </c>
      <c r="H4617">
        <v>4</v>
      </c>
      <c r="I4617">
        <v>20</v>
      </c>
      <c r="J4617" t="str">
        <f t="shared" si="72"/>
        <v>04-17-2020</v>
      </c>
      <c r="K4617">
        <v>185000</v>
      </c>
      <c r="L4617">
        <v>2594</v>
      </c>
      <c r="M4617">
        <v>0</v>
      </c>
      <c r="N4617">
        <v>0</v>
      </c>
      <c r="P4617">
        <v>1.415</v>
      </c>
      <c r="Q4617">
        <v>2</v>
      </c>
      <c r="R4617" t="s">
        <v>116</v>
      </c>
      <c r="S4617" t="s">
        <v>123</v>
      </c>
      <c r="T4617" t="s">
        <v>76</v>
      </c>
      <c r="U4617">
        <v>2</v>
      </c>
      <c r="V4617">
        <v>1074</v>
      </c>
      <c r="Y4617">
        <v>896</v>
      </c>
      <c r="Z4617" t="s">
        <v>64</v>
      </c>
      <c r="AA4617" t="s">
        <v>152</v>
      </c>
      <c r="AB4617" t="s">
        <v>66</v>
      </c>
      <c r="AC4617" t="s">
        <v>67</v>
      </c>
      <c r="AE4617">
        <v>10</v>
      </c>
      <c r="AF4617" t="s">
        <v>88</v>
      </c>
      <c r="AK4617" t="s">
        <v>71</v>
      </c>
      <c r="AL4617">
        <v>40</v>
      </c>
      <c r="AN4617" t="s">
        <v>82</v>
      </c>
      <c r="AP4617" t="s">
        <v>56</v>
      </c>
      <c r="AR4617">
        <v>0</v>
      </c>
      <c r="AS4617" t="s">
        <v>73</v>
      </c>
      <c r="AT4617" t="s">
        <v>74</v>
      </c>
      <c r="AV4617" t="s">
        <v>74</v>
      </c>
      <c r="AX4617">
        <v>510</v>
      </c>
      <c r="AY4617" t="s">
        <v>58</v>
      </c>
      <c r="AZ4617">
        <v>3177</v>
      </c>
      <c r="BA4617">
        <v>11290</v>
      </c>
      <c r="BC4617">
        <v>136430</v>
      </c>
      <c r="BD4617" t="s">
        <v>59</v>
      </c>
    </row>
    <row r="4618" spans="1:56" x14ac:dyDescent="0.25">
      <c r="A4618">
        <v>0</v>
      </c>
      <c r="B4618">
        <v>4</v>
      </c>
      <c r="C4618">
        <v>3</v>
      </c>
      <c r="D4618">
        <v>190261400000</v>
      </c>
      <c r="E4618" t="s">
        <v>799</v>
      </c>
      <c r="G4618">
        <v>157</v>
      </c>
      <c r="H4618">
        <v>4</v>
      </c>
      <c r="I4618">
        <v>20</v>
      </c>
      <c r="J4618" t="str">
        <f t="shared" si="72"/>
        <v>04-03-2020</v>
      </c>
      <c r="K4618">
        <v>211003</v>
      </c>
      <c r="L4618">
        <v>0</v>
      </c>
      <c r="M4618">
        <v>0</v>
      </c>
      <c r="N4618">
        <v>0</v>
      </c>
      <c r="P4618">
        <v>22.623999999999999</v>
      </c>
      <c r="U4618">
        <v>0</v>
      </c>
      <c r="V4618">
        <v>0</v>
      </c>
      <c r="Y4618">
        <v>0</v>
      </c>
      <c r="AE4618">
        <v>0</v>
      </c>
      <c r="AP4618" t="s">
        <v>56</v>
      </c>
      <c r="AR4618">
        <v>0</v>
      </c>
      <c r="AS4618" t="s">
        <v>73</v>
      </c>
      <c r="AX4618">
        <v>110</v>
      </c>
      <c r="AY4618" t="s">
        <v>58</v>
      </c>
      <c r="AZ4618">
        <v>6157</v>
      </c>
      <c r="BA4618">
        <v>275110</v>
      </c>
      <c r="BC4618">
        <v>0</v>
      </c>
      <c r="BD4618" t="s">
        <v>59</v>
      </c>
    </row>
    <row r="4619" spans="1:56" x14ac:dyDescent="0.25">
      <c r="A4619">
        <v>0</v>
      </c>
      <c r="B4619">
        <v>4</v>
      </c>
      <c r="C4619">
        <v>29</v>
      </c>
      <c r="D4619">
        <v>190280900100</v>
      </c>
      <c r="E4619" t="s">
        <v>716</v>
      </c>
      <c r="G4619">
        <v>192</v>
      </c>
      <c r="H4619">
        <v>4</v>
      </c>
      <c r="I4619">
        <v>20</v>
      </c>
      <c r="J4619" t="str">
        <f t="shared" si="72"/>
        <v>04-29-2020</v>
      </c>
      <c r="K4619">
        <v>215000</v>
      </c>
      <c r="L4619">
        <v>0</v>
      </c>
      <c r="M4619">
        <v>0</v>
      </c>
      <c r="N4619">
        <v>0</v>
      </c>
      <c r="P4619">
        <v>1.123</v>
      </c>
      <c r="U4619">
        <v>0</v>
      </c>
      <c r="V4619">
        <v>0</v>
      </c>
      <c r="Y4619">
        <v>0</v>
      </c>
      <c r="AE4619">
        <v>0</v>
      </c>
      <c r="AP4619" t="s">
        <v>56</v>
      </c>
      <c r="AR4619">
        <v>0</v>
      </c>
      <c r="AS4619" t="s">
        <v>174</v>
      </c>
      <c r="AT4619" t="s">
        <v>74</v>
      </c>
      <c r="AX4619">
        <v>599</v>
      </c>
      <c r="AY4619" t="s">
        <v>58</v>
      </c>
      <c r="AZ4619">
        <v>3192</v>
      </c>
      <c r="BA4619">
        <v>3710</v>
      </c>
      <c r="BC4619">
        <v>33770</v>
      </c>
      <c r="BD4619" t="s">
        <v>59</v>
      </c>
    </row>
    <row r="4620" spans="1:56" x14ac:dyDescent="0.25">
      <c r="A4620">
        <v>0</v>
      </c>
      <c r="B4620">
        <v>4</v>
      </c>
      <c r="C4620">
        <v>29</v>
      </c>
      <c r="D4620">
        <v>190281000000</v>
      </c>
      <c r="E4620" t="s">
        <v>810</v>
      </c>
      <c r="G4620">
        <v>192</v>
      </c>
      <c r="H4620">
        <v>4</v>
      </c>
      <c r="I4620">
        <v>20</v>
      </c>
      <c r="J4620" t="str">
        <f t="shared" si="72"/>
        <v>04-29-2020</v>
      </c>
      <c r="K4620">
        <v>215000</v>
      </c>
      <c r="L4620">
        <v>1956</v>
      </c>
      <c r="M4620">
        <v>0</v>
      </c>
      <c r="N4620">
        <v>0</v>
      </c>
      <c r="P4620">
        <v>1.34</v>
      </c>
      <c r="Q4620">
        <v>2</v>
      </c>
      <c r="R4620" t="s">
        <v>116</v>
      </c>
      <c r="S4620" t="s">
        <v>811</v>
      </c>
      <c r="T4620" t="s">
        <v>76</v>
      </c>
      <c r="U4620">
        <v>4</v>
      </c>
      <c r="V4620">
        <v>672</v>
      </c>
      <c r="X4620" t="s">
        <v>63</v>
      </c>
      <c r="Y4620">
        <v>900</v>
      </c>
      <c r="Z4620" t="s">
        <v>64</v>
      </c>
      <c r="AA4620" t="s">
        <v>87</v>
      </c>
      <c r="AB4620" t="s">
        <v>137</v>
      </c>
      <c r="AC4620" t="s">
        <v>67</v>
      </c>
      <c r="AE4620">
        <v>13</v>
      </c>
      <c r="AF4620" t="s">
        <v>88</v>
      </c>
      <c r="AK4620" t="s">
        <v>71</v>
      </c>
      <c r="AL4620">
        <v>45</v>
      </c>
      <c r="AN4620" t="s">
        <v>82</v>
      </c>
      <c r="AP4620" t="s">
        <v>56</v>
      </c>
      <c r="AR4620">
        <v>0</v>
      </c>
      <c r="AS4620" t="s">
        <v>174</v>
      </c>
      <c r="AT4620" t="s">
        <v>74</v>
      </c>
      <c r="AV4620" t="s">
        <v>74</v>
      </c>
      <c r="AX4620">
        <v>510</v>
      </c>
      <c r="AY4620" t="s">
        <v>58</v>
      </c>
      <c r="AZ4620">
        <v>2192</v>
      </c>
      <c r="BA4620">
        <v>10860</v>
      </c>
      <c r="BC4620">
        <v>93910</v>
      </c>
      <c r="BD4620" t="s">
        <v>59</v>
      </c>
    </row>
    <row r="4621" spans="1:56" x14ac:dyDescent="0.25">
      <c r="A4621">
        <v>0</v>
      </c>
      <c r="B4621">
        <v>4</v>
      </c>
      <c r="C4621">
        <v>20</v>
      </c>
      <c r="D4621">
        <v>190390210000</v>
      </c>
      <c r="E4621" t="s">
        <v>850</v>
      </c>
      <c r="G4621">
        <v>178</v>
      </c>
      <c r="H4621">
        <v>4</v>
      </c>
      <c r="I4621">
        <v>20</v>
      </c>
      <c r="J4621" t="str">
        <f t="shared" si="72"/>
        <v>04-20-2020</v>
      </c>
      <c r="K4621">
        <v>25000</v>
      </c>
      <c r="L4621">
        <v>1496</v>
      </c>
      <c r="M4621">
        <v>0</v>
      </c>
      <c r="N4621">
        <v>0</v>
      </c>
      <c r="P4621">
        <v>0.56999999999999995</v>
      </c>
      <c r="Q4621">
        <v>1</v>
      </c>
      <c r="R4621">
        <v>1</v>
      </c>
      <c r="S4621">
        <v>9721</v>
      </c>
      <c r="T4621" t="s">
        <v>112</v>
      </c>
      <c r="U4621">
        <v>0</v>
      </c>
      <c r="V4621">
        <v>0</v>
      </c>
      <c r="X4621" t="s">
        <v>63</v>
      </c>
      <c r="Y4621">
        <v>528</v>
      </c>
      <c r="Z4621" t="s">
        <v>92</v>
      </c>
      <c r="AA4621" t="s">
        <v>851</v>
      </c>
      <c r="AB4621" t="s">
        <v>66</v>
      </c>
      <c r="AC4621" t="s">
        <v>67</v>
      </c>
      <c r="AE4621">
        <v>5</v>
      </c>
      <c r="AF4621" t="s">
        <v>81</v>
      </c>
      <c r="AK4621" t="s">
        <v>71</v>
      </c>
      <c r="AL4621">
        <v>45</v>
      </c>
      <c r="AM4621">
        <v>25</v>
      </c>
      <c r="AN4621" t="s">
        <v>252</v>
      </c>
      <c r="AO4621" t="s">
        <v>852</v>
      </c>
      <c r="AP4621" t="s">
        <v>56</v>
      </c>
      <c r="AR4621">
        <v>0</v>
      </c>
      <c r="AS4621" t="s">
        <v>73</v>
      </c>
      <c r="AT4621" t="s">
        <v>74</v>
      </c>
      <c r="AV4621" t="s">
        <v>74</v>
      </c>
      <c r="AX4621">
        <v>560</v>
      </c>
      <c r="AY4621" t="s">
        <v>853</v>
      </c>
      <c r="AZ4621">
        <v>4178</v>
      </c>
      <c r="BA4621">
        <v>7230</v>
      </c>
      <c r="BC4621">
        <v>39740</v>
      </c>
      <c r="BD4621" t="s">
        <v>59</v>
      </c>
    </row>
    <row r="4622" spans="1:56" x14ac:dyDescent="0.25">
      <c r="A4622">
        <v>0</v>
      </c>
      <c r="B4622">
        <v>4</v>
      </c>
      <c r="C4622">
        <v>9</v>
      </c>
      <c r="D4622">
        <v>240571700000</v>
      </c>
      <c r="E4622" t="s">
        <v>1068</v>
      </c>
      <c r="G4622">
        <v>163</v>
      </c>
      <c r="H4622">
        <v>4</v>
      </c>
      <c r="I4622">
        <v>20</v>
      </c>
      <c r="J4622" t="str">
        <f t="shared" si="72"/>
        <v>04-09-2020</v>
      </c>
      <c r="K4622">
        <v>57500</v>
      </c>
      <c r="L4622">
        <v>0</v>
      </c>
      <c r="M4622">
        <v>83</v>
      </c>
      <c r="N4622">
        <v>165</v>
      </c>
      <c r="P4622">
        <v>0</v>
      </c>
      <c r="U4622">
        <v>0</v>
      </c>
      <c r="V4622">
        <v>0</v>
      </c>
      <c r="Y4622">
        <v>0</v>
      </c>
      <c r="AE4622">
        <v>0</v>
      </c>
      <c r="AP4622" t="s">
        <v>56</v>
      </c>
      <c r="AR4622">
        <v>2415</v>
      </c>
      <c r="AS4622" t="s">
        <v>73</v>
      </c>
      <c r="AX4622">
        <v>500</v>
      </c>
      <c r="AY4622" t="s">
        <v>755</v>
      </c>
      <c r="AZ4622">
        <v>4163</v>
      </c>
      <c r="BA4622">
        <v>0</v>
      </c>
      <c r="BC4622">
        <v>0</v>
      </c>
      <c r="BD4622" t="s">
        <v>59</v>
      </c>
    </row>
    <row r="4623" spans="1:56" x14ac:dyDescent="0.25">
      <c r="A4623">
        <v>0</v>
      </c>
      <c r="B4623">
        <v>4</v>
      </c>
      <c r="C4623">
        <v>9</v>
      </c>
      <c r="D4623">
        <v>240571800000</v>
      </c>
      <c r="E4623" t="s">
        <v>1069</v>
      </c>
      <c r="G4623">
        <v>163</v>
      </c>
      <c r="H4623">
        <v>4</v>
      </c>
      <c r="I4623">
        <v>20</v>
      </c>
      <c r="J4623" t="str">
        <f t="shared" si="72"/>
        <v>04-09-2020</v>
      </c>
      <c r="K4623">
        <v>57500</v>
      </c>
      <c r="L4623">
        <v>896</v>
      </c>
      <c r="M4623">
        <v>166</v>
      </c>
      <c r="N4623">
        <v>165</v>
      </c>
      <c r="P4623">
        <v>0</v>
      </c>
      <c r="Q4623" t="s">
        <v>223</v>
      </c>
      <c r="R4623">
        <v>1</v>
      </c>
      <c r="S4623">
        <v>9511</v>
      </c>
      <c r="T4623" t="s">
        <v>384</v>
      </c>
      <c r="U4623">
        <v>0</v>
      </c>
      <c r="V4623">
        <v>0</v>
      </c>
      <c r="X4623" t="s">
        <v>63</v>
      </c>
      <c r="Y4623">
        <v>312</v>
      </c>
      <c r="Z4623" t="s">
        <v>92</v>
      </c>
      <c r="AA4623" t="s">
        <v>65</v>
      </c>
      <c r="AB4623" t="s">
        <v>66</v>
      </c>
      <c r="AC4623" t="s">
        <v>67</v>
      </c>
      <c r="AE4623">
        <v>6</v>
      </c>
      <c r="AF4623" t="s">
        <v>81</v>
      </c>
      <c r="AK4623" t="s">
        <v>71</v>
      </c>
      <c r="AL4623">
        <v>47</v>
      </c>
      <c r="AN4623" t="s">
        <v>170</v>
      </c>
      <c r="AP4623" t="s">
        <v>56</v>
      </c>
      <c r="AR4623">
        <v>2415</v>
      </c>
      <c r="AS4623" t="s">
        <v>73</v>
      </c>
      <c r="AT4623" t="s">
        <v>213</v>
      </c>
      <c r="AV4623" t="s">
        <v>213</v>
      </c>
      <c r="AX4623">
        <v>510</v>
      </c>
      <c r="AY4623" t="s">
        <v>429</v>
      </c>
      <c r="AZ4623">
        <v>4163</v>
      </c>
      <c r="BA4623">
        <v>11660</v>
      </c>
      <c r="BC4623">
        <v>35970</v>
      </c>
      <c r="BD4623" t="s">
        <v>59</v>
      </c>
    </row>
    <row r="4624" spans="1:56" x14ac:dyDescent="0.25">
      <c r="A4624">
        <v>0</v>
      </c>
      <c r="B4624">
        <v>4</v>
      </c>
      <c r="C4624">
        <v>30</v>
      </c>
      <c r="D4624">
        <v>250010300300</v>
      </c>
      <c r="E4624" t="s">
        <v>1207</v>
      </c>
      <c r="G4624">
        <v>195</v>
      </c>
      <c r="H4624">
        <v>4</v>
      </c>
      <c r="I4624">
        <v>20</v>
      </c>
      <c r="J4624" t="str">
        <f t="shared" si="72"/>
        <v>04-30-2020</v>
      </c>
      <c r="K4624">
        <v>163000</v>
      </c>
      <c r="L4624">
        <v>1605</v>
      </c>
      <c r="M4624">
        <v>0</v>
      </c>
      <c r="N4624">
        <v>0</v>
      </c>
      <c r="P4624">
        <v>1.284</v>
      </c>
      <c r="Q4624">
        <v>1</v>
      </c>
      <c r="R4624">
        <v>1</v>
      </c>
      <c r="S4624">
        <v>9871</v>
      </c>
      <c r="T4624" t="s">
        <v>76</v>
      </c>
      <c r="U4624">
        <v>0</v>
      </c>
      <c r="V4624">
        <v>1605</v>
      </c>
      <c r="X4624" t="s">
        <v>63</v>
      </c>
      <c r="Y4624">
        <v>598</v>
      </c>
      <c r="Z4624" t="s">
        <v>64</v>
      </c>
      <c r="AA4624" t="s">
        <v>670</v>
      </c>
      <c r="AB4624" t="s">
        <v>66</v>
      </c>
      <c r="AC4624" t="s">
        <v>67</v>
      </c>
      <c r="AE4624">
        <v>7</v>
      </c>
      <c r="AF4624" t="s">
        <v>88</v>
      </c>
      <c r="AK4624" t="s">
        <v>71</v>
      </c>
      <c r="AL4624">
        <v>24</v>
      </c>
      <c r="AN4624" t="s">
        <v>82</v>
      </c>
      <c r="AP4624" t="s">
        <v>56</v>
      </c>
      <c r="AR4624">
        <v>0</v>
      </c>
      <c r="AS4624" t="s">
        <v>174</v>
      </c>
      <c r="AX4624">
        <v>510</v>
      </c>
      <c r="AY4624" t="s">
        <v>429</v>
      </c>
      <c r="AZ4624">
        <v>3195</v>
      </c>
      <c r="BA4624">
        <v>14800</v>
      </c>
      <c r="BC4624">
        <v>126370</v>
      </c>
      <c r="BD4624" t="s">
        <v>59</v>
      </c>
    </row>
    <row r="4625" spans="1:56" x14ac:dyDescent="0.25">
      <c r="A4625">
        <v>0</v>
      </c>
      <c r="B4625">
        <v>4</v>
      </c>
      <c r="C4625">
        <v>20</v>
      </c>
      <c r="D4625">
        <v>250210100320</v>
      </c>
      <c r="E4625" t="s">
        <v>1266</v>
      </c>
      <c r="G4625">
        <v>180</v>
      </c>
      <c r="H4625">
        <v>4</v>
      </c>
      <c r="I4625">
        <v>20</v>
      </c>
      <c r="J4625" t="str">
        <f t="shared" si="72"/>
        <v>04-20-2020</v>
      </c>
      <c r="K4625">
        <v>22500</v>
      </c>
      <c r="L4625">
        <v>0</v>
      </c>
      <c r="M4625">
        <v>0</v>
      </c>
      <c r="N4625">
        <v>0</v>
      </c>
      <c r="P4625">
        <v>5.0010000000000003</v>
      </c>
      <c r="U4625">
        <v>0</v>
      </c>
      <c r="V4625">
        <v>0</v>
      </c>
      <c r="Y4625">
        <v>0</v>
      </c>
      <c r="AE4625">
        <v>0</v>
      </c>
      <c r="AP4625" t="s">
        <v>56</v>
      </c>
      <c r="AR4625">
        <v>0</v>
      </c>
      <c r="AS4625" t="s">
        <v>73</v>
      </c>
      <c r="AT4625" t="s">
        <v>74</v>
      </c>
      <c r="AV4625" t="s">
        <v>74</v>
      </c>
      <c r="AX4625">
        <v>111</v>
      </c>
      <c r="AY4625" t="s">
        <v>58</v>
      </c>
      <c r="AZ4625">
        <v>1180</v>
      </c>
      <c r="BA4625">
        <v>0</v>
      </c>
      <c r="BC4625">
        <v>0</v>
      </c>
      <c r="BD4625" t="s">
        <v>59</v>
      </c>
    </row>
    <row r="4626" spans="1:56" x14ac:dyDescent="0.25">
      <c r="A4626">
        <v>0</v>
      </c>
      <c r="B4626">
        <v>4</v>
      </c>
      <c r="C4626">
        <v>3</v>
      </c>
      <c r="D4626">
        <v>270511300000</v>
      </c>
      <c r="E4626" t="s">
        <v>1419</v>
      </c>
      <c r="G4626">
        <v>155</v>
      </c>
      <c r="H4626">
        <v>4</v>
      </c>
      <c r="I4626">
        <v>20</v>
      </c>
      <c r="J4626" t="str">
        <f t="shared" si="72"/>
        <v>04-03-2020</v>
      </c>
      <c r="K4626">
        <v>185000</v>
      </c>
      <c r="L4626">
        <v>2520</v>
      </c>
      <c r="M4626">
        <v>112</v>
      </c>
      <c r="N4626">
        <v>114</v>
      </c>
      <c r="P4626">
        <v>0</v>
      </c>
      <c r="Q4626" t="s">
        <v>61</v>
      </c>
      <c r="R4626" t="s">
        <v>116</v>
      </c>
      <c r="S4626" t="s">
        <v>434</v>
      </c>
      <c r="T4626" t="s">
        <v>143</v>
      </c>
      <c r="U4626">
        <v>0</v>
      </c>
      <c r="V4626">
        <v>0</v>
      </c>
      <c r="X4626" t="s">
        <v>63</v>
      </c>
      <c r="Y4626">
        <v>720</v>
      </c>
      <c r="Z4626" t="s">
        <v>92</v>
      </c>
      <c r="AA4626" t="s">
        <v>157</v>
      </c>
      <c r="AB4626" t="s">
        <v>66</v>
      </c>
      <c r="AC4626" t="s">
        <v>67</v>
      </c>
      <c r="AE4626">
        <v>10</v>
      </c>
      <c r="AF4626" t="s">
        <v>88</v>
      </c>
      <c r="AK4626" t="s">
        <v>71</v>
      </c>
      <c r="AL4626">
        <v>42</v>
      </c>
      <c r="AN4626" t="s">
        <v>82</v>
      </c>
      <c r="AP4626" t="s">
        <v>56</v>
      </c>
      <c r="AR4626">
        <v>2709</v>
      </c>
      <c r="AS4626" t="s">
        <v>73</v>
      </c>
      <c r="AT4626" t="s">
        <v>213</v>
      </c>
      <c r="AV4626" t="s">
        <v>213</v>
      </c>
      <c r="AX4626">
        <v>510</v>
      </c>
      <c r="AY4626" t="s">
        <v>58</v>
      </c>
      <c r="AZ4626">
        <v>3155</v>
      </c>
      <c r="BA4626">
        <v>13660</v>
      </c>
      <c r="BC4626">
        <v>97710</v>
      </c>
      <c r="BD4626" t="s">
        <v>59</v>
      </c>
    </row>
    <row r="4627" spans="1:56" x14ac:dyDescent="0.25">
      <c r="A4627">
        <v>0</v>
      </c>
      <c r="B4627">
        <v>4</v>
      </c>
      <c r="C4627">
        <v>27</v>
      </c>
      <c r="D4627">
        <v>320651900000</v>
      </c>
      <c r="E4627" t="s">
        <v>2105</v>
      </c>
      <c r="G4627">
        <v>189</v>
      </c>
      <c r="H4627">
        <v>4</v>
      </c>
      <c r="I4627">
        <v>20</v>
      </c>
      <c r="J4627" t="str">
        <f t="shared" si="72"/>
        <v>04-27-2020</v>
      </c>
      <c r="K4627">
        <v>119900</v>
      </c>
      <c r="L4627">
        <v>1568</v>
      </c>
      <c r="M4627">
        <v>80</v>
      </c>
      <c r="N4627">
        <v>110</v>
      </c>
      <c r="P4627">
        <v>0</v>
      </c>
      <c r="Q4627">
        <v>2</v>
      </c>
      <c r="R4627">
        <v>1</v>
      </c>
      <c r="S4627">
        <v>9772</v>
      </c>
      <c r="T4627" t="s">
        <v>112</v>
      </c>
      <c r="U4627">
        <v>3</v>
      </c>
      <c r="V4627">
        <v>0</v>
      </c>
      <c r="Y4627">
        <v>572</v>
      </c>
      <c r="Z4627" t="s">
        <v>92</v>
      </c>
      <c r="AA4627" t="s">
        <v>164</v>
      </c>
      <c r="AB4627" t="s">
        <v>66</v>
      </c>
      <c r="AC4627" t="s">
        <v>2106</v>
      </c>
      <c r="AE4627">
        <v>7</v>
      </c>
      <c r="AF4627" t="s">
        <v>88</v>
      </c>
      <c r="AK4627" t="s">
        <v>64</v>
      </c>
      <c r="AL4627">
        <v>26</v>
      </c>
      <c r="AN4627" t="s">
        <v>82</v>
      </c>
      <c r="AP4627" t="s">
        <v>56</v>
      </c>
      <c r="AR4627">
        <v>3241</v>
      </c>
      <c r="AS4627" t="s">
        <v>73</v>
      </c>
      <c r="AT4627" t="s">
        <v>213</v>
      </c>
      <c r="AV4627" t="s">
        <v>213</v>
      </c>
      <c r="AX4627">
        <v>510</v>
      </c>
      <c r="AY4627" t="s">
        <v>2107</v>
      </c>
      <c r="AZ4627">
        <v>6189</v>
      </c>
      <c r="BA4627">
        <v>12970</v>
      </c>
      <c r="BC4627">
        <v>79800</v>
      </c>
      <c r="BD4627" t="s">
        <v>59</v>
      </c>
    </row>
    <row r="4628" spans="1:56" x14ac:dyDescent="0.25">
      <c r="A4628">
        <v>0</v>
      </c>
      <c r="B4628">
        <v>4</v>
      </c>
      <c r="C4628">
        <v>28</v>
      </c>
      <c r="D4628">
        <v>321671720000</v>
      </c>
      <c r="E4628" t="s">
        <v>2406</v>
      </c>
      <c r="G4628">
        <v>190</v>
      </c>
      <c r="H4628">
        <v>4</v>
      </c>
      <c r="I4628">
        <v>20</v>
      </c>
      <c r="J4628" t="str">
        <f t="shared" si="72"/>
        <v>04-28-2020</v>
      </c>
      <c r="K4628">
        <v>300000</v>
      </c>
      <c r="L4628">
        <v>2342</v>
      </c>
      <c r="M4628">
        <v>132</v>
      </c>
      <c r="N4628">
        <v>145</v>
      </c>
      <c r="P4628">
        <v>0</v>
      </c>
      <c r="Q4628">
        <v>1</v>
      </c>
      <c r="R4628">
        <v>2</v>
      </c>
      <c r="S4628">
        <v>11</v>
      </c>
      <c r="T4628" t="s">
        <v>86</v>
      </c>
      <c r="U4628">
        <v>3</v>
      </c>
      <c r="V4628">
        <v>1190</v>
      </c>
      <c r="W4628" t="s">
        <v>71</v>
      </c>
      <c r="X4628" t="s">
        <v>63</v>
      </c>
      <c r="Y4628">
        <v>650</v>
      </c>
      <c r="Z4628" t="s">
        <v>64</v>
      </c>
      <c r="AA4628" t="s">
        <v>2407</v>
      </c>
      <c r="AB4628" t="s">
        <v>66</v>
      </c>
      <c r="AC4628" t="s">
        <v>67</v>
      </c>
      <c r="AE4628">
        <v>10</v>
      </c>
      <c r="AF4628" t="s">
        <v>309</v>
      </c>
      <c r="AI4628" t="s">
        <v>70</v>
      </c>
      <c r="AK4628" t="s">
        <v>71</v>
      </c>
      <c r="AL4628">
        <v>11</v>
      </c>
      <c r="AN4628" t="s">
        <v>158</v>
      </c>
      <c r="AP4628" t="s">
        <v>56</v>
      </c>
      <c r="AR4628">
        <v>3235</v>
      </c>
      <c r="AS4628" t="s">
        <v>73</v>
      </c>
      <c r="AT4628" t="s">
        <v>213</v>
      </c>
      <c r="AV4628" t="s">
        <v>213</v>
      </c>
      <c r="AX4628">
        <v>510</v>
      </c>
      <c r="AY4628" t="s">
        <v>58</v>
      </c>
      <c r="AZ4628">
        <v>4190</v>
      </c>
      <c r="BA4628">
        <v>28540</v>
      </c>
      <c r="BC4628">
        <v>247860</v>
      </c>
      <c r="BD4628" t="s">
        <v>59</v>
      </c>
    </row>
    <row r="4629" spans="1:56" x14ac:dyDescent="0.25">
      <c r="A4629">
        <v>0</v>
      </c>
      <c r="B4629">
        <v>4</v>
      </c>
      <c r="C4629">
        <v>9</v>
      </c>
      <c r="D4629">
        <v>330150500000</v>
      </c>
      <c r="E4629" t="s">
        <v>2527</v>
      </c>
      <c r="G4629">
        <v>161</v>
      </c>
      <c r="H4629">
        <v>4</v>
      </c>
      <c r="I4629">
        <v>20</v>
      </c>
      <c r="J4629" t="str">
        <f t="shared" si="72"/>
        <v>04-09-2020</v>
      </c>
      <c r="K4629">
        <v>107800</v>
      </c>
      <c r="L4629">
        <v>1832</v>
      </c>
      <c r="M4629">
        <v>0</v>
      </c>
      <c r="N4629">
        <v>0</v>
      </c>
      <c r="P4629">
        <v>1</v>
      </c>
      <c r="Q4629">
        <v>1</v>
      </c>
      <c r="R4629">
        <v>1</v>
      </c>
      <c r="S4629">
        <v>9731</v>
      </c>
      <c r="T4629" t="s">
        <v>112</v>
      </c>
      <c r="U4629">
        <v>0</v>
      </c>
      <c r="V4629">
        <v>0</v>
      </c>
      <c r="Y4629">
        <v>728</v>
      </c>
      <c r="Z4629" t="s">
        <v>64</v>
      </c>
      <c r="AA4629" t="s">
        <v>2528</v>
      </c>
      <c r="AB4629" t="s">
        <v>66</v>
      </c>
      <c r="AC4629" t="s">
        <v>67</v>
      </c>
      <c r="AE4629">
        <v>5</v>
      </c>
      <c r="AF4629" t="s">
        <v>102</v>
      </c>
      <c r="AG4629" t="s">
        <v>69</v>
      </c>
      <c r="AK4629" t="s">
        <v>90</v>
      </c>
      <c r="AL4629">
        <v>30</v>
      </c>
      <c r="AN4629" t="s">
        <v>138</v>
      </c>
      <c r="AR4629">
        <v>0</v>
      </c>
      <c r="AS4629" t="s">
        <v>73</v>
      </c>
      <c r="AT4629" t="s">
        <v>74</v>
      </c>
      <c r="AV4629" t="s">
        <v>74</v>
      </c>
      <c r="AX4629">
        <v>510</v>
      </c>
      <c r="AY4629" t="s">
        <v>429</v>
      </c>
      <c r="AZ4629">
        <v>2161</v>
      </c>
      <c r="BA4629">
        <v>13490</v>
      </c>
      <c r="BC4629">
        <v>97110</v>
      </c>
      <c r="BD4629" t="s">
        <v>59</v>
      </c>
    </row>
    <row r="4630" spans="1:56" x14ac:dyDescent="0.25">
      <c r="A4630">
        <v>0</v>
      </c>
      <c r="B4630">
        <v>4</v>
      </c>
      <c r="C4630">
        <v>23</v>
      </c>
      <c r="D4630">
        <v>370020600000</v>
      </c>
      <c r="E4630" t="s">
        <v>456</v>
      </c>
      <c r="G4630">
        <v>184</v>
      </c>
      <c r="H4630">
        <v>4</v>
      </c>
      <c r="I4630">
        <v>20</v>
      </c>
      <c r="J4630" t="str">
        <f t="shared" si="72"/>
        <v>04-23-2020</v>
      </c>
      <c r="K4630">
        <v>1180000</v>
      </c>
      <c r="L4630">
        <v>0</v>
      </c>
      <c r="M4630">
        <v>0</v>
      </c>
      <c r="N4630">
        <v>0</v>
      </c>
      <c r="P4630">
        <v>40.03</v>
      </c>
      <c r="U4630">
        <v>0</v>
      </c>
      <c r="V4630">
        <v>0</v>
      </c>
      <c r="Y4630">
        <v>0</v>
      </c>
      <c r="AE4630">
        <v>0</v>
      </c>
      <c r="AP4630" t="s">
        <v>56</v>
      </c>
      <c r="AR4630">
        <v>0</v>
      </c>
      <c r="AS4630" t="s">
        <v>73</v>
      </c>
      <c r="AX4630">
        <v>110</v>
      </c>
      <c r="AY4630" t="s">
        <v>58</v>
      </c>
      <c r="AZ4630">
        <v>3184</v>
      </c>
      <c r="BA4630">
        <v>250260</v>
      </c>
      <c r="BC4630">
        <v>0</v>
      </c>
      <c r="BD4630" t="s">
        <v>59</v>
      </c>
    </row>
    <row r="4631" spans="1:56" x14ac:dyDescent="0.25">
      <c r="A4631">
        <v>0</v>
      </c>
      <c r="B4631">
        <v>4</v>
      </c>
      <c r="C4631">
        <v>23</v>
      </c>
      <c r="D4631">
        <v>370020700000</v>
      </c>
      <c r="E4631" t="s">
        <v>456</v>
      </c>
      <c r="G4631">
        <v>184</v>
      </c>
      <c r="H4631">
        <v>4</v>
      </c>
      <c r="I4631">
        <v>20</v>
      </c>
      <c r="J4631" t="str">
        <f t="shared" si="72"/>
        <v>04-23-2020</v>
      </c>
      <c r="K4631">
        <v>1180000</v>
      </c>
      <c r="L4631">
        <v>0</v>
      </c>
      <c r="M4631">
        <v>0</v>
      </c>
      <c r="N4631">
        <v>0</v>
      </c>
      <c r="P4631">
        <v>79.590999999999994</v>
      </c>
      <c r="U4631">
        <v>0</v>
      </c>
      <c r="V4631">
        <v>0</v>
      </c>
      <c r="Y4631">
        <v>0</v>
      </c>
      <c r="AE4631">
        <v>0</v>
      </c>
      <c r="AP4631" t="s">
        <v>56</v>
      </c>
      <c r="AR4631">
        <v>0</v>
      </c>
      <c r="AS4631" t="s">
        <v>73</v>
      </c>
      <c r="AX4631">
        <v>110</v>
      </c>
      <c r="AY4631" t="s">
        <v>58</v>
      </c>
      <c r="AZ4631">
        <v>3184</v>
      </c>
      <c r="BA4631">
        <v>506090</v>
      </c>
      <c r="BC4631">
        <v>0</v>
      </c>
      <c r="BD4631" t="s">
        <v>59</v>
      </c>
    </row>
    <row r="4632" spans="1:56" x14ac:dyDescent="0.25">
      <c r="A4632">
        <v>0</v>
      </c>
      <c r="B4632">
        <v>4</v>
      </c>
      <c r="C4632">
        <v>23</v>
      </c>
      <c r="D4632">
        <v>370020900000</v>
      </c>
      <c r="E4632" t="s">
        <v>456</v>
      </c>
      <c r="G4632">
        <v>184</v>
      </c>
      <c r="H4632">
        <v>4</v>
      </c>
      <c r="I4632">
        <v>20</v>
      </c>
      <c r="J4632" t="str">
        <f t="shared" si="72"/>
        <v>04-23-2020</v>
      </c>
      <c r="K4632">
        <v>1180000</v>
      </c>
      <c r="L4632">
        <v>0</v>
      </c>
      <c r="M4632">
        <v>0</v>
      </c>
      <c r="N4632">
        <v>0</v>
      </c>
      <c r="P4632">
        <v>40.54</v>
      </c>
      <c r="U4632">
        <v>0</v>
      </c>
      <c r="V4632">
        <v>0</v>
      </c>
      <c r="Y4632">
        <v>0</v>
      </c>
      <c r="AE4632">
        <v>0</v>
      </c>
      <c r="AP4632" t="s">
        <v>56</v>
      </c>
      <c r="AR4632">
        <v>0</v>
      </c>
      <c r="AS4632" t="s">
        <v>73</v>
      </c>
      <c r="AX4632">
        <v>110</v>
      </c>
      <c r="AY4632" t="s">
        <v>58</v>
      </c>
      <c r="AZ4632">
        <v>3184</v>
      </c>
      <c r="BA4632">
        <v>253400</v>
      </c>
      <c r="BC4632">
        <v>0</v>
      </c>
      <c r="BD4632" t="s">
        <v>59</v>
      </c>
    </row>
    <row r="4633" spans="1:56" x14ac:dyDescent="0.25">
      <c r="A4633">
        <v>0</v>
      </c>
      <c r="B4633">
        <v>4</v>
      </c>
      <c r="C4633">
        <v>23</v>
      </c>
      <c r="D4633">
        <v>370021600000</v>
      </c>
      <c r="E4633" t="s">
        <v>456</v>
      </c>
      <c r="G4633">
        <v>184</v>
      </c>
      <c r="H4633">
        <v>4</v>
      </c>
      <c r="I4633">
        <v>20</v>
      </c>
      <c r="J4633" t="str">
        <f t="shared" si="72"/>
        <v>04-23-2020</v>
      </c>
      <c r="K4633">
        <v>1180000</v>
      </c>
      <c r="L4633">
        <v>0</v>
      </c>
      <c r="M4633">
        <v>0</v>
      </c>
      <c r="N4633">
        <v>0</v>
      </c>
      <c r="P4633">
        <v>20</v>
      </c>
      <c r="U4633">
        <v>0</v>
      </c>
      <c r="V4633">
        <v>0</v>
      </c>
      <c r="Y4633">
        <v>0</v>
      </c>
      <c r="AE4633">
        <v>0</v>
      </c>
      <c r="AP4633" t="s">
        <v>56</v>
      </c>
      <c r="AR4633">
        <v>0</v>
      </c>
      <c r="AS4633" t="s">
        <v>73</v>
      </c>
      <c r="AX4633">
        <v>110</v>
      </c>
      <c r="AY4633" t="s">
        <v>423</v>
      </c>
      <c r="AZ4633">
        <v>3184</v>
      </c>
      <c r="BA4633">
        <v>124370</v>
      </c>
      <c r="BC4633">
        <v>0</v>
      </c>
      <c r="BD4633" t="s">
        <v>59</v>
      </c>
    </row>
    <row r="4634" spans="1:56" x14ac:dyDescent="0.25">
      <c r="A4634">
        <v>0</v>
      </c>
      <c r="B4634">
        <v>4</v>
      </c>
      <c r="C4634">
        <v>1</v>
      </c>
      <c r="D4634">
        <v>370111300100</v>
      </c>
      <c r="E4634" t="s">
        <v>2638</v>
      </c>
      <c r="G4634">
        <v>153</v>
      </c>
      <c r="H4634">
        <v>4</v>
      </c>
      <c r="I4634">
        <v>20</v>
      </c>
      <c r="J4634" t="str">
        <f t="shared" si="72"/>
        <v>04-01-2020</v>
      </c>
      <c r="K4634">
        <v>175000</v>
      </c>
      <c r="L4634">
        <v>1792</v>
      </c>
      <c r="M4634">
        <v>0</v>
      </c>
      <c r="N4634">
        <v>0</v>
      </c>
      <c r="P4634">
        <v>6.3470000000000004</v>
      </c>
      <c r="Q4634" t="s">
        <v>61</v>
      </c>
      <c r="R4634">
        <v>2</v>
      </c>
      <c r="S4634">
        <v>71</v>
      </c>
      <c r="T4634" t="s">
        <v>143</v>
      </c>
      <c r="U4634">
        <v>3</v>
      </c>
      <c r="V4634">
        <v>0</v>
      </c>
      <c r="X4634" t="s">
        <v>63</v>
      </c>
      <c r="Y4634">
        <v>0</v>
      </c>
      <c r="AA4634" t="s">
        <v>205</v>
      </c>
      <c r="AB4634" t="s">
        <v>66</v>
      </c>
      <c r="AC4634" t="s">
        <v>67</v>
      </c>
      <c r="AE4634">
        <v>6</v>
      </c>
      <c r="AF4634" t="s">
        <v>81</v>
      </c>
      <c r="AI4634" t="s">
        <v>70</v>
      </c>
      <c r="AK4634" t="s">
        <v>71</v>
      </c>
      <c r="AL4634">
        <v>8</v>
      </c>
      <c r="AN4634" t="s">
        <v>72</v>
      </c>
      <c r="AR4634">
        <v>0</v>
      </c>
      <c r="AX4634">
        <v>510</v>
      </c>
      <c r="AY4634" t="s">
        <v>58</v>
      </c>
      <c r="AZ4634">
        <v>2153</v>
      </c>
      <c r="BA4634">
        <v>25510</v>
      </c>
      <c r="BC4634">
        <v>132660</v>
      </c>
      <c r="BD4634" t="s">
        <v>59</v>
      </c>
    </row>
    <row r="4635" spans="1:56" x14ac:dyDescent="0.25">
      <c r="A4635">
        <v>0</v>
      </c>
      <c r="B4635">
        <v>4</v>
      </c>
      <c r="C4635">
        <v>28</v>
      </c>
      <c r="D4635">
        <v>420381100000</v>
      </c>
      <c r="E4635" t="s">
        <v>2707</v>
      </c>
      <c r="G4635">
        <v>191</v>
      </c>
      <c r="H4635">
        <v>4</v>
      </c>
      <c r="I4635">
        <v>20</v>
      </c>
      <c r="J4635" t="str">
        <f t="shared" si="72"/>
        <v>04-28-2020</v>
      </c>
      <c r="K4635">
        <v>10000</v>
      </c>
      <c r="L4635">
        <v>1700</v>
      </c>
      <c r="M4635">
        <v>44</v>
      </c>
      <c r="N4635">
        <v>132</v>
      </c>
      <c r="P4635">
        <v>0</v>
      </c>
      <c r="Q4635" t="s">
        <v>1353</v>
      </c>
      <c r="R4635" t="s">
        <v>116</v>
      </c>
      <c r="S4635" t="s">
        <v>269</v>
      </c>
      <c r="T4635" t="s">
        <v>112</v>
      </c>
      <c r="U4635">
        <v>0</v>
      </c>
      <c r="V4635">
        <v>0</v>
      </c>
      <c r="Y4635">
        <v>816</v>
      </c>
      <c r="Z4635" t="s">
        <v>92</v>
      </c>
      <c r="AA4635" t="s">
        <v>1166</v>
      </c>
      <c r="AB4635" t="s">
        <v>66</v>
      </c>
      <c r="AC4635" t="s">
        <v>67</v>
      </c>
      <c r="AE4635">
        <v>8</v>
      </c>
      <c r="AF4635" t="s">
        <v>81</v>
      </c>
      <c r="AK4635" t="s">
        <v>71</v>
      </c>
      <c r="AL4635">
        <v>50</v>
      </c>
      <c r="AN4635" t="s">
        <v>92</v>
      </c>
      <c r="AP4635" t="s">
        <v>56</v>
      </c>
      <c r="AR4635">
        <v>4200</v>
      </c>
      <c r="AS4635" t="s">
        <v>73</v>
      </c>
      <c r="AT4635" t="s">
        <v>74</v>
      </c>
      <c r="AV4635" t="s">
        <v>74</v>
      </c>
      <c r="AX4635">
        <v>510</v>
      </c>
      <c r="AY4635" t="s">
        <v>429</v>
      </c>
      <c r="AZ4635">
        <v>3191</v>
      </c>
      <c r="BA4635">
        <v>1230</v>
      </c>
      <c r="BC4635">
        <v>27060</v>
      </c>
      <c r="BD4635" t="s">
        <v>59</v>
      </c>
    </row>
    <row r="4636" spans="1:56" x14ac:dyDescent="0.25">
      <c r="A4636">
        <v>0</v>
      </c>
      <c r="B4636">
        <v>4</v>
      </c>
      <c r="C4636">
        <v>14</v>
      </c>
      <c r="D4636">
        <v>460381410000</v>
      </c>
      <c r="E4636" t="s">
        <v>2891</v>
      </c>
      <c r="G4636">
        <v>165</v>
      </c>
      <c r="H4636">
        <v>4</v>
      </c>
      <c r="I4636">
        <v>20</v>
      </c>
      <c r="J4636" t="str">
        <f t="shared" si="72"/>
        <v>04-14-2020</v>
      </c>
      <c r="K4636">
        <v>234000</v>
      </c>
      <c r="L4636">
        <v>2412</v>
      </c>
      <c r="M4636">
        <v>0</v>
      </c>
      <c r="N4636">
        <v>0</v>
      </c>
      <c r="P4636">
        <v>2.3570000000000002</v>
      </c>
      <c r="Q4636">
        <v>1</v>
      </c>
      <c r="R4636">
        <v>1</v>
      </c>
      <c r="S4636">
        <v>9881</v>
      </c>
      <c r="T4636" t="s">
        <v>86</v>
      </c>
      <c r="U4636">
        <v>0</v>
      </c>
      <c r="V4636">
        <v>2232</v>
      </c>
      <c r="X4636" t="s">
        <v>63</v>
      </c>
      <c r="Y4636">
        <v>865</v>
      </c>
      <c r="Z4636" t="s">
        <v>64</v>
      </c>
      <c r="AA4636" t="s">
        <v>157</v>
      </c>
      <c r="AB4636" t="s">
        <v>66</v>
      </c>
      <c r="AC4636" t="s">
        <v>67</v>
      </c>
      <c r="AE4636">
        <v>7</v>
      </c>
      <c r="AF4636" t="s">
        <v>88</v>
      </c>
      <c r="AK4636" t="s">
        <v>71</v>
      </c>
      <c r="AL4636">
        <v>22</v>
      </c>
      <c r="AN4636" t="s">
        <v>72</v>
      </c>
      <c r="AR4636">
        <v>4606</v>
      </c>
      <c r="AX4636">
        <v>510</v>
      </c>
      <c r="AY4636" t="s">
        <v>58</v>
      </c>
      <c r="AZ4636">
        <v>4165</v>
      </c>
      <c r="BA4636">
        <v>17140</v>
      </c>
      <c r="BC4636">
        <v>181290</v>
      </c>
      <c r="BD4636" t="s">
        <v>59</v>
      </c>
    </row>
    <row r="4637" spans="1:56" x14ac:dyDescent="0.25">
      <c r="A4637">
        <v>0</v>
      </c>
      <c r="B4637">
        <v>4</v>
      </c>
      <c r="C4637">
        <v>22</v>
      </c>
      <c r="D4637">
        <v>460411900100</v>
      </c>
      <c r="E4637" t="s">
        <v>2871</v>
      </c>
      <c r="G4637">
        <v>182</v>
      </c>
      <c r="H4637">
        <v>4</v>
      </c>
      <c r="I4637">
        <v>20</v>
      </c>
      <c r="J4637" t="str">
        <f t="shared" si="72"/>
        <v>04-22-2020</v>
      </c>
      <c r="K4637">
        <v>3000</v>
      </c>
      <c r="L4637">
        <v>0</v>
      </c>
      <c r="M4637">
        <v>0</v>
      </c>
      <c r="N4637">
        <v>0</v>
      </c>
      <c r="P4637">
        <v>8.2000000000000003E-2</v>
      </c>
      <c r="U4637">
        <v>0</v>
      </c>
      <c r="V4637">
        <v>0</v>
      </c>
      <c r="Y4637">
        <v>0</v>
      </c>
      <c r="AE4637">
        <v>0</v>
      </c>
      <c r="AP4637" t="s">
        <v>56</v>
      </c>
      <c r="AR4637">
        <v>4606</v>
      </c>
      <c r="AS4637" t="s">
        <v>73</v>
      </c>
      <c r="AX4637">
        <v>110</v>
      </c>
      <c r="AY4637" t="s">
        <v>58</v>
      </c>
      <c r="AZ4637">
        <v>1182</v>
      </c>
      <c r="BA4637">
        <v>0</v>
      </c>
      <c r="BC4637">
        <v>0</v>
      </c>
      <c r="BD4637" t="s">
        <v>59</v>
      </c>
    </row>
    <row r="4638" spans="1:56" x14ac:dyDescent="0.25">
      <c r="A4638">
        <v>0</v>
      </c>
      <c r="B4638">
        <v>4</v>
      </c>
      <c r="C4638">
        <v>6</v>
      </c>
      <c r="D4638">
        <v>470550600000</v>
      </c>
      <c r="E4638" t="s">
        <v>2941</v>
      </c>
      <c r="G4638">
        <v>158</v>
      </c>
      <c r="H4638">
        <v>4</v>
      </c>
      <c r="I4638">
        <v>20</v>
      </c>
      <c r="J4638" t="str">
        <f t="shared" si="72"/>
        <v>04-06-2020</v>
      </c>
      <c r="K4638">
        <v>100000</v>
      </c>
      <c r="L4638">
        <v>0</v>
      </c>
      <c r="M4638">
        <v>66</v>
      </c>
      <c r="N4638">
        <v>115</v>
      </c>
      <c r="P4638">
        <v>0</v>
      </c>
      <c r="U4638">
        <v>0</v>
      </c>
      <c r="V4638">
        <v>0</v>
      </c>
      <c r="Y4638">
        <v>0</v>
      </c>
      <c r="AE4638">
        <v>0</v>
      </c>
      <c r="AP4638" t="s">
        <v>56</v>
      </c>
      <c r="AR4638">
        <v>4793</v>
      </c>
      <c r="AS4638" t="s">
        <v>73</v>
      </c>
      <c r="AT4638" t="s">
        <v>213</v>
      </c>
      <c r="AV4638" t="s">
        <v>213</v>
      </c>
      <c r="AX4638">
        <v>599</v>
      </c>
      <c r="AY4638" t="s">
        <v>58</v>
      </c>
      <c r="AZ4638">
        <v>2158</v>
      </c>
      <c r="BA4638">
        <v>16110</v>
      </c>
      <c r="BC4638">
        <v>17290</v>
      </c>
      <c r="BD4638" t="s">
        <v>59</v>
      </c>
    </row>
    <row r="4639" spans="1:56" x14ac:dyDescent="0.25">
      <c r="A4639">
        <v>0</v>
      </c>
      <c r="B4639">
        <v>4</v>
      </c>
      <c r="C4639">
        <v>15</v>
      </c>
      <c r="D4639">
        <v>470580100000</v>
      </c>
      <c r="E4639" t="s">
        <v>2963</v>
      </c>
      <c r="G4639">
        <v>167</v>
      </c>
      <c r="H4639">
        <v>4</v>
      </c>
      <c r="I4639">
        <v>20</v>
      </c>
      <c r="J4639" t="str">
        <f t="shared" si="72"/>
        <v>04-15-2020</v>
      </c>
      <c r="K4639">
        <v>73000</v>
      </c>
      <c r="L4639">
        <v>2354</v>
      </c>
      <c r="M4639">
        <v>23</v>
      </c>
      <c r="N4639">
        <v>116</v>
      </c>
      <c r="P4639">
        <v>0</v>
      </c>
      <c r="R4639" t="s">
        <v>116</v>
      </c>
      <c r="S4639" t="s">
        <v>224</v>
      </c>
      <c r="T4639" t="s">
        <v>112</v>
      </c>
      <c r="U4639">
        <v>0</v>
      </c>
      <c r="V4639">
        <v>0</v>
      </c>
      <c r="X4639" t="s">
        <v>63</v>
      </c>
      <c r="Y4639">
        <v>0</v>
      </c>
      <c r="AA4639" t="s">
        <v>157</v>
      </c>
      <c r="AE4639">
        <v>0</v>
      </c>
      <c r="AF4639" t="s">
        <v>88</v>
      </c>
      <c r="AL4639">
        <v>47</v>
      </c>
      <c r="AN4639" t="s">
        <v>252</v>
      </c>
      <c r="AR4639">
        <v>4793</v>
      </c>
      <c r="AX4639">
        <v>510</v>
      </c>
      <c r="AY4639" t="s">
        <v>58</v>
      </c>
      <c r="AZ4639">
        <v>4167</v>
      </c>
      <c r="BA4639">
        <v>2800</v>
      </c>
      <c r="BC4639">
        <v>59570</v>
      </c>
      <c r="BD4639" t="s">
        <v>59</v>
      </c>
    </row>
    <row r="4640" spans="1:56" x14ac:dyDescent="0.25">
      <c r="A4640">
        <v>0</v>
      </c>
      <c r="B4640">
        <v>4</v>
      </c>
      <c r="C4640">
        <v>9</v>
      </c>
      <c r="D4640">
        <v>471021990000</v>
      </c>
      <c r="E4640" t="s">
        <v>3150</v>
      </c>
      <c r="G4640">
        <v>162</v>
      </c>
      <c r="H4640">
        <v>4</v>
      </c>
      <c r="I4640">
        <v>20</v>
      </c>
      <c r="J4640" t="str">
        <f t="shared" si="72"/>
        <v>04-09-2020</v>
      </c>
      <c r="K4640">
        <v>129000</v>
      </c>
      <c r="L4640">
        <v>1512</v>
      </c>
      <c r="M4640">
        <v>75</v>
      </c>
      <c r="N4640">
        <v>79</v>
      </c>
      <c r="P4640">
        <v>0</v>
      </c>
      <c r="Q4640">
        <v>1</v>
      </c>
      <c r="R4640">
        <v>1</v>
      </c>
      <c r="S4640">
        <v>9921</v>
      </c>
      <c r="T4640" t="s">
        <v>112</v>
      </c>
      <c r="U4640">
        <v>0</v>
      </c>
      <c r="V4640">
        <v>0</v>
      </c>
      <c r="X4640" t="s">
        <v>63</v>
      </c>
      <c r="Y4640">
        <v>624</v>
      </c>
      <c r="Z4640" t="s">
        <v>64</v>
      </c>
      <c r="AA4640" t="s">
        <v>205</v>
      </c>
      <c r="AB4640" t="s">
        <v>66</v>
      </c>
      <c r="AC4640" t="s">
        <v>67</v>
      </c>
      <c r="AE4640">
        <v>5</v>
      </c>
      <c r="AF4640" t="s">
        <v>88</v>
      </c>
      <c r="AK4640" t="s">
        <v>71</v>
      </c>
      <c r="AL4640">
        <v>22</v>
      </c>
      <c r="AN4640" t="s">
        <v>82</v>
      </c>
      <c r="AP4640" t="s">
        <v>56</v>
      </c>
      <c r="AR4640">
        <v>4797</v>
      </c>
      <c r="AS4640" t="s">
        <v>73</v>
      </c>
      <c r="AT4640" t="s">
        <v>213</v>
      </c>
      <c r="AV4640" t="s">
        <v>213</v>
      </c>
      <c r="AX4640">
        <v>510</v>
      </c>
      <c r="AY4640" t="s">
        <v>58</v>
      </c>
      <c r="AZ4640">
        <v>6162</v>
      </c>
      <c r="BA4640">
        <v>13060</v>
      </c>
      <c r="BC4640">
        <v>99140</v>
      </c>
      <c r="BD4640" t="s">
        <v>59</v>
      </c>
    </row>
    <row r="4641" spans="1:56" x14ac:dyDescent="0.25">
      <c r="A4641">
        <v>0</v>
      </c>
      <c r="B4641">
        <v>4</v>
      </c>
      <c r="C4641">
        <v>8</v>
      </c>
      <c r="D4641">
        <v>471029230000</v>
      </c>
      <c r="E4641" t="s">
        <v>3167</v>
      </c>
      <c r="G4641">
        <v>160</v>
      </c>
      <c r="H4641">
        <v>4</v>
      </c>
      <c r="I4641">
        <v>20</v>
      </c>
      <c r="J4641" t="str">
        <f t="shared" si="72"/>
        <v>04-08-2020</v>
      </c>
      <c r="K4641">
        <v>39000</v>
      </c>
      <c r="L4641">
        <v>0</v>
      </c>
      <c r="M4641">
        <v>123</v>
      </c>
      <c r="N4641">
        <v>215</v>
      </c>
      <c r="P4641">
        <v>0</v>
      </c>
      <c r="U4641">
        <v>0</v>
      </c>
      <c r="V4641">
        <v>0</v>
      </c>
      <c r="Y4641">
        <v>0</v>
      </c>
      <c r="AE4641">
        <v>0</v>
      </c>
      <c r="AR4641">
        <v>4792</v>
      </c>
      <c r="AX4641">
        <v>500</v>
      </c>
      <c r="AY4641" t="s">
        <v>58</v>
      </c>
      <c r="AZ4641">
        <v>4160</v>
      </c>
      <c r="BA4641">
        <v>23940</v>
      </c>
      <c r="BC4641">
        <v>0</v>
      </c>
      <c r="BD4641" t="s">
        <v>59</v>
      </c>
    </row>
    <row r="4642" spans="1:56" x14ac:dyDescent="0.25">
      <c r="A4642">
        <v>0</v>
      </c>
      <c r="B4642">
        <v>4</v>
      </c>
      <c r="C4642">
        <v>23</v>
      </c>
      <c r="D4642">
        <v>480100800000</v>
      </c>
      <c r="E4642" t="s">
        <v>3289</v>
      </c>
      <c r="G4642">
        <v>185</v>
      </c>
      <c r="H4642">
        <v>4</v>
      </c>
      <c r="I4642">
        <v>20</v>
      </c>
      <c r="J4642" t="str">
        <f t="shared" si="72"/>
        <v>04-23-2020</v>
      </c>
      <c r="K4642">
        <v>94500</v>
      </c>
      <c r="L4642">
        <v>1344</v>
      </c>
      <c r="M4642">
        <v>0</v>
      </c>
      <c r="N4642">
        <v>0</v>
      </c>
      <c r="P4642">
        <v>0.44</v>
      </c>
      <c r="Q4642">
        <v>1</v>
      </c>
      <c r="R4642">
        <v>1</v>
      </c>
      <c r="S4642">
        <v>9701</v>
      </c>
      <c r="T4642" t="s">
        <v>112</v>
      </c>
      <c r="U4642">
        <v>0</v>
      </c>
      <c r="V4642">
        <v>0</v>
      </c>
      <c r="Y4642">
        <v>480</v>
      </c>
      <c r="Z4642" t="s">
        <v>64</v>
      </c>
      <c r="AA4642" t="s">
        <v>152</v>
      </c>
      <c r="AB4642" t="s">
        <v>66</v>
      </c>
      <c r="AC4642" t="s">
        <v>67</v>
      </c>
      <c r="AE4642">
        <v>5</v>
      </c>
      <c r="AF4642" t="s">
        <v>88</v>
      </c>
      <c r="AK4642" t="s">
        <v>71</v>
      </c>
      <c r="AL4642">
        <v>30</v>
      </c>
      <c r="AN4642" t="s">
        <v>82</v>
      </c>
      <c r="AP4642" t="s">
        <v>56</v>
      </c>
      <c r="AR4642">
        <v>4804</v>
      </c>
      <c r="AS4642" t="s">
        <v>73</v>
      </c>
      <c r="AT4642" t="s">
        <v>74</v>
      </c>
      <c r="AV4642" t="s">
        <v>74</v>
      </c>
      <c r="AX4642">
        <v>510</v>
      </c>
      <c r="AY4642" t="s">
        <v>3290</v>
      </c>
      <c r="AZ4642">
        <v>3185</v>
      </c>
      <c r="BA4642">
        <v>9140</v>
      </c>
      <c r="BC4642">
        <v>78490</v>
      </c>
      <c r="BD4642" t="s">
        <v>59</v>
      </c>
    </row>
    <row r="4643" spans="1:56" x14ac:dyDescent="0.25">
      <c r="A4643">
        <v>0</v>
      </c>
      <c r="B4643">
        <v>4</v>
      </c>
      <c r="C4643">
        <v>17</v>
      </c>
      <c r="D4643">
        <v>480181400000</v>
      </c>
      <c r="E4643" t="s">
        <v>3319</v>
      </c>
      <c r="G4643">
        <v>174</v>
      </c>
      <c r="H4643">
        <v>4</v>
      </c>
      <c r="I4643">
        <v>20</v>
      </c>
      <c r="J4643" t="str">
        <f t="shared" si="72"/>
        <v>04-17-2020</v>
      </c>
      <c r="K4643">
        <v>136500</v>
      </c>
      <c r="L4643">
        <v>0</v>
      </c>
      <c r="M4643">
        <v>0</v>
      </c>
      <c r="N4643">
        <v>0</v>
      </c>
      <c r="P4643">
        <v>0.04</v>
      </c>
      <c r="U4643">
        <v>0</v>
      </c>
      <c r="V4643">
        <v>0</v>
      </c>
      <c r="Y4643">
        <v>0</v>
      </c>
      <c r="AE4643">
        <v>0</v>
      </c>
      <c r="AP4643" t="s">
        <v>56</v>
      </c>
      <c r="AR4643">
        <v>4804</v>
      </c>
      <c r="AS4643" t="s">
        <v>73</v>
      </c>
      <c r="AX4643">
        <v>500</v>
      </c>
      <c r="AY4643" t="s">
        <v>3320</v>
      </c>
      <c r="AZ4643">
        <v>4174</v>
      </c>
      <c r="BA4643">
        <v>0</v>
      </c>
      <c r="BC4643">
        <v>0</v>
      </c>
      <c r="BD4643" t="s">
        <v>59</v>
      </c>
    </row>
    <row r="4644" spans="1:56" x14ac:dyDescent="0.25">
      <c r="A4644">
        <v>0</v>
      </c>
      <c r="B4644">
        <v>4</v>
      </c>
      <c r="C4644">
        <v>17</v>
      </c>
      <c r="D4644">
        <v>480181500000</v>
      </c>
      <c r="E4644" t="s">
        <v>3321</v>
      </c>
      <c r="G4644">
        <v>174</v>
      </c>
      <c r="H4644">
        <v>4</v>
      </c>
      <c r="I4644">
        <v>20</v>
      </c>
      <c r="J4644" t="str">
        <f t="shared" si="72"/>
        <v>04-17-2020</v>
      </c>
      <c r="K4644">
        <v>136500</v>
      </c>
      <c r="L4644">
        <v>1535</v>
      </c>
      <c r="M4644">
        <v>0</v>
      </c>
      <c r="N4644">
        <v>0</v>
      </c>
      <c r="P4644">
        <v>0.52800000000000002</v>
      </c>
      <c r="Q4644">
        <v>1</v>
      </c>
      <c r="R4644">
        <v>6</v>
      </c>
      <c r="S4644" t="s">
        <v>345</v>
      </c>
      <c r="T4644" t="s">
        <v>112</v>
      </c>
      <c r="U4644">
        <v>0</v>
      </c>
      <c r="V4644">
        <v>0</v>
      </c>
      <c r="X4644" t="s">
        <v>63</v>
      </c>
      <c r="Y4644">
        <v>308</v>
      </c>
      <c r="Z4644" t="s">
        <v>64</v>
      </c>
      <c r="AA4644" t="s">
        <v>152</v>
      </c>
      <c r="AB4644" t="s">
        <v>66</v>
      </c>
      <c r="AC4644" t="s">
        <v>67</v>
      </c>
      <c r="AE4644">
        <v>6</v>
      </c>
      <c r="AF4644" t="s">
        <v>81</v>
      </c>
      <c r="AK4644" t="s">
        <v>71</v>
      </c>
      <c r="AL4644">
        <v>26</v>
      </c>
      <c r="AN4644" t="s">
        <v>82</v>
      </c>
      <c r="AP4644" t="s">
        <v>56</v>
      </c>
      <c r="AR4644">
        <v>4804</v>
      </c>
      <c r="AS4644" t="s">
        <v>73</v>
      </c>
      <c r="AT4644" t="s">
        <v>74</v>
      </c>
      <c r="AV4644" t="s">
        <v>74</v>
      </c>
      <c r="AX4644">
        <v>510</v>
      </c>
      <c r="AY4644" t="s">
        <v>429</v>
      </c>
      <c r="AZ4644">
        <v>4174</v>
      </c>
      <c r="BA4644">
        <v>10140</v>
      </c>
      <c r="BC4644">
        <v>100570</v>
      </c>
      <c r="BD4644" t="s">
        <v>59</v>
      </c>
    </row>
    <row r="4645" spans="1:56" x14ac:dyDescent="0.25">
      <c r="A4645">
        <v>0</v>
      </c>
      <c r="B4645">
        <v>4</v>
      </c>
      <c r="C4645">
        <v>16</v>
      </c>
      <c r="D4645">
        <v>480261800100</v>
      </c>
      <c r="E4645" t="s">
        <v>3342</v>
      </c>
      <c r="G4645">
        <v>169</v>
      </c>
      <c r="H4645">
        <v>4</v>
      </c>
      <c r="I4645">
        <v>20</v>
      </c>
      <c r="J4645" t="str">
        <f t="shared" si="72"/>
        <v>04-16-2020</v>
      </c>
      <c r="K4645">
        <v>170592</v>
      </c>
      <c r="L4645">
        <v>0</v>
      </c>
      <c r="M4645">
        <v>0</v>
      </c>
      <c r="N4645">
        <v>0</v>
      </c>
      <c r="P4645">
        <v>21.54</v>
      </c>
      <c r="U4645">
        <v>0</v>
      </c>
      <c r="V4645">
        <v>0</v>
      </c>
      <c r="Y4645">
        <v>0</v>
      </c>
      <c r="AE4645">
        <v>0</v>
      </c>
      <c r="AR4645">
        <v>0</v>
      </c>
      <c r="AX4645">
        <v>110</v>
      </c>
      <c r="AY4645" t="s">
        <v>423</v>
      </c>
      <c r="AZ4645">
        <v>2169</v>
      </c>
      <c r="BA4645">
        <v>298740</v>
      </c>
      <c r="BC4645">
        <v>0</v>
      </c>
      <c r="BD4645" t="s">
        <v>59</v>
      </c>
    </row>
    <row r="4646" spans="1:56" x14ac:dyDescent="0.25">
      <c r="A4646">
        <v>0</v>
      </c>
      <c r="B4646">
        <v>4</v>
      </c>
      <c r="C4646">
        <v>16</v>
      </c>
      <c r="D4646">
        <v>480261800110</v>
      </c>
      <c r="E4646" t="s">
        <v>3343</v>
      </c>
      <c r="G4646">
        <v>170</v>
      </c>
      <c r="H4646">
        <v>4</v>
      </c>
      <c r="I4646">
        <v>20</v>
      </c>
      <c r="J4646" t="str">
        <f t="shared" si="72"/>
        <v>04-16-2020</v>
      </c>
      <c r="K4646">
        <v>159047</v>
      </c>
      <c r="L4646">
        <v>0</v>
      </c>
      <c r="M4646">
        <v>0</v>
      </c>
      <c r="N4646">
        <v>0</v>
      </c>
      <c r="P4646">
        <v>20.04</v>
      </c>
      <c r="U4646">
        <v>0</v>
      </c>
      <c r="V4646">
        <v>0</v>
      </c>
      <c r="Y4646">
        <v>0</v>
      </c>
      <c r="AE4646">
        <v>0</v>
      </c>
      <c r="AR4646">
        <v>0</v>
      </c>
      <c r="AX4646">
        <v>110</v>
      </c>
      <c r="AY4646" t="s">
        <v>58</v>
      </c>
      <c r="AZ4646">
        <v>1170</v>
      </c>
      <c r="BA4646">
        <v>0</v>
      </c>
      <c r="BC4646">
        <v>0</v>
      </c>
      <c r="BD4646" t="s">
        <v>59</v>
      </c>
    </row>
    <row r="4647" spans="1:56" x14ac:dyDescent="0.25">
      <c r="A4647">
        <v>0</v>
      </c>
      <c r="B4647">
        <v>4</v>
      </c>
      <c r="C4647">
        <v>30</v>
      </c>
      <c r="D4647">
        <v>500020500400</v>
      </c>
      <c r="E4647" t="s">
        <v>3536</v>
      </c>
      <c r="G4647">
        <v>196</v>
      </c>
      <c r="H4647">
        <v>4</v>
      </c>
      <c r="I4647">
        <v>20</v>
      </c>
      <c r="J4647" t="str">
        <f t="shared" si="72"/>
        <v>04-30-2020</v>
      </c>
      <c r="K4647">
        <v>30000</v>
      </c>
      <c r="L4647">
        <v>0</v>
      </c>
      <c r="M4647">
        <v>0</v>
      </c>
      <c r="N4647">
        <v>0</v>
      </c>
      <c r="P4647">
        <v>0.57699999999999996</v>
      </c>
      <c r="U4647">
        <v>0</v>
      </c>
      <c r="V4647">
        <v>0</v>
      </c>
      <c r="Y4647">
        <v>0</v>
      </c>
      <c r="AE4647">
        <v>0</v>
      </c>
      <c r="AP4647" t="s">
        <v>56</v>
      </c>
      <c r="AR4647">
        <v>0</v>
      </c>
      <c r="AS4647" t="s">
        <v>73</v>
      </c>
      <c r="AT4647" t="s">
        <v>74</v>
      </c>
      <c r="AV4647" t="s">
        <v>74</v>
      </c>
      <c r="AX4647">
        <v>199</v>
      </c>
      <c r="AY4647" t="s">
        <v>58</v>
      </c>
      <c r="AZ4647">
        <v>1196</v>
      </c>
      <c r="BA4647">
        <v>0</v>
      </c>
      <c r="BC4647">
        <v>0</v>
      </c>
      <c r="BD4647" t="s">
        <v>59</v>
      </c>
    </row>
    <row r="4648" spans="1:56" x14ac:dyDescent="0.25">
      <c r="A4648">
        <v>0</v>
      </c>
      <c r="B4648">
        <v>4</v>
      </c>
      <c r="C4648">
        <v>30</v>
      </c>
      <c r="D4648">
        <v>500020700000</v>
      </c>
      <c r="E4648" t="s">
        <v>3537</v>
      </c>
      <c r="G4648">
        <v>196</v>
      </c>
      <c r="H4648">
        <v>4</v>
      </c>
      <c r="I4648">
        <v>20</v>
      </c>
      <c r="J4648" t="str">
        <f t="shared" si="72"/>
        <v>04-30-2020</v>
      </c>
      <c r="K4648">
        <v>30000</v>
      </c>
      <c r="L4648">
        <v>1836</v>
      </c>
      <c r="M4648">
        <v>0</v>
      </c>
      <c r="N4648">
        <v>0</v>
      </c>
      <c r="P4648">
        <v>1.06</v>
      </c>
      <c r="Q4648">
        <v>1</v>
      </c>
      <c r="R4648">
        <v>1</v>
      </c>
      <c r="S4648">
        <v>9611</v>
      </c>
      <c r="T4648" t="s">
        <v>76</v>
      </c>
      <c r="U4648">
        <v>2</v>
      </c>
      <c r="V4648">
        <v>1596</v>
      </c>
      <c r="W4648" t="s">
        <v>71</v>
      </c>
      <c r="X4648" t="s">
        <v>63</v>
      </c>
      <c r="Y4648">
        <v>660</v>
      </c>
      <c r="Z4648" t="s">
        <v>64</v>
      </c>
      <c r="AA4648" t="s">
        <v>205</v>
      </c>
      <c r="AB4648" t="s">
        <v>66</v>
      </c>
      <c r="AC4648" t="s">
        <v>67</v>
      </c>
      <c r="AE4648">
        <v>9</v>
      </c>
      <c r="AF4648" t="s">
        <v>88</v>
      </c>
      <c r="AK4648" t="s">
        <v>71</v>
      </c>
      <c r="AL4648">
        <v>40</v>
      </c>
      <c r="AN4648" t="s">
        <v>82</v>
      </c>
      <c r="AP4648" t="s">
        <v>56</v>
      </c>
      <c r="AR4648">
        <v>0</v>
      </c>
      <c r="AS4648" t="s">
        <v>73</v>
      </c>
      <c r="AT4648" t="s">
        <v>74</v>
      </c>
      <c r="AV4648" t="s">
        <v>74</v>
      </c>
      <c r="AX4648">
        <v>510</v>
      </c>
      <c r="AY4648" t="s">
        <v>429</v>
      </c>
      <c r="AZ4648">
        <v>2196</v>
      </c>
      <c r="BA4648">
        <v>14400</v>
      </c>
      <c r="BC4648">
        <v>105430</v>
      </c>
      <c r="BD4648" t="s">
        <v>59</v>
      </c>
    </row>
    <row r="4649" spans="1:56" x14ac:dyDescent="0.25">
      <c r="A4649">
        <v>0</v>
      </c>
      <c r="B4649">
        <v>4</v>
      </c>
      <c r="C4649">
        <v>29</v>
      </c>
      <c r="D4649">
        <v>560460200000</v>
      </c>
      <c r="E4649" t="s">
        <v>3736</v>
      </c>
      <c r="G4649">
        <v>194</v>
      </c>
      <c r="H4649">
        <v>4</v>
      </c>
      <c r="I4649">
        <v>20</v>
      </c>
      <c r="J4649" t="str">
        <f t="shared" si="72"/>
        <v>04-29-2020</v>
      </c>
      <c r="K4649">
        <v>99000</v>
      </c>
      <c r="L4649">
        <v>1582</v>
      </c>
      <c r="M4649">
        <v>66</v>
      </c>
      <c r="N4649">
        <v>132</v>
      </c>
      <c r="P4649">
        <v>0</v>
      </c>
      <c r="Q4649" t="s">
        <v>61</v>
      </c>
      <c r="R4649" t="s">
        <v>116</v>
      </c>
      <c r="S4649" t="s">
        <v>135</v>
      </c>
      <c r="T4649" t="s">
        <v>143</v>
      </c>
      <c r="U4649">
        <v>0</v>
      </c>
      <c r="V4649">
        <v>0</v>
      </c>
      <c r="X4649" t="s">
        <v>63</v>
      </c>
      <c r="Y4649">
        <v>624</v>
      </c>
      <c r="Z4649" t="s">
        <v>64</v>
      </c>
      <c r="AA4649" t="s">
        <v>259</v>
      </c>
      <c r="AB4649" t="s">
        <v>66</v>
      </c>
      <c r="AC4649" t="s">
        <v>67</v>
      </c>
      <c r="AE4649">
        <v>7</v>
      </c>
      <c r="AF4649" t="s">
        <v>81</v>
      </c>
      <c r="AK4649" t="s">
        <v>71</v>
      </c>
      <c r="AL4649">
        <v>45</v>
      </c>
      <c r="AN4649" t="s">
        <v>82</v>
      </c>
      <c r="AP4649" t="s">
        <v>56</v>
      </c>
      <c r="AR4649">
        <v>5616</v>
      </c>
      <c r="AS4649" t="s">
        <v>73</v>
      </c>
      <c r="AT4649" t="s">
        <v>213</v>
      </c>
      <c r="AV4649" t="s">
        <v>213</v>
      </c>
      <c r="AX4649">
        <v>510</v>
      </c>
      <c r="AY4649" t="s">
        <v>58</v>
      </c>
      <c r="AZ4649">
        <v>3194</v>
      </c>
      <c r="BA4649">
        <v>8710</v>
      </c>
      <c r="BC4649">
        <v>74290</v>
      </c>
      <c r="BD4649" t="s">
        <v>59</v>
      </c>
    </row>
    <row r="4650" spans="1:56" x14ac:dyDescent="0.25">
      <c r="A4650">
        <v>0</v>
      </c>
      <c r="B4650">
        <v>4</v>
      </c>
      <c r="C4650">
        <v>22</v>
      </c>
      <c r="D4650">
        <v>590350100000</v>
      </c>
      <c r="E4650" t="s">
        <v>3902</v>
      </c>
      <c r="G4650">
        <v>183</v>
      </c>
      <c r="H4650">
        <v>4</v>
      </c>
      <c r="I4650">
        <v>20</v>
      </c>
      <c r="J4650" t="str">
        <f t="shared" si="72"/>
        <v>04-22-2020</v>
      </c>
      <c r="K4650">
        <v>180000</v>
      </c>
      <c r="L4650">
        <v>2179</v>
      </c>
      <c r="M4650">
        <v>0</v>
      </c>
      <c r="N4650">
        <v>0</v>
      </c>
      <c r="P4650">
        <v>0.77</v>
      </c>
      <c r="Q4650">
        <v>1</v>
      </c>
      <c r="R4650">
        <v>1</v>
      </c>
      <c r="S4650">
        <v>9621</v>
      </c>
      <c r="T4650" t="s">
        <v>163</v>
      </c>
      <c r="U4650">
        <v>3</v>
      </c>
      <c r="V4650">
        <v>0</v>
      </c>
      <c r="X4650" t="s">
        <v>63</v>
      </c>
      <c r="Y4650">
        <v>600</v>
      </c>
      <c r="Z4650" t="s">
        <v>64</v>
      </c>
      <c r="AA4650" t="s">
        <v>617</v>
      </c>
      <c r="AB4650" t="s">
        <v>66</v>
      </c>
      <c r="AC4650" t="s">
        <v>77</v>
      </c>
      <c r="AE4650">
        <v>7</v>
      </c>
      <c r="AF4650" t="s">
        <v>88</v>
      </c>
      <c r="AL4650">
        <v>40</v>
      </c>
      <c r="AN4650" t="s">
        <v>72</v>
      </c>
      <c r="AP4650" t="s">
        <v>56</v>
      </c>
      <c r="AR4650">
        <v>0</v>
      </c>
      <c r="AS4650" t="s">
        <v>174</v>
      </c>
      <c r="AT4650" t="s">
        <v>74</v>
      </c>
      <c r="AV4650" t="s">
        <v>74</v>
      </c>
      <c r="AX4650">
        <v>510</v>
      </c>
      <c r="AY4650" t="s">
        <v>58</v>
      </c>
      <c r="AZ4650">
        <v>6183</v>
      </c>
      <c r="BA4650">
        <v>11660</v>
      </c>
      <c r="BC4650">
        <v>117940</v>
      </c>
      <c r="BD4650" t="s">
        <v>59</v>
      </c>
    </row>
    <row r="4651" spans="1:56" x14ac:dyDescent="0.25">
      <c r="A4651">
        <v>0</v>
      </c>
      <c r="B4651">
        <v>4</v>
      </c>
      <c r="C4651">
        <v>24</v>
      </c>
      <c r="D4651">
        <v>610771700000</v>
      </c>
      <c r="E4651" t="s">
        <v>4088</v>
      </c>
      <c r="G4651">
        <v>187</v>
      </c>
      <c r="H4651">
        <v>4</v>
      </c>
      <c r="I4651">
        <v>20</v>
      </c>
      <c r="J4651" t="str">
        <f t="shared" si="72"/>
        <v>04-24-2020</v>
      </c>
      <c r="K4651">
        <v>60000</v>
      </c>
      <c r="L4651">
        <v>1269</v>
      </c>
      <c r="M4651">
        <v>66</v>
      </c>
      <c r="N4651">
        <v>132</v>
      </c>
      <c r="P4651">
        <v>0</v>
      </c>
      <c r="Q4651">
        <v>1</v>
      </c>
      <c r="R4651">
        <v>2</v>
      </c>
      <c r="S4651">
        <v>81</v>
      </c>
      <c r="T4651" t="s">
        <v>112</v>
      </c>
      <c r="U4651">
        <v>3</v>
      </c>
      <c r="V4651">
        <v>0</v>
      </c>
      <c r="X4651" t="s">
        <v>63</v>
      </c>
      <c r="Y4651">
        <v>0</v>
      </c>
      <c r="AA4651" t="s">
        <v>65</v>
      </c>
      <c r="AB4651" t="s">
        <v>66</v>
      </c>
      <c r="AC4651" t="s">
        <v>67</v>
      </c>
      <c r="AE4651">
        <v>5</v>
      </c>
      <c r="AF4651" t="s">
        <v>88</v>
      </c>
      <c r="AK4651" t="s">
        <v>71</v>
      </c>
      <c r="AL4651">
        <v>11</v>
      </c>
      <c r="AN4651" t="s">
        <v>252</v>
      </c>
      <c r="AP4651" t="s">
        <v>56</v>
      </c>
      <c r="AR4651">
        <v>6121</v>
      </c>
      <c r="AS4651" t="s">
        <v>73</v>
      </c>
      <c r="AT4651" t="s">
        <v>213</v>
      </c>
      <c r="AV4651" t="s">
        <v>213</v>
      </c>
      <c r="AX4651">
        <v>510</v>
      </c>
      <c r="AY4651" t="s">
        <v>58</v>
      </c>
      <c r="AZ4651">
        <v>6187</v>
      </c>
      <c r="BA4651">
        <v>8710</v>
      </c>
      <c r="BC4651">
        <v>54710</v>
      </c>
      <c r="BD4651" t="s">
        <v>59</v>
      </c>
    </row>
    <row r="4652" spans="1:56" x14ac:dyDescent="0.25">
      <c r="A4652">
        <v>0</v>
      </c>
      <c r="B4652">
        <v>4</v>
      </c>
      <c r="C4652">
        <v>24</v>
      </c>
      <c r="D4652">
        <v>610861200000</v>
      </c>
      <c r="E4652" t="s">
        <v>4117</v>
      </c>
      <c r="G4652">
        <v>188</v>
      </c>
      <c r="H4652">
        <v>4</v>
      </c>
      <c r="I4652">
        <v>20</v>
      </c>
      <c r="J4652" t="str">
        <f t="shared" si="72"/>
        <v>04-24-2020</v>
      </c>
      <c r="K4652">
        <v>152000</v>
      </c>
      <c r="L4652">
        <v>1932</v>
      </c>
      <c r="M4652">
        <v>50</v>
      </c>
      <c r="N4652">
        <v>200</v>
      </c>
      <c r="P4652">
        <v>0</v>
      </c>
      <c r="Q4652">
        <v>2</v>
      </c>
      <c r="R4652" t="s">
        <v>116</v>
      </c>
      <c r="S4652" t="s">
        <v>123</v>
      </c>
      <c r="T4652" t="s">
        <v>76</v>
      </c>
      <c r="U4652">
        <v>3</v>
      </c>
      <c r="V4652">
        <v>778</v>
      </c>
      <c r="W4652" t="s">
        <v>71</v>
      </c>
      <c r="X4652" t="s">
        <v>63</v>
      </c>
      <c r="Y4652">
        <v>1012</v>
      </c>
      <c r="Z4652" t="s">
        <v>92</v>
      </c>
      <c r="AA4652" t="s">
        <v>259</v>
      </c>
      <c r="AB4652" t="s">
        <v>80</v>
      </c>
      <c r="AC4652" t="s">
        <v>67</v>
      </c>
      <c r="AE4652">
        <v>9</v>
      </c>
      <c r="AF4652" t="s">
        <v>88</v>
      </c>
      <c r="AK4652" t="s">
        <v>71</v>
      </c>
      <c r="AL4652">
        <v>40</v>
      </c>
      <c r="AN4652" t="s">
        <v>82</v>
      </c>
      <c r="AP4652" t="s">
        <v>56</v>
      </c>
      <c r="AR4652">
        <v>6117</v>
      </c>
      <c r="AS4652" t="s">
        <v>73</v>
      </c>
      <c r="AT4652" t="s">
        <v>213</v>
      </c>
      <c r="AV4652" t="s">
        <v>213</v>
      </c>
      <c r="AX4652">
        <v>510</v>
      </c>
      <c r="AY4652" t="s">
        <v>58</v>
      </c>
      <c r="AZ4652">
        <v>3188</v>
      </c>
      <c r="BA4652">
        <v>9600</v>
      </c>
      <c r="BC4652">
        <v>89310</v>
      </c>
      <c r="BD4652" t="s">
        <v>59</v>
      </c>
    </row>
    <row r="4653" spans="1:56" x14ac:dyDescent="0.25">
      <c r="A4653">
        <v>0</v>
      </c>
      <c r="B4653">
        <v>4</v>
      </c>
      <c r="C4653">
        <v>29</v>
      </c>
      <c r="D4653">
        <v>610870800000</v>
      </c>
      <c r="E4653" t="s">
        <v>4119</v>
      </c>
      <c r="G4653">
        <v>193</v>
      </c>
      <c r="H4653">
        <v>4</v>
      </c>
      <c r="I4653">
        <v>20</v>
      </c>
      <c r="J4653" t="str">
        <f t="shared" si="72"/>
        <v>04-29-2020</v>
      </c>
      <c r="K4653">
        <v>40000</v>
      </c>
      <c r="L4653">
        <v>1080</v>
      </c>
      <c r="M4653">
        <v>50</v>
      </c>
      <c r="N4653">
        <v>200</v>
      </c>
      <c r="P4653">
        <v>0</v>
      </c>
      <c r="Q4653" t="s">
        <v>223</v>
      </c>
      <c r="R4653" t="s">
        <v>116</v>
      </c>
      <c r="S4653" t="s">
        <v>135</v>
      </c>
      <c r="T4653" t="s">
        <v>623</v>
      </c>
      <c r="U4653">
        <v>2</v>
      </c>
      <c r="V4653">
        <v>1080</v>
      </c>
      <c r="W4653" t="s">
        <v>71</v>
      </c>
      <c r="Y4653">
        <v>0</v>
      </c>
      <c r="AA4653" t="s">
        <v>152</v>
      </c>
      <c r="AB4653" t="s">
        <v>66</v>
      </c>
      <c r="AC4653" t="s">
        <v>385</v>
      </c>
      <c r="AE4653">
        <v>6</v>
      </c>
      <c r="AF4653" t="s">
        <v>81</v>
      </c>
      <c r="AK4653" t="s">
        <v>71</v>
      </c>
      <c r="AL4653">
        <v>40</v>
      </c>
      <c r="AN4653" t="s">
        <v>138</v>
      </c>
      <c r="AP4653" t="s">
        <v>56</v>
      </c>
      <c r="AR4653">
        <v>6117</v>
      </c>
      <c r="AS4653" t="s">
        <v>73</v>
      </c>
      <c r="AT4653" t="s">
        <v>213</v>
      </c>
      <c r="AV4653" t="s">
        <v>213</v>
      </c>
      <c r="AX4653">
        <v>510</v>
      </c>
      <c r="AY4653" t="s">
        <v>58</v>
      </c>
      <c r="AZ4653">
        <v>5193</v>
      </c>
      <c r="BA4653">
        <v>9600</v>
      </c>
      <c r="BC4653">
        <v>50340</v>
      </c>
      <c r="BD4653" t="s">
        <v>59</v>
      </c>
    </row>
    <row r="4654" spans="1:56" x14ac:dyDescent="0.25">
      <c r="A4654">
        <v>0</v>
      </c>
      <c r="B4654">
        <v>4</v>
      </c>
      <c r="C4654">
        <v>15</v>
      </c>
      <c r="D4654">
        <v>610970500000</v>
      </c>
      <c r="E4654" t="s">
        <v>4156</v>
      </c>
      <c r="G4654">
        <v>168</v>
      </c>
      <c r="H4654">
        <v>4</v>
      </c>
      <c r="I4654">
        <v>20</v>
      </c>
      <c r="J4654" t="str">
        <f t="shared" si="72"/>
        <v>04-15-2020</v>
      </c>
      <c r="K4654">
        <v>130500</v>
      </c>
      <c r="L4654">
        <v>1665</v>
      </c>
      <c r="M4654">
        <v>122</v>
      </c>
      <c r="N4654">
        <v>100</v>
      </c>
      <c r="P4654">
        <v>0</v>
      </c>
      <c r="Q4654">
        <v>1</v>
      </c>
      <c r="R4654">
        <v>1</v>
      </c>
      <c r="S4654">
        <v>9761</v>
      </c>
      <c r="T4654" t="s">
        <v>163</v>
      </c>
      <c r="U4654">
        <v>3</v>
      </c>
      <c r="V4654">
        <v>0</v>
      </c>
      <c r="X4654" t="s">
        <v>63</v>
      </c>
      <c r="Y4654">
        <v>638</v>
      </c>
      <c r="Z4654" t="s">
        <v>64</v>
      </c>
      <c r="AA4654" t="s">
        <v>208</v>
      </c>
      <c r="AB4654" t="s">
        <v>66</v>
      </c>
      <c r="AC4654" t="s">
        <v>67</v>
      </c>
      <c r="AE4654">
        <v>8</v>
      </c>
      <c r="AF4654" t="s">
        <v>102</v>
      </c>
      <c r="AG4654" t="s">
        <v>69</v>
      </c>
      <c r="AK4654" t="s">
        <v>90</v>
      </c>
      <c r="AL4654">
        <v>28</v>
      </c>
      <c r="AN4654" t="s">
        <v>82</v>
      </c>
      <c r="AP4654" t="s">
        <v>56</v>
      </c>
      <c r="AR4654">
        <v>6116</v>
      </c>
      <c r="AS4654" t="s">
        <v>73</v>
      </c>
      <c r="AT4654" t="s">
        <v>213</v>
      </c>
      <c r="AV4654" t="s">
        <v>213</v>
      </c>
      <c r="AX4654">
        <v>510</v>
      </c>
      <c r="AY4654" t="s">
        <v>58</v>
      </c>
      <c r="AZ4654">
        <v>2168</v>
      </c>
      <c r="BA4654">
        <v>17800</v>
      </c>
      <c r="BC4654">
        <v>85260</v>
      </c>
      <c r="BD4654" t="s">
        <v>59</v>
      </c>
    </row>
    <row r="4655" spans="1:56" x14ac:dyDescent="0.25">
      <c r="A4655">
        <v>0</v>
      </c>
      <c r="B4655">
        <v>3</v>
      </c>
      <c r="C4655">
        <v>2</v>
      </c>
      <c r="D4655">
        <v>10020800200</v>
      </c>
      <c r="E4655" t="s">
        <v>75</v>
      </c>
      <c r="G4655">
        <v>99</v>
      </c>
      <c r="H4655">
        <v>3</v>
      </c>
      <c r="I4655">
        <v>20</v>
      </c>
      <c r="J4655" t="str">
        <f t="shared" si="72"/>
        <v>03-02-2020</v>
      </c>
      <c r="K4655">
        <v>372000</v>
      </c>
      <c r="L4655">
        <v>2426</v>
      </c>
      <c r="M4655">
        <v>0</v>
      </c>
      <c r="N4655">
        <v>0</v>
      </c>
      <c r="P4655">
        <v>1.5</v>
      </c>
      <c r="Q4655">
        <v>1</v>
      </c>
      <c r="R4655">
        <v>2</v>
      </c>
      <c r="S4655">
        <v>21</v>
      </c>
      <c r="T4655" t="s">
        <v>76</v>
      </c>
      <c r="U4655">
        <v>3</v>
      </c>
      <c r="V4655">
        <v>2426</v>
      </c>
      <c r="W4655" t="s">
        <v>71</v>
      </c>
      <c r="X4655" t="s">
        <v>63</v>
      </c>
      <c r="Y4655">
        <v>777</v>
      </c>
      <c r="Z4655" t="s">
        <v>64</v>
      </c>
      <c r="AA4655" t="s">
        <v>65</v>
      </c>
      <c r="AB4655" t="s">
        <v>66</v>
      </c>
      <c r="AC4655" t="s">
        <v>77</v>
      </c>
      <c r="AE4655">
        <v>8</v>
      </c>
      <c r="AF4655" t="s">
        <v>68</v>
      </c>
      <c r="AG4655" t="s">
        <v>69</v>
      </c>
      <c r="AI4655" t="s">
        <v>70</v>
      </c>
      <c r="AK4655" t="s">
        <v>71</v>
      </c>
      <c r="AL4655">
        <v>14</v>
      </c>
      <c r="AN4655" t="s">
        <v>72</v>
      </c>
      <c r="AP4655" t="s">
        <v>56</v>
      </c>
      <c r="AR4655">
        <v>0</v>
      </c>
      <c r="AS4655" t="s">
        <v>73</v>
      </c>
      <c r="AX4655">
        <v>510</v>
      </c>
      <c r="AY4655" t="s">
        <v>58</v>
      </c>
      <c r="AZ4655">
        <v>3099</v>
      </c>
      <c r="BA4655">
        <v>15000</v>
      </c>
      <c r="BC4655">
        <v>250140</v>
      </c>
      <c r="BD4655" t="s">
        <v>59</v>
      </c>
    </row>
    <row r="4656" spans="1:56" x14ac:dyDescent="0.25">
      <c r="A4656">
        <v>0</v>
      </c>
      <c r="B4656">
        <v>3</v>
      </c>
      <c r="C4656">
        <v>23</v>
      </c>
      <c r="D4656">
        <v>10060200100</v>
      </c>
      <c r="E4656" t="s">
        <v>103</v>
      </c>
      <c r="G4656">
        <v>135</v>
      </c>
      <c r="H4656">
        <v>3</v>
      </c>
      <c r="I4656">
        <v>20</v>
      </c>
      <c r="J4656" t="str">
        <f t="shared" si="72"/>
        <v>03-23-2020</v>
      </c>
      <c r="K4656">
        <v>15000</v>
      </c>
      <c r="L4656">
        <v>0</v>
      </c>
      <c r="M4656">
        <v>0</v>
      </c>
      <c r="N4656">
        <v>0</v>
      </c>
      <c r="P4656">
        <v>2.5</v>
      </c>
      <c r="U4656">
        <v>0</v>
      </c>
      <c r="V4656">
        <v>0</v>
      </c>
      <c r="Y4656">
        <v>0</v>
      </c>
      <c r="AE4656">
        <v>0</v>
      </c>
      <c r="AR4656">
        <v>0</v>
      </c>
      <c r="AX4656">
        <v>110</v>
      </c>
      <c r="AY4656" t="s">
        <v>58</v>
      </c>
      <c r="AZ4656">
        <v>1135</v>
      </c>
      <c r="BA4656">
        <v>0</v>
      </c>
      <c r="BC4656">
        <v>0</v>
      </c>
      <c r="BD4656" t="s">
        <v>59</v>
      </c>
    </row>
    <row r="4657" spans="1:56" x14ac:dyDescent="0.25">
      <c r="A4657">
        <v>0</v>
      </c>
      <c r="B4657">
        <v>3</v>
      </c>
      <c r="C4657">
        <v>2</v>
      </c>
      <c r="D4657">
        <v>10120910000</v>
      </c>
      <c r="E4657" t="s">
        <v>150</v>
      </c>
      <c r="G4657">
        <v>98</v>
      </c>
      <c r="H4657">
        <v>3</v>
      </c>
      <c r="I4657">
        <v>20</v>
      </c>
      <c r="J4657" t="str">
        <f t="shared" si="72"/>
        <v>03-02-2020</v>
      </c>
      <c r="K4657">
        <v>128700</v>
      </c>
      <c r="L4657">
        <v>1624</v>
      </c>
      <c r="M4657">
        <v>0</v>
      </c>
      <c r="N4657">
        <v>0</v>
      </c>
      <c r="P4657">
        <v>1.69</v>
      </c>
      <c r="Q4657">
        <v>1</v>
      </c>
      <c r="R4657">
        <v>1</v>
      </c>
      <c r="S4657">
        <v>9801</v>
      </c>
      <c r="T4657" t="s">
        <v>151</v>
      </c>
      <c r="U4657">
        <v>0</v>
      </c>
      <c r="V4657">
        <v>900</v>
      </c>
      <c r="X4657" t="s">
        <v>63</v>
      </c>
      <c r="Y4657">
        <v>483</v>
      </c>
      <c r="Z4657" t="s">
        <v>64</v>
      </c>
      <c r="AA4657" t="s">
        <v>152</v>
      </c>
      <c r="AB4657" t="s">
        <v>66</v>
      </c>
      <c r="AC4657" t="s">
        <v>77</v>
      </c>
      <c r="AE4657">
        <v>6</v>
      </c>
      <c r="AF4657" t="s">
        <v>102</v>
      </c>
      <c r="AG4657" t="s">
        <v>69</v>
      </c>
      <c r="AK4657" t="s">
        <v>71</v>
      </c>
      <c r="AL4657">
        <v>28</v>
      </c>
      <c r="AN4657" t="s">
        <v>72</v>
      </c>
      <c r="AP4657" t="s">
        <v>56</v>
      </c>
      <c r="AR4657">
        <v>0</v>
      </c>
      <c r="AS4657" t="s">
        <v>73</v>
      </c>
      <c r="AT4657" t="s">
        <v>74</v>
      </c>
      <c r="AX4657">
        <v>510</v>
      </c>
      <c r="AY4657" t="s">
        <v>58</v>
      </c>
      <c r="AZ4657">
        <v>5098</v>
      </c>
      <c r="BA4657">
        <v>15940</v>
      </c>
      <c r="BC4657">
        <v>116740</v>
      </c>
      <c r="BD4657" t="s">
        <v>59</v>
      </c>
    </row>
    <row r="4658" spans="1:56" x14ac:dyDescent="0.25">
      <c r="A4658">
        <v>0</v>
      </c>
      <c r="B4658">
        <v>3</v>
      </c>
      <c r="C4658">
        <v>10</v>
      </c>
      <c r="D4658">
        <v>10141100000</v>
      </c>
      <c r="E4658" t="s">
        <v>94</v>
      </c>
      <c r="G4658">
        <v>112</v>
      </c>
      <c r="H4658">
        <v>3</v>
      </c>
      <c r="I4658">
        <v>20</v>
      </c>
      <c r="J4658" t="str">
        <f t="shared" si="72"/>
        <v>03-10-2020</v>
      </c>
      <c r="K4658">
        <v>246090</v>
      </c>
      <c r="L4658">
        <v>0</v>
      </c>
      <c r="M4658">
        <v>0</v>
      </c>
      <c r="N4658">
        <v>0</v>
      </c>
      <c r="P4658">
        <v>33.573</v>
      </c>
      <c r="U4658">
        <v>0</v>
      </c>
      <c r="V4658">
        <v>0</v>
      </c>
      <c r="Y4658">
        <v>0</v>
      </c>
      <c r="AE4658">
        <v>0</v>
      </c>
      <c r="AP4658" t="s">
        <v>56</v>
      </c>
      <c r="AR4658">
        <v>0</v>
      </c>
      <c r="AS4658" t="s">
        <v>73</v>
      </c>
      <c r="AX4658">
        <v>110</v>
      </c>
      <c r="AY4658" t="s">
        <v>58</v>
      </c>
      <c r="AZ4658">
        <v>4112</v>
      </c>
      <c r="BA4658">
        <v>126660</v>
      </c>
      <c r="BC4658">
        <v>0</v>
      </c>
      <c r="BD4658" t="s">
        <v>59</v>
      </c>
    </row>
    <row r="4659" spans="1:56" x14ac:dyDescent="0.25">
      <c r="A4659">
        <v>0</v>
      </c>
      <c r="B4659">
        <v>3</v>
      </c>
      <c r="C4659">
        <v>10</v>
      </c>
      <c r="D4659">
        <v>10141200000</v>
      </c>
      <c r="E4659" t="s">
        <v>94</v>
      </c>
      <c r="G4659">
        <v>111</v>
      </c>
      <c r="H4659">
        <v>3</v>
      </c>
      <c r="I4659">
        <v>20</v>
      </c>
      <c r="J4659" t="str">
        <f t="shared" si="72"/>
        <v>03-10-2020</v>
      </c>
      <c r="K4659">
        <v>229692</v>
      </c>
      <c r="L4659">
        <v>0</v>
      </c>
      <c r="M4659">
        <v>0</v>
      </c>
      <c r="N4659">
        <v>0</v>
      </c>
      <c r="P4659">
        <v>31.335999999999999</v>
      </c>
      <c r="U4659">
        <v>0</v>
      </c>
      <c r="V4659">
        <v>0</v>
      </c>
      <c r="Y4659">
        <v>0</v>
      </c>
      <c r="AE4659">
        <v>0</v>
      </c>
      <c r="AP4659" t="s">
        <v>56</v>
      </c>
      <c r="AR4659">
        <v>0</v>
      </c>
      <c r="AS4659" t="s">
        <v>73</v>
      </c>
      <c r="AX4659">
        <v>110</v>
      </c>
      <c r="AY4659" t="s">
        <v>58</v>
      </c>
      <c r="AZ4659">
        <v>4111</v>
      </c>
      <c r="BA4659">
        <v>375370</v>
      </c>
      <c r="BC4659">
        <v>0</v>
      </c>
      <c r="BD4659" t="s">
        <v>59</v>
      </c>
    </row>
    <row r="4660" spans="1:56" x14ac:dyDescent="0.25">
      <c r="A4660">
        <v>0</v>
      </c>
      <c r="B4660">
        <v>3</v>
      </c>
      <c r="C4660">
        <v>11</v>
      </c>
      <c r="D4660">
        <v>70101000000</v>
      </c>
      <c r="E4660" t="s">
        <v>294</v>
      </c>
      <c r="G4660">
        <v>113</v>
      </c>
      <c r="H4660">
        <v>3</v>
      </c>
      <c r="I4660">
        <v>20</v>
      </c>
      <c r="J4660" t="str">
        <f t="shared" si="72"/>
        <v>03-11-2020</v>
      </c>
      <c r="K4660">
        <v>110000</v>
      </c>
      <c r="L4660">
        <v>1134</v>
      </c>
      <c r="M4660">
        <v>0</v>
      </c>
      <c r="N4660">
        <v>0</v>
      </c>
      <c r="P4660">
        <v>0.64</v>
      </c>
      <c r="Q4660">
        <v>1</v>
      </c>
      <c r="R4660">
        <v>1</v>
      </c>
      <c r="S4660">
        <v>9901</v>
      </c>
      <c r="T4660" t="s">
        <v>76</v>
      </c>
      <c r="U4660">
        <v>0</v>
      </c>
      <c r="V4660">
        <v>0</v>
      </c>
      <c r="Y4660">
        <v>720</v>
      </c>
      <c r="Z4660" t="s">
        <v>64</v>
      </c>
      <c r="AA4660" t="s">
        <v>87</v>
      </c>
      <c r="AB4660" t="s">
        <v>66</v>
      </c>
      <c r="AC4660" t="s">
        <v>67</v>
      </c>
      <c r="AE4660">
        <v>5</v>
      </c>
      <c r="AF4660" t="s">
        <v>81</v>
      </c>
      <c r="AK4660" t="s">
        <v>71</v>
      </c>
      <c r="AL4660">
        <v>24</v>
      </c>
      <c r="AN4660" t="s">
        <v>138</v>
      </c>
      <c r="AP4660" t="s">
        <v>56</v>
      </c>
      <c r="AR4660">
        <v>0</v>
      </c>
      <c r="AS4660" t="s">
        <v>73</v>
      </c>
      <c r="AT4660" t="s">
        <v>74</v>
      </c>
      <c r="AV4660" t="s">
        <v>74</v>
      </c>
      <c r="AX4660">
        <v>510</v>
      </c>
      <c r="AY4660" t="s">
        <v>58</v>
      </c>
      <c r="AZ4660">
        <v>2113</v>
      </c>
      <c r="BA4660">
        <v>9830</v>
      </c>
      <c r="BC4660">
        <v>56290</v>
      </c>
      <c r="BD4660" t="s">
        <v>59</v>
      </c>
    </row>
    <row r="4661" spans="1:56" x14ac:dyDescent="0.25">
      <c r="A4661">
        <v>0</v>
      </c>
      <c r="B4661">
        <v>3</v>
      </c>
      <c r="C4661">
        <v>2</v>
      </c>
      <c r="D4661">
        <v>80230800000</v>
      </c>
      <c r="E4661" t="s">
        <v>339</v>
      </c>
      <c r="G4661">
        <v>100</v>
      </c>
      <c r="H4661">
        <v>3</v>
      </c>
      <c r="I4661">
        <v>20</v>
      </c>
      <c r="J4661" t="str">
        <f t="shared" si="72"/>
        <v>03-02-2020</v>
      </c>
      <c r="K4661">
        <v>170000</v>
      </c>
      <c r="L4661">
        <v>2512</v>
      </c>
      <c r="M4661">
        <v>0</v>
      </c>
      <c r="N4661">
        <v>0</v>
      </c>
      <c r="P4661">
        <v>1</v>
      </c>
      <c r="Q4661">
        <v>2</v>
      </c>
      <c r="R4661">
        <v>1</v>
      </c>
      <c r="S4661">
        <v>9752</v>
      </c>
      <c r="T4661" t="s">
        <v>112</v>
      </c>
      <c r="U4661">
        <v>0</v>
      </c>
      <c r="V4661">
        <v>0</v>
      </c>
      <c r="X4661" t="s">
        <v>63</v>
      </c>
      <c r="Y4661">
        <v>720</v>
      </c>
      <c r="Z4661" t="s">
        <v>64</v>
      </c>
      <c r="AA4661" t="s">
        <v>208</v>
      </c>
      <c r="AB4661" t="s">
        <v>66</v>
      </c>
      <c r="AC4661" t="s">
        <v>67</v>
      </c>
      <c r="AE4661">
        <v>7</v>
      </c>
      <c r="AF4661" t="s">
        <v>309</v>
      </c>
      <c r="AI4661" t="s">
        <v>70</v>
      </c>
      <c r="AK4661" t="s">
        <v>71</v>
      </c>
      <c r="AL4661">
        <v>30</v>
      </c>
      <c r="AN4661" t="s">
        <v>82</v>
      </c>
      <c r="AP4661" t="s">
        <v>56</v>
      </c>
      <c r="AR4661">
        <v>0</v>
      </c>
      <c r="AS4661" t="s">
        <v>73</v>
      </c>
      <c r="AT4661" t="s">
        <v>74</v>
      </c>
      <c r="AV4661" t="s">
        <v>74</v>
      </c>
      <c r="AX4661">
        <v>510</v>
      </c>
      <c r="AY4661" t="s">
        <v>58</v>
      </c>
      <c r="AZ4661">
        <v>1100</v>
      </c>
      <c r="BA4661">
        <v>13690</v>
      </c>
      <c r="BC4661">
        <v>150570</v>
      </c>
      <c r="BD4661" t="s">
        <v>59</v>
      </c>
    </row>
    <row r="4662" spans="1:56" x14ac:dyDescent="0.25">
      <c r="A4662">
        <v>0</v>
      </c>
      <c r="B4662">
        <v>3</v>
      </c>
      <c r="C4662">
        <v>2</v>
      </c>
      <c r="D4662">
        <v>95311890000</v>
      </c>
      <c r="E4662" t="s">
        <v>399</v>
      </c>
      <c r="G4662">
        <v>96</v>
      </c>
      <c r="H4662">
        <v>3</v>
      </c>
      <c r="I4662">
        <v>20</v>
      </c>
      <c r="J4662" t="str">
        <f t="shared" si="72"/>
        <v>03-02-2020</v>
      </c>
      <c r="K4662">
        <v>342000</v>
      </c>
      <c r="L4662">
        <v>2784</v>
      </c>
      <c r="M4662">
        <v>150</v>
      </c>
      <c r="N4662">
        <v>150</v>
      </c>
      <c r="P4662">
        <v>0</v>
      </c>
      <c r="Q4662">
        <v>2</v>
      </c>
      <c r="R4662">
        <v>2</v>
      </c>
      <c r="S4662">
        <v>72</v>
      </c>
      <c r="T4662" t="s">
        <v>400</v>
      </c>
      <c r="U4662">
        <v>3</v>
      </c>
      <c r="V4662">
        <v>1713</v>
      </c>
      <c r="X4662" t="s">
        <v>63</v>
      </c>
      <c r="Y4662">
        <v>702</v>
      </c>
      <c r="Z4662" t="s">
        <v>64</v>
      </c>
      <c r="AA4662" t="s">
        <v>205</v>
      </c>
      <c r="AB4662" t="s">
        <v>66</v>
      </c>
      <c r="AC4662" t="s">
        <v>77</v>
      </c>
      <c r="AE4662">
        <v>9</v>
      </c>
      <c r="AF4662" t="s">
        <v>68</v>
      </c>
      <c r="AG4662" t="s">
        <v>69</v>
      </c>
      <c r="AI4662" t="s">
        <v>70</v>
      </c>
      <c r="AK4662" t="s">
        <v>71</v>
      </c>
      <c r="AL4662">
        <v>7</v>
      </c>
      <c r="AN4662" t="s">
        <v>158</v>
      </c>
      <c r="AR4662">
        <v>900</v>
      </c>
      <c r="AS4662" t="s">
        <v>73</v>
      </c>
      <c r="AX4662">
        <v>510</v>
      </c>
      <c r="AY4662" t="s">
        <v>58</v>
      </c>
      <c r="AZ4662">
        <v>4096</v>
      </c>
      <c r="BA4662">
        <v>16510</v>
      </c>
      <c r="BC4662">
        <v>277460</v>
      </c>
      <c r="BD4662" t="s">
        <v>59</v>
      </c>
    </row>
    <row r="4663" spans="1:56" x14ac:dyDescent="0.25">
      <c r="A4663">
        <v>0</v>
      </c>
      <c r="B4663">
        <v>3</v>
      </c>
      <c r="C4663">
        <v>26</v>
      </c>
      <c r="D4663">
        <v>140012000000</v>
      </c>
      <c r="E4663" t="s">
        <v>490</v>
      </c>
      <c r="G4663">
        <v>140</v>
      </c>
      <c r="H4663">
        <v>3</v>
      </c>
      <c r="I4663">
        <v>20</v>
      </c>
      <c r="J4663" t="str">
        <f t="shared" si="72"/>
        <v>03-26-2020</v>
      </c>
      <c r="K4663">
        <v>534500</v>
      </c>
      <c r="L4663">
        <v>0</v>
      </c>
      <c r="M4663">
        <v>0</v>
      </c>
      <c r="N4663">
        <v>0</v>
      </c>
      <c r="P4663">
        <v>21.86</v>
      </c>
      <c r="U4663">
        <v>0</v>
      </c>
      <c r="V4663">
        <v>0</v>
      </c>
      <c r="Y4663">
        <v>0</v>
      </c>
      <c r="AE4663">
        <v>0</v>
      </c>
      <c r="AP4663" t="s">
        <v>56</v>
      </c>
      <c r="AR4663">
        <v>0</v>
      </c>
      <c r="AS4663" t="s">
        <v>73</v>
      </c>
      <c r="AX4663">
        <v>110</v>
      </c>
      <c r="AY4663" t="s">
        <v>450</v>
      </c>
      <c r="AZ4663">
        <v>3140</v>
      </c>
      <c r="BA4663">
        <v>169030</v>
      </c>
      <c r="BC4663">
        <v>0</v>
      </c>
      <c r="BD4663" t="s">
        <v>59</v>
      </c>
    </row>
    <row r="4664" spans="1:56" x14ac:dyDescent="0.25">
      <c r="A4664">
        <v>0</v>
      </c>
      <c r="B4664">
        <v>3</v>
      </c>
      <c r="C4664">
        <v>26</v>
      </c>
      <c r="D4664">
        <v>140020100000</v>
      </c>
      <c r="E4664" t="s">
        <v>490</v>
      </c>
      <c r="G4664">
        <v>140</v>
      </c>
      <c r="H4664">
        <v>3</v>
      </c>
      <c r="I4664">
        <v>20</v>
      </c>
      <c r="J4664" t="str">
        <f t="shared" si="72"/>
        <v>03-26-2020</v>
      </c>
      <c r="K4664">
        <v>534500</v>
      </c>
      <c r="L4664">
        <v>0</v>
      </c>
      <c r="M4664">
        <v>0</v>
      </c>
      <c r="N4664">
        <v>0</v>
      </c>
      <c r="P4664">
        <v>21.86</v>
      </c>
      <c r="U4664">
        <v>0</v>
      </c>
      <c r="V4664">
        <v>0</v>
      </c>
      <c r="Y4664">
        <v>0</v>
      </c>
      <c r="AE4664">
        <v>0</v>
      </c>
      <c r="AP4664" t="s">
        <v>56</v>
      </c>
      <c r="AR4664">
        <v>0</v>
      </c>
      <c r="AS4664" t="s">
        <v>73</v>
      </c>
      <c r="AX4664">
        <v>110</v>
      </c>
      <c r="AY4664" t="s">
        <v>444</v>
      </c>
      <c r="AZ4664">
        <v>3140</v>
      </c>
      <c r="BA4664">
        <v>168110</v>
      </c>
      <c r="BC4664">
        <v>0</v>
      </c>
      <c r="BD4664" t="s">
        <v>59</v>
      </c>
    </row>
    <row r="4665" spans="1:56" x14ac:dyDescent="0.25">
      <c r="A4665">
        <v>0</v>
      </c>
      <c r="B4665">
        <v>3</v>
      </c>
      <c r="C4665">
        <v>26</v>
      </c>
      <c r="D4665">
        <v>140020200000</v>
      </c>
      <c r="E4665" t="s">
        <v>490</v>
      </c>
      <c r="G4665">
        <v>140</v>
      </c>
      <c r="H4665">
        <v>3</v>
      </c>
      <c r="I4665">
        <v>20</v>
      </c>
      <c r="J4665" t="str">
        <f t="shared" si="72"/>
        <v>03-26-2020</v>
      </c>
      <c r="K4665">
        <v>534500</v>
      </c>
      <c r="L4665">
        <v>0</v>
      </c>
      <c r="M4665">
        <v>0</v>
      </c>
      <c r="N4665">
        <v>0</v>
      </c>
      <c r="P4665">
        <v>10</v>
      </c>
      <c r="U4665">
        <v>0</v>
      </c>
      <c r="V4665">
        <v>0</v>
      </c>
      <c r="Y4665">
        <v>0</v>
      </c>
      <c r="AE4665">
        <v>0</v>
      </c>
      <c r="AP4665" t="s">
        <v>56</v>
      </c>
      <c r="AR4665">
        <v>0</v>
      </c>
      <c r="AS4665" t="s">
        <v>73</v>
      </c>
      <c r="AX4665">
        <v>110</v>
      </c>
      <c r="AY4665" t="s">
        <v>450</v>
      </c>
      <c r="AZ4665">
        <v>3140</v>
      </c>
      <c r="BA4665">
        <v>75570</v>
      </c>
      <c r="BC4665">
        <v>0</v>
      </c>
      <c r="BD4665" t="s">
        <v>59</v>
      </c>
    </row>
    <row r="4666" spans="1:56" x14ac:dyDescent="0.25">
      <c r="A4666">
        <v>0</v>
      </c>
      <c r="B4666">
        <v>3</v>
      </c>
      <c r="C4666">
        <v>25</v>
      </c>
      <c r="D4666">
        <v>140020500000</v>
      </c>
      <c r="E4666" t="s">
        <v>494</v>
      </c>
      <c r="G4666">
        <v>139</v>
      </c>
      <c r="H4666">
        <v>3</v>
      </c>
      <c r="I4666">
        <v>20</v>
      </c>
      <c r="J4666" t="str">
        <f t="shared" si="72"/>
        <v>03-25-2020</v>
      </c>
      <c r="K4666">
        <v>435500</v>
      </c>
      <c r="L4666">
        <v>0</v>
      </c>
      <c r="M4666">
        <v>0</v>
      </c>
      <c r="N4666">
        <v>0</v>
      </c>
      <c r="P4666">
        <v>43.77</v>
      </c>
      <c r="U4666">
        <v>0</v>
      </c>
      <c r="V4666">
        <v>0</v>
      </c>
      <c r="Y4666">
        <v>0</v>
      </c>
      <c r="AE4666">
        <v>0</v>
      </c>
      <c r="AP4666" t="s">
        <v>56</v>
      </c>
      <c r="AR4666">
        <v>0</v>
      </c>
      <c r="AS4666" t="s">
        <v>73</v>
      </c>
      <c r="AX4666">
        <v>110</v>
      </c>
      <c r="AY4666" t="s">
        <v>450</v>
      </c>
      <c r="AZ4666">
        <v>3139</v>
      </c>
      <c r="BA4666">
        <v>336970</v>
      </c>
      <c r="BC4666">
        <v>0</v>
      </c>
      <c r="BD4666" t="s">
        <v>59</v>
      </c>
    </row>
    <row r="4667" spans="1:56" x14ac:dyDescent="0.25">
      <c r="A4667">
        <v>0</v>
      </c>
      <c r="B4667">
        <v>3</v>
      </c>
      <c r="C4667">
        <v>19</v>
      </c>
      <c r="D4667">
        <v>140030901000</v>
      </c>
      <c r="E4667" t="s">
        <v>502</v>
      </c>
      <c r="G4667">
        <v>126</v>
      </c>
      <c r="H4667">
        <v>3</v>
      </c>
      <c r="I4667">
        <v>20</v>
      </c>
      <c r="J4667" t="str">
        <f t="shared" si="72"/>
        <v>03-19-2020</v>
      </c>
      <c r="K4667">
        <v>76994</v>
      </c>
      <c r="L4667">
        <v>0</v>
      </c>
      <c r="M4667">
        <v>0</v>
      </c>
      <c r="N4667">
        <v>0</v>
      </c>
      <c r="P4667">
        <v>7.3819999999999997</v>
      </c>
      <c r="U4667">
        <v>0</v>
      </c>
      <c r="V4667">
        <v>0</v>
      </c>
      <c r="Y4667">
        <v>0</v>
      </c>
      <c r="AE4667">
        <v>0</v>
      </c>
      <c r="AP4667" t="s">
        <v>56</v>
      </c>
      <c r="AR4667">
        <v>0</v>
      </c>
      <c r="AS4667" t="s">
        <v>73</v>
      </c>
      <c r="AX4667">
        <v>110</v>
      </c>
      <c r="AY4667" t="s">
        <v>58</v>
      </c>
      <c r="AZ4667">
        <v>1126</v>
      </c>
      <c r="BA4667">
        <v>0</v>
      </c>
      <c r="BC4667">
        <v>0</v>
      </c>
      <c r="BD4667" t="s">
        <v>59</v>
      </c>
    </row>
    <row r="4668" spans="1:56" x14ac:dyDescent="0.25">
      <c r="A4668">
        <v>0</v>
      </c>
      <c r="B4668">
        <v>3</v>
      </c>
      <c r="C4668">
        <v>25</v>
      </c>
      <c r="D4668">
        <v>140171400300</v>
      </c>
      <c r="E4668" t="s">
        <v>564</v>
      </c>
      <c r="G4668">
        <v>138</v>
      </c>
      <c r="H4668">
        <v>3</v>
      </c>
      <c r="I4668">
        <v>20</v>
      </c>
      <c r="J4668" t="str">
        <f t="shared" si="72"/>
        <v>03-25-2020</v>
      </c>
      <c r="K4668">
        <v>1000</v>
      </c>
      <c r="L4668">
        <v>0</v>
      </c>
      <c r="M4668">
        <v>0</v>
      </c>
      <c r="N4668">
        <v>0</v>
      </c>
      <c r="P4668">
        <v>2.008</v>
      </c>
      <c r="U4668">
        <v>0</v>
      </c>
      <c r="V4668">
        <v>0</v>
      </c>
      <c r="Y4668">
        <v>0</v>
      </c>
      <c r="AE4668">
        <v>0</v>
      </c>
      <c r="AP4668" t="s">
        <v>56</v>
      </c>
      <c r="AR4668">
        <v>0</v>
      </c>
      <c r="AS4668" t="s">
        <v>73</v>
      </c>
      <c r="AT4668" t="s">
        <v>74</v>
      </c>
      <c r="AV4668" t="s">
        <v>74</v>
      </c>
      <c r="AX4668">
        <v>199</v>
      </c>
      <c r="AY4668" t="s">
        <v>58</v>
      </c>
      <c r="AZ4668">
        <v>1138</v>
      </c>
      <c r="BA4668">
        <v>0</v>
      </c>
      <c r="BC4668">
        <v>0</v>
      </c>
      <c r="BD4668" t="s">
        <v>59</v>
      </c>
    </row>
    <row r="4669" spans="1:56" x14ac:dyDescent="0.25">
      <c r="A4669">
        <v>0</v>
      </c>
      <c r="B4669">
        <v>3</v>
      </c>
      <c r="C4669">
        <v>12</v>
      </c>
      <c r="D4669">
        <v>140211200100</v>
      </c>
      <c r="E4669" t="s">
        <v>572</v>
      </c>
      <c r="G4669">
        <v>117</v>
      </c>
      <c r="H4669">
        <v>3</v>
      </c>
      <c r="I4669">
        <v>20</v>
      </c>
      <c r="J4669" t="str">
        <f t="shared" si="72"/>
        <v>03-12-2020</v>
      </c>
      <c r="K4669">
        <v>340000</v>
      </c>
      <c r="L4669">
        <v>1960</v>
      </c>
      <c r="M4669">
        <v>0</v>
      </c>
      <c r="N4669">
        <v>0</v>
      </c>
      <c r="P4669">
        <v>1</v>
      </c>
      <c r="Q4669">
        <v>2</v>
      </c>
      <c r="R4669">
        <v>2</v>
      </c>
      <c r="S4669">
        <v>62</v>
      </c>
      <c r="T4669" t="s">
        <v>274</v>
      </c>
      <c r="U4669">
        <v>0</v>
      </c>
      <c r="V4669">
        <v>1473</v>
      </c>
      <c r="W4669" t="s">
        <v>71</v>
      </c>
      <c r="X4669" t="s">
        <v>63</v>
      </c>
      <c r="Y4669">
        <v>810</v>
      </c>
      <c r="Z4669" t="s">
        <v>64</v>
      </c>
      <c r="AA4669" t="s">
        <v>65</v>
      </c>
      <c r="AB4669" t="s">
        <v>66</v>
      </c>
      <c r="AC4669" t="s">
        <v>77</v>
      </c>
      <c r="AE4669">
        <v>0</v>
      </c>
      <c r="AF4669" t="s">
        <v>309</v>
      </c>
      <c r="AK4669" t="s">
        <v>71</v>
      </c>
      <c r="AL4669">
        <v>9</v>
      </c>
      <c r="AN4669" t="s">
        <v>189</v>
      </c>
      <c r="AP4669" t="s">
        <v>56</v>
      </c>
      <c r="AR4669">
        <v>0</v>
      </c>
      <c r="AS4669" t="s">
        <v>73</v>
      </c>
      <c r="AT4669" t="s">
        <v>74</v>
      </c>
      <c r="AV4669" t="s">
        <v>74</v>
      </c>
      <c r="AX4669">
        <v>510</v>
      </c>
      <c r="AY4669" t="s">
        <v>58</v>
      </c>
      <c r="AZ4669">
        <v>2117</v>
      </c>
      <c r="BA4669">
        <v>10830</v>
      </c>
      <c r="BC4669">
        <v>237770</v>
      </c>
      <c r="BD4669" t="s">
        <v>59</v>
      </c>
    </row>
    <row r="4670" spans="1:56" x14ac:dyDescent="0.25">
      <c r="A4670">
        <v>0</v>
      </c>
      <c r="B4670">
        <v>3</v>
      </c>
      <c r="C4670">
        <v>12</v>
      </c>
      <c r="D4670">
        <v>140211200200</v>
      </c>
      <c r="E4670" t="s">
        <v>573</v>
      </c>
      <c r="G4670">
        <v>117</v>
      </c>
      <c r="H4670">
        <v>3</v>
      </c>
      <c r="I4670">
        <v>20</v>
      </c>
      <c r="J4670" t="str">
        <f t="shared" si="72"/>
        <v>03-12-2020</v>
      </c>
      <c r="K4670">
        <v>340000</v>
      </c>
      <c r="L4670">
        <v>0</v>
      </c>
      <c r="M4670">
        <v>0</v>
      </c>
      <c r="N4670">
        <v>0</v>
      </c>
      <c r="P4670">
        <v>1.196</v>
      </c>
      <c r="U4670">
        <v>0</v>
      </c>
      <c r="V4670">
        <v>0</v>
      </c>
      <c r="Y4670">
        <v>0</v>
      </c>
      <c r="AE4670">
        <v>0</v>
      </c>
      <c r="AP4670" t="s">
        <v>56</v>
      </c>
      <c r="AR4670">
        <v>0</v>
      </c>
      <c r="AS4670" t="s">
        <v>73</v>
      </c>
      <c r="AX4670">
        <v>500</v>
      </c>
      <c r="AY4670" t="s">
        <v>58</v>
      </c>
      <c r="AZ4670">
        <v>4117</v>
      </c>
      <c r="BA4670">
        <v>11740</v>
      </c>
      <c r="BC4670">
        <v>0</v>
      </c>
      <c r="BD4670" t="s">
        <v>59</v>
      </c>
    </row>
    <row r="4671" spans="1:56" x14ac:dyDescent="0.25">
      <c r="A4671">
        <v>0</v>
      </c>
      <c r="B4671">
        <v>3</v>
      </c>
      <c r="C4671">
        <v>27</v>
      </c>
      <c r="D4671">
        <v>180140720000</v>
      </c>
      <c r="E4671" t="s">
        <v>760</v>
      </c>
      <c r="G4671">
        <v>144</v>
      </c>
      <c r="H4671">
        <v>3</v>
      </c>
      <c r="I4671">
        <v>20</v>
      </c>
      <c r="J4671" t="str">
        <f t="shared" si="72"/>
        <v>03-27-2020</v>
      </c>
      <c r="K4671">
        <v>198000</v>
      </c>
      <c r="L4671">
        <v>2469</v>
      </c>
      <c r="M4671">
        <v>0</v>
      </c>
      <c r="N4671">
        <v>0</v>
      </c>
      <c r="P4671">
        <v>1.768</v>
      </c>
      <c r="Q4671">
        <v>2</v>
      </c>
      <c r="R4671" t="s">
        <v>116</v>
      </c>
      <c r="S4671" t="s">
        <v>231</v>
      </c>
      <c r="T4671" t="s">
        <v>76</v>
      </c>
      <c r="U4671">
        <v>5</v>
      </c>
      <c r="V4671">
        <v>30</v>
      </c>
      <c r="X4671" t="s">
        <v>63</v>
      </c>
      <c r="Y4671">
        <v>676</v>
      </c>
      <c r="Z4671" t="s">
        <v>64</v>
      </c>
      <c r="AA4671" t="s">
        <v>65</v>
      </c>
      <c r="AB4671" t="s">
        <v>66</v>
      </c>
      <c r="AC4671" t="s">
        <v>67</v>
      </c>
      <c r="AE4671">
        <v>11</v>
      </c>
      <c r="AF4671" t="s">
        <v>102</v>
      </c>
      <c r="AG4671" t="s">
        <v>69</v>
      </c>
      <c r="AI4671" t="s">
        <v>70</v>
      </c>
      <c r="AK4671" t="s">
        <v>71</v>
      </c>
      <c r="AL4671">
        <v>40</v>
      </c>
      <c r="AN4671" t="s">
        <v>72</v>
      </c>
      <c r="AP4671" t="s">
        <v>56</v>
      </c>
      <c r="AR4671">
        <v>0</v>
      </c>
      <c r="AS4671" t="s">
        <v>73</v>
      </c>
      <c r="AT4671" t="s">
        <v>74</v>
      </c>
      <c r="AV4671" t="s">
        <v>74</v>
      </c>
      <c r="AX4671">
        <v>510</v>
      </c>
      <c r="AY4671" t="s">
        <v>473</v>
      </c>
      <c r="AZ4671">
        <v>5144</v>
      </c>
      <c r="BA4671">
        <v>12170</v>
      </c>
      <c r="BC4671">
        <v>147400</v>
      </c>
      <c r="BD4671" t="s">
        <v>59</v>
      </c>
    </row>
    <row r="4672" spans="1:56" x14ac:dyDescent="0.25">
      <c r="A4672">
        <v>0</v>
      </c>
      <c r="B4672">
        <v>3</v>
      </c>
      <c r="C4672">
        <v>13</v>
      </c>
      <c r="D4672">
        <v>190280300000</v>
      </c>
      <c r="E4672" t="s">
        <v>808</v>
      </c>
      <c r="G4672">
        <v>118</v>
      </c>
      <c r="H4672">
        <v>3</v>
      </c>
      <c r="I4672">
        <v>20</v>
      </c>
      <c r="J4672" t="str">
        <f t="shared" si="72"/>
        <v>03-13-2020</v>
      </c>
      <c r="K4672">
        <v>155000</v>
      </c>
      <c r="L4672">
        <v>1400</v>
      </c>
      <c r="M4672">
        <v>0</v>
      </c>
      <c r="N4672">
        <v>0</v>
      </c>
      <c r="P4672">
        <v>0.6</v>
      </c>
      <c r="Q4672">
        <v>1</v>
      </c>
      <c r="R4672">
        <v>1</v>
      </c>
      <c r="S4672">
        <v>9741</v>
      </c>
      <c r="T4672" t="s">
        <v>163</v>
      </c>
      <c r="U4672">
        <v>3</v>
      </c>
      <c r="V4672">
        <v>0</v>
      </c>
      <c r="X4672" t="s">
        <v>63</v>
      </c>
      <c r="Y4672">
        <v>720</v>
      </c>
      <c r="Z4672" t="s">
        <v>64</v>
      </c>
      <c r="AA4672" t="s">
        <v>809</v>
      </c>
      <c r="AB4672" t="s">
        <v>66</v>
      </c>
      <c r="AC4672" t="s">
        <v>67</v>
      </c>
      <c r="AE4672">
        <v>5</v>
      </c>
      <c r="AF4672" t="s">
        <v>81</v>
      </c>
      <c r="AK4672" t="s">
        <v>71</v>
      </c>
      <c r="AL4672">
        <v>30</v>
      </c>
      <c r="AN4672" t="s">
        <v>72</v>
      </c>
      <c r="AP4672" t="s">
        <v>56</v>
      </c>
      <c r="AR4672">
        <v>0</v>
      </c>
      <c r="AS4672" t="s">
        <v>73</v>
      </c>
      <c r="AT4672" t="s">
        <v>74</v>
      </c>
      <c r="AV4672" t="s">
        <v>74</v>
      </c>
      <c r="AX4672">
        <v>510</v>
      </c>
      <c r="AY4672" t="s">
        <v>58</v>
      </c>
      <c r="AZ4672">
        <v>6118</v>
      </c>
      <c r="BA4672">
        <v>7230</v>
      </c>
      <c r="BC4672">
        <v>104340</v>
      </c>
      <c r="BD4672" t="s">
        <v>59</v>
      </c>
    </row>
    <row r="4673" spans="1:56" x14ac:dyDescent="0.25">
      <c r="A4673">
        <v>0</v>
      </c>
      <c r="B4673">
        <v>3</v>
      </c>
      <c r="C4673">
        <v>18</v>
      </c>
      <c r="D4673">
        <v>210480300000</v>
      </c>
      <c r="E4673" t="s">
        <v>862</v>
      </c>
      <c r="G4673">
        <v>123</v>
      </c>
      <c r="H4673">
        <v>3</v>
      </c>
      <c r="I4673">
        <v>20</v>
      </c>
      <c r="J4673" t="str">
        <f t="shared" si="72"/>
        <v>03-18-2020</v>
      </c>
      <c r="K4673">
        <v>25000</v>
      </c>
      <c r="L4673">
        <v>864</v>
      </c>
      <c r="M4673">
        <v>66</v>
      </c>
      <c r="N4673">
        <v>124</v>
      </c>
      <c r="P4673">
        <v>0</v>
      </c>
      <c r="Q4673">
        <v>1</v>
      </c>
      <c r="R4673" t="s">
        <v>116</v>
      </c>
      <c r="S4673" t="s">
        <v>135</v>
      </c>
      <c r="T4673" t="s">
        <v>112</v>
      </c>
      <c r="U4673">
        <v>2</v>
      </c>
      <c r="V4673">
        <v>0</v>
      </c>
      <c r="Y4673">
        <v>720</v>
      </c>
      <c r="Z4673" t="s">
        <v>92</v>
      </c>
      <c r="AA4673" t="s">
        <v>152</v>
      </c>
      <c r="AB4673" t="s">
        <v>66</v>
      </c>
      <c r="AC4673" t="s">
        <v>67</v>
      </c>
      <c r="AE4673">
        <v>6</v>
      </c>
      <c r="AF4673" t="s">
        <v>81</v>
      </c>
      <c r="AK4673" t="s">
        <v>71</v>
      </c>
      <c r="AL4673">
        <v>50</v>
      </c>
      <c r="AN4673" t="s">
        <v>252</v>
      </c>
      <c r="AP4673" t="s">
        <v>56</v>
      </c>
      <c r="AR4673">
        <v>2121</v>
      </c>
      <c r="AS4673" t="s">
        <v>73</v>
      </c>
      <c r="AT4673" t="s">
        <v>74</v>
      </c>
      <c r="AV4673" t="s">
        <v>74</v>
      </c>
      <c r="AX4673">
        <v>510</v>
      </c>
      <c r="AY4673" t="s">
        <v>863</v>
      </c>
      <c r="AZ4673">
        <v>3123</v>
      </c>
      <c r="BA4673">
        <v>2370</v>
      </c>
      <c r="BC4673">
        <v>31430</v>
      </c>
      <c r="BD4673" t="s">
        <v>59</v>
      </c>
    </row>
    <row r="4674" spans="1:56" x14ac:dyDescent="0.25">
      <c r="A4674">
        <v>0</v>
      </c>
      <c r="B4674">
        <v>3</v>
      </c>
      <c r="C4674">
        <v>18</v>
      </c>
      <c r="D4674">
        <v>220171000500</v>
      </c>
      <c r="G4674">
        <v>124</v>
      </c>
      <c r="H4674">
        <v>3</v>
      </c>
      <c r="I4674">
        <v>20</v>
      </c>
      <c r="J4674" t="str">
        <f t="shared" ref="J4674:J4737" si="73">CONCATENATE(TEXT(H4674,"00"),"-",TEXT(C4674,"00"),"-",TEXT(I4674,"2000"))</f>
        <v>03-18-2020</v>
      </c>
      <c r="K4674">
        <v>6100</v>
      </c>
      <c r="L4674">
        <v>0</v>
      </c>
      <c r="M4674">
        <v>0</v>
      </c>
      <c r="N4674">
        <v>0</v>
      </c>
      <c r="P4674">
        <v>1</v>
      </c>
      <c r="U4674">
        <v>0</v>
      </c>
      <c r="V4674">
        <v>0</v>
      </c>
      <c r="Y4674">
        <v>0</v>
      </c>
      <c r="AE4674">
        <v>0</v>
      </c>
      <c r="AR4674">
        <v>0</v>
      </c>
      <c r="AX4674">
        <v>110</v>
      </c>
      <c r="AY4674" t="s">
        <v>58</v>
      </c>
      <c r="AZ4674">
        <v>1124</v>
      </c>
      <c r="BA4674">
        <v>0</v>
      </c>
      <c r="BC4674">
        <v>0</v>
      </c>
      <c r="BD4674" t="s">
        <v>59</v>
      </c>
    </row>
    <row r="4675" spans="1:56" x14ac:dyDescent="0.25">
      <c r="A4675">
        <v>0</v>
      </c>
      <c r="B4675">
        <v>3</v>
      </c>
      <c r="C4675">
        <v>23</v>
      </c>
      <c r="D4675">
        <v>240761200000</v>
      </c>
      <c r="E4675" t="s">
        <v>1164</v>
      </c>
      <c r="G4675">
        <v>134</v>
      </c>
      <c r="H4675">
        <v>3</v>
      </c>
      <c r="I4675">
        <v>20</v>
      </c>
      <c r="J4675" t="str">
        <f t="shared" si="73"/>
        <v>03-23-2020</v>
      </c>
      <c r="K4675">
        <v>78000</v>
      </c>
      <c r="L4675">
        <v>1704</v>
      </c>
      <c r="M4675">
        <v>180</v>
      </c>
      <c r="N4675">
        <v>205</v>
      </c>
      <c r="P4675">
        <v>0</v>
      </c>
      <c r="Q4675" t="s">
        <v>61</v>
      </c>
      <c r="R4675" t="s">
        <v>116</v>
      </c>
      <c r="S4675" t="s">
        <v>135</v>
      </c>
      <c r="T4675" t="s">
        <v>143</v>
      </c>
      <c r="U4675">
        <v>0</v>
      </c>
      <c r="V4675">
        <v>0</v>
      </c>
      <c r="Y4675">
        <v>720</v>
      </c>
      <c r="Z4675" t="s">
        <v>92</v>
      </c>
      <c r="AA4675" t="s">
        <v>164</v>
      </c>
      <c r="AB4675" t="s">
        <v>137</v>
      </c>
      <c r="AC4675" t="s">
        <v>67</v>
      </c>
      <c r="AE4675">
        <v>9</v>
      </c>
      <c r="AF4675" t="s">
        <v>81</v>
      </c>
      <c r="AK4675" t="s">
        <v>71</v>
      </c>
      <c r="AL4675">
        <v>45</v>
      </c>
      <c r="AN4675" t="s">
        <v>138</v>
      </c>
      <c r="AP4675" t="s">
        <v>56</v>
      </c>
      <c r="AR4675">
        <v>2430</v>
      </c>
      <c r="AS4675" t="s">
        <v>73</v>
      </c>
      <c r="AT4675" t="s">
        <v>213</v>
      </c>
      <c r="AV4675" t="s">
        <v>213</v>
      </c>
      <c r="AX4675">
        <v>510</v>
      </c>
      <c r="AY4675" t="s">
        <v>58</v>
      </c>
      <c r="AZ4675">
        <v>5134</v>
      </c>
      <c r="BA4675">
        <v>14570</v>
      </c>
      <c r="BC4675">
        <v>56710</v>
      </c>
      <c r="BD4675" t="s">
        <v>59</v>
      </c>
    </row>
    <row r="4676" spans="1:56" x14ac:dyDescent="0.25">
      <c r="A4676">
        <v>0</v>
      </c>
      <c r="B4676">
        <v>3</v>
      </c>
      <c r="C4676">
        <v>18</v>
      </c>
      <c r="D4676">
        <v>240781100000</v>
      </c>
      <c r="E4676" t="s">
        <v>1174</v>
      </c>
      <c r="G4676">
        <v>122</v>
      </c>
      <c r="H4676">
        <v>3</v>
      </c>
      <c r="I4676">
        <v>20</v>
      </c>
      <c r="J4676" t="str">
        <f t="shared" si="73"/>
        <v>03-18-2020</v>
      </c>
      <c r="K4676">
        <v>16000</v>
      </c>
      <c r="L4676">
        <v>0</v>
      </c>
      <c r="M4676">
        <v>173</v>
      </c>
      <c r="N4676">
        <v>346</v>
      </c>
      <c r="P4676">
        <v>0</v>
      </c>
      <c r="U4676">
        <v>0</v>
      </c>
      <c r="V4676">
        <v>0</v>
      </c>
      <c r="Y4676">
        <v>0</v>
      </c>
      <c r="AE4676">
        <v>0</v>
      </c>
      <c r="AP4676" t="s">
        <v>56</v>
      </c>
      <c r="AR4676">
        <v>2430</v>
      </c>
      <c r="AS4676" t="s">
        <v>73</v>
      </c>
      <c r="AT4676" t="s">
        <v>213</v>
      </c>
      <c r="AV4676" t="s">
        <v>213</v>
      </c>
      <c r="AX4676">
        <v>500</v>
      </c>
      <c r="AY4676" t="s">
        <v>58</v>
      </c>
      <c r="AZ4676">
        <v>7122</v>
      </c>
      <c r="BA4676">
        <v>7890</v>
      </c>
      <c r="BC4676">
        <v>0</v>
      </c>
      <c r="BD4676" t="s">
        <v>59</v>
      </c>
    </row>
    <row r="4677" spans="1:56" x14ac:dyDescent="0.25">
      <c r="A4677">
        <v>0</v>
      </c>
      <c r="B4677">
        <v>3</v>
      </c>
      <c r="C4677">
        <v>31</v>
      </c>
      <c r="D4677">
        <v>240811000000</v>
      </c>
      <c r="E4677" t="s">
        <v>1194</v>
      </c>
      <c r="G4677">
        <v>151</v>
      </c>
      <c r="H4677">
        <v>3</v>
      </c>
      <c r="I4677">
        <v>20</v>
      </c>
      <c r="J4677" t="str">
        <f t="shared" si="73"/>
        <v>03-31-2020</v>
      </c>
      <c r="K4677">
        <v>116000</v>
      </c>
      <c r="L4677">
        <v>960</v>
      </c>
      <c r="M4677">
        <v>90</v>
      </c>
      <c r="N4677">
        <v>115</v>
      </c>
      <c r="P4677">
        <v>0</v>
      </c>
      <c r="Q4677">
        <v>1</v>
      </c>
      <c r="R4677" t="s">
        <v>1187</v>
      </c>
      <c r="S4677">
        <v>9761</v>
      </c>
      <c r="T4677" t="s">
        <v>76</v>
      </c>
      <c r="U4677">
        <v>0</v>
      </c>
      <c r="V4677">
        <v>960</v>
      </c>
      <c r="W4677" t="s">
        <v>71</v>
      </c>
      <c r="X4677" t="s">
        <v>63</v>
      </c>
      <c r="Y4677">
        <v>288</v>
      </c>
      <c r="Z4677" t="s">
        <v>64</v>
      </c>
      <c r="AA4677" t="s">
        <v>371</v>
      </c>
      <c r="AB4677" t="s">
        <v>66</v>
      </c>
      <c r="AC4677" t="s">
        <v>67</v>
      </c>
      <c r="AE4677">
        <v>7</v>
      </c>
      <c r="AF4677" t="s">
        <v>102</v>
      </c>
      <c r="AG4677" t="s">
        <v>69</v>
      </c>
      <c r="AI4677" t="s">
        <v>89</v>
      </c>
      <c r="AK4677" t="s">
        <v>71</v>
      </c>
      <c r="AL4677">
        <v>28</v>
      </c>
      <c r="AN4677" t="s">
        <v>82</v>
      </c>
      <c r="AP4677" t="s">
        <v>56</v>
      </c>
      <c r="AR4677">
        <v>2400</v>
      </c>
      <c r="AS4677" t="s">
        <v>73</v>
      </c>
      <c r="AT4677" t="s">
        <v>213</v>
      </c>
      <c r="AV4677" t="s">
        <v>213</v>
      </c>
      <c r="AX4677">
        <v>510</v>
      </c>
      <c r="AY4677" t="s">
        <v>1195</v>
      </c>
      <c r="AZ4677">
        <v>9151</v>
      </c>
      <c r="BA4677">
        <v>7830</v>
      </c>
      <c r="BC4677">
        <v>78170</v>
      </c>
      <c r="BD4677" t="s">
        <v>59</v>
      </c>
    </row>
    <row r="4678" spans="1:56" x14ac:dyDescent="0.25">
      <c r="A4678">
        <v>0</v>
      </c>
      <c r="B4678">
        <v>3</v>
      </c>
      <c r="C4678">
        <v>20</v>
      </c>
      <c r="D4678">
        <v>250010200200</v>
      </c>
      <c r="E4678" t="s">
        <v>1206</v>
      </c>
      <c r="G4678">
        <v>129</v>
      </c>
      <c r="H4678">
        <v>3</v>
      </c>
      <c r="I4678">
        <v>20</v>
      </c>
      <c r="J4678" t="str">
        <f t="shared" si="73"/>
        <v>03-20-2020</v>
      </c>
      <c r="K4678">
        <v>5380</v>
      </c>
      <c r="L4678">
        <v>0</v>
      </c>
      <c r="M4678">
        <v>0</v>
      </c>
      <c r="N4678">
        <v>0</v>
      </c>
      <c r="P4678">
        <v>0.502</v>
      </c>
      <c r="U4678">
        <v>0</v>
      </c>
      <c r="V4678">
        <v>0</v>
      </c>
      <c r="Y4678">
        <v>0</v>
      </c>
      <c r="AE4678">
        <v>0</v>
      </c>
      <c r="AP4678" t="s">
        <v>56</v>
      </c>
      <c r="AR4678">
        <v>0</v>
      </c>
      <c r="AS4678" t="s">
        <v>73</v>
      </c>
      <c r="AT4678" t="s">
        <v>74</v>
      </c>
      <c r="AV4678" t="s">
        <v>74</v>
      </c>
      <c r="AX4678">
        <v>110</v>
      </c>
      <c r="AY4678" t="s">
        <v>58</v>
      </c>
      <c r="AZ4678">
        <v>1129</v>
      </c>
      <c r="BA4678">
        <v>0</v>
      </c>
      <c r="BC4678">
        <v>0</v>
      </c>
      <c r="BD4678" t="s">
        <v>59</v>
      </c>
    </row>
    <row r="4679" spans="1:56" x14ac:dyDescent="0.25">
      <c r="A4679">
        <v>0</v>
      </c>
      <c r="B4679">
        <v>3</v>
      </c>
      <c r="C4679">
        <v>20</v>
      </c>
      <c r="D4679">
        <v>250030200200</v>
      </c>
      <c r="E4679" t="s">
        <v>1217</v>
      </c>
      <c r="G4679">
        <v>129</v>
      </c>
      <c r="H4679">
        <v>3</v>
      </c>
      <c r="I4679">
        <v>20</v>
      </c>
      <c r="J4679" t="str">
        <f t="shared" si="73"/>
        <v>03-20-2020</v>
      </c>
      <c r="K4679">
        <v>5380</v>
      </c>
      <c r="L4679">
        <v>0</v>
      </c>
      <c r="M4679">
        <v>0</v>
      </c>
      <c r="N4679">
        <v>0</v>
      </c>
      <c r="P4679">
        <v>1.581</v>
      </c>
      <c r="U4679">
        <v>0</v>
      </c>
      <c r="V4679">
        <v>0</v>
      </c>
      <c r="Y4679">
        <v>0</v>
      </c>
      <c r="AE4679">
        <v>0</v>
      </c>
      <c r="AP4679" t="s">
        <v>56</v>
      </c>
      <c r="AR4679">
        <v>0</v>
      </c>
      <c r="AS4679" t="s">
        <v>73</v>
      </c>
      <c r="AT4679" t="s">
        <v>74</v>
      </c>
      <c r="AV4679" t="s">
        <v>74</v>
      </c>
      <c r="AX4679">
        <v>110</v>
      </c>
      <c r="AY4679" t="s">
        <v>58</v>
      </c>
      <c r="AZ4679">
        <v>1129</v>
      </c>
      <c r="BA4679">
        <v>0</v>
      </c>
      <c r="BC4679">
        <v>0</v>
      </c>
      <c r="BD4679" t="s">
        <v>59</v>
      </c>
    </row>
    <row r="4680" spans="1:56" x14ac:dyDescent="0.25">
      <c r="A4680">
        <v>0</v>
      </c>
      <c r="B4680">
        <v>3</v>
      </c>
      <c r="C4680">
        <v>9</v>
      </c>
      <c r="D4680">
        <v>250120300000</v>
      </c>
      <c r="E4680" t="s">
        <v>165</v>
      </c>
      <c r="G4680">
        <v>106</v>
      </c>
      <c r="H4680">
        <v>3</v>
      </c>
      <c r="I4680">
        <v>20</v>
      </c>
      <c r="J4680" t="str">
        <f t="shared" si="73"/>
        <v>03-09-2020</v>
      </c>
      <c r="K4680">
        <v>140000</v>
      </c>
      <c r="L4680">
        <v>0</v>
      </c>
      <c r="M4680">
        <v>0</v>
      </c>
      <c r="N4680">
        <v>0</v>
      </c>
      <c r="P4680">
        <v>3.6230000000000002</v>
      </c>
      <c r="U4680">
        <v>0</v>
      </c>
      <c r="V4680">
        <v>0</v>
      </c>
      <c r="Y4680">
        <v>0</v>
      </c>
      <c r="AE4680">
        <v>0</v>
      </c>
      <c r="AP4680" t="s">
        <v>56</v>
      </c>
      <c r="AR4680">
        <v>7251</v>
      </c>
      <c r="AS4680" t="s">
        <v>73</v>
      </c>
      <c r="AX4680">
        <v>400</v>
      </c>
      <c r="AY4680" t="s">
        <v>1237</v>
      </c>
      <c r="AZ4680">
        <v>4106</v>
      </c>
      <c r="BA4680">
        <v>19800</v>
      </c>
      <c r="BC4680">
        <v>0</v>
      </c>
      <c r="BD4680" t="s">
        <v>59</v>
      </c>
    </row>
    <row r="4681" spans="1:56" x14ac:dyDescent="0.25">
      <c r="A4681">
        <v>0</v>
      </c>
      <c r="B4681">
        <v>3</v>
      </c>
      <c r="C4681">
        <v>27</v>
      </c>
      <c r="D4681">
        <v>250221300000</v>
      </c>
      <c r="E4681" t="s">
        <v>1278</v>
      </c>
      <c r="G4681">
        <v>145</v>
      </c>
      <c r="H4681">
        <v>3</v>
      </c>
      <c r="I4681">
        <v>20</v>
      </c>
      <c r="J4681" t="str">
        <f t="shared" si="73"/>
        <v>03-27-2020</v>
      </c>
      <c r="K4681">
        <v>190000</v>
      </c>
      <c r="L4681">
        <v>1326</v>
      </c>
      <c r="M4681">
        <v>176</v>
      </c>
      <c r="N4681">
        <v>180</v>
      </c>
      <c r="P4681">
        <v>0</v>
      </c>
      <c r="Q4681">
        <v>1</v>
      </c>
      <c r="R4681">
        <v>1</v>
      </c>
      <c r="S4681">
        <v>9721</v>
      </c>
      <c r="T4681" t="s">
        <v>86</v>
      </c>
      <c r="U4681">
        <v>3</v>
      </c>
      <c r="V4681">
        <v>1326</v>
      </c>
      <c r="W4681" t="s">
        <v>71</v>
      </c>
      <c r="X4681" t="s">
        <v>63</v>
      </c>
      <c r="Y4681">
        <v>728</v>
      </c>
      <c r="Z4681" t="s">
        <v>64</v>
      </c>
      <c r="AA4681" t="s">
        <v>653</v>
      </c>
      <c r="AB4681" t="s">
        <v>66</v>
      </c>
      <c r="AC4681" t="s">
        <v>77</v>
      </c>
      <c r="AE4681">
        <v>8</v>
      </c>
      <c r="AF4681" t="s">
        <v>102</v>
      </c>
      <c r="AG4681" t="s">
        <v>69</v>
      </c>
      <c r="AI4681" t="s">
        <v>70</v>
      </c>
      <c r="AK4681" t="s">
        <v>71</v>
      </c>
      <c r="AL4681">
        <v>28</v>
      </c>
      <c r="AN4681" t="s">
        <v>72</v>
      </c>
      <c r="AP4681" t="s">
        <v>56</v>
      </c>
      <c r="AR4681">
        <v>2513</v>
      </c>
      <c r="AS4681" t="s">
        <v>73</v>
      </c>
      <c r="AT4681" t="s">
        <v>74</v>
      </c>
      <c r="AV4681" t="s">
        <v>74</v>
      </c>
      <c r="AX4681">
        <v>510</v>
      </c>
      <c r="AY4681" t="s">
        <v>58</v>
      </c>
      <c r="AZ4681">
        <v>2145</v>
      </c>
      <c r="BA4681">
        <v>20710</v>
      </c>
      <c r="BC4681">
        <v>111600</v>
      </c>
      <c r="BD4681" t="s">
        <v>59</v>
      </c>
    </row>
    <row r="4682" spans="1:56" x14ac:dyDescent="0.25">
      <c r="A4682">
        <v>0</v>
      </c>
      <c r="B4682">
        <v>3</v>
      </c>
      <c r="C4682">
        <v>2</v>
      </c>
      <c r="D4682">
        <v>270360300000</v>
      </c>
      <c r="E4682" t="s">
        <v>1337</v>
      </c>
      <c r="G4682">
        <v>101</v>
      </c>
      <c r="H4682">
        <v>3</v>
      </c>
      <c r="I4682">
        <v>20</v>
      </c>
      <c r="J4682" t="str">
        <f t="shared" si="73"/>
        <v>03-02-2020</v>
      </c>
      <c r="K4682">
        <v>70000</v>
      </c>
      <c r="L4682">
        <v>2242</v>
      </c>
      <c r="M4682">
        <v>66</v>
      </c>
      <c r="N4682">
        <v>100</v>
      </c>
      <c r="P4682">
        <v>0</v>
      </c>
      <c r="Q4682">
        <v>2</v>
      </c>
      <c r="R4682" t="s">
        <v>116</v>
      </c>
      <c r="S4682" t="s">
        <v>467</v>
      </c>
      <c r="T4682" t="s">
        <v>76</v>
      </c>
      <c r="U4682">
        <v>0</v>
      </c>
      <c r="V4682">
        <v>1021</v>
      </c>
      <c r="Y4682">
        <v>0</v>
      </c>
      <c r="AA4682" t="s">
        <v>157</v>
      </c>
      <c r="AB4682" t="s">
        <v>66</v>
      </c>
      <c r="AC4682" t="s">
        <v>67</v>
      </c>
      <c r="AE4682">
        <v>10</v>
      </c>
      <c r="AF4682" t="s">
        <v>309</v>
      </c>
      <c r="AK4682" t="s">
        <v>71</v>
      </c>
      <c r="AL4682">
        <v>45</v>
      </c>
      <c r="AN4682" t="s">
        <v>82</v>
      </c>
      <c r="AP4682" t="s">
        <v>56</v>
      </c>
      <c r="AR4682">
        <v>2709</v>
      </c>
      <c r="AS4682" t="s">
        <v>73</v>
      </c>
      <c r="AT4682" t="s">
        <v>213</v>
      </c>
      <c r="AV4682" t="s">
        <v>74</v>
      </c>
      <c r="AX4682">
        <v>530</v>
      </c>
      <c r="AY4682" t="s">
        <v>1338</v>
      </c>
      <c r="AZ4682">
        <v>5101</v>
      </c>
      <c r="BA4682">
        <v>7460</v>
      </c>
      <c r="BC4682">
        <v>105430</v>
      </c>
      <c r="BD4682" t="s">
        <v>59</v>
      </c>
    </row>
    <row r="4683" spans="1:56" x14ac:dyDescent="0.25">
      <c r="A4683">
        <v>0</v>
      </c>
      <c r="B4683">
        <v>3</v>
      </c>
      <c r="C4683">
        <v>30</v>
      </c>
      <c r="D4683">
        <v>270440700000</v>
      </c>
      <c r="E4683" t="s">
        <v>1376</v>
      </c>
      <c r="G4683">
        <v>147</v>
      </c>
      <c r="H4683">
        <v>3</v>
      </c>
      <c r="I4683">
        <v>20</v>
      </c>
      <c r="J4683" t="str">
        <f t="shared" si="73"/>
        <v>03-30-2020</v>
      </c>
      <c r="K4683">
        <v>165900</v>
      </c>
      <c r="L4683">
        <v>1784</v>
      </c>
      <c r="M4683">
        <v>132</v>
      </c>
      <c r="N4683">
        <v>120</v>
      </c>
      <c r="P4683">
        <v>0</v>
      </c>
      <c r="Q4683">
        <v>1</v>
      </c>
      <c r="R4683">
        <v>5</v>
      </c>
      <c r="S4683" t="s">
        <v>1377</v>
      </c>
      <c r="T4683" t="s">
        <v>112</v>
      </c>
      <c r="U4683">
        <v>3</v>
      </c>
      <c r="V4683">
        <v>0</v>
      </c>
      <c r="X4683" t="s">
        <v>63</v>
      </c>
      <c r="Y4683">
        <v>676</v>
      </c>
      <c r="Z4683" t="s">
        <v>64</v>
      </c>
      <c r="AA4683" t="s">
        <v>1378</v>
      </c>
      <c r="AB4683" t="s">
        <v>66</v>
      </c>
      <c r="AC4683" t="s">
        <v>67</v>
      </c>
      <c r="AE4683">
        <v>5</v>
      </c>
      <c r="AF4683" t="s">
        <v>102</v>
      </c>
      <c r="AG4683" t="s">
        <v>69</v>
      </c>
      <c r="AK4683" t="s">
        <v>71</v>
      </c>
      <c r="AL4683">
        <v>35</v>
      </c>
      <c r="AN4683" t="s">
        <v>72</v>
      </c>
      <c r="AP4683" t="s">
        <v>56</v>
      </c>
      <c r="AR4683">
        <v>2709</v>
      </c>
      <c r="AS4683" t="s">
        <v>73</v>
      </c>
      <c r="AT4683" t="s">
        <v>213</v>
      </c>
      <c r="AV4683" t="s">
        <v>74</v>
      </c>
      <c r="AX4683">
        <v>510</v>
      </c>
      <c r="AY4683" t="s">
        <v>429</v>
      </c>
      <c r="AZ4683">
        <v>2147</v>
      </c>
      <c r="BA4683">
        <v>16510</v>
      </c>
      <c r="BC4683">
        <v>109630</v>
      </c>
      <c r="BD4683" t="s">
        <v>59</v>
      </c>
    </row>
    <row r="4684" spans="1:56" x14ac:dyDescent="0.25">
      <c r="A4684">
        <v>0</v>
      </c>
      <c r="B4684">
        <v>3</v>
      </c>
      <c r="C4684">
        <v>6</v>
      </c>
      <c r="D4684">
        <v>270541610000</v>
      </c>
      <c r="E4684" t="s">
        <v>1429</v>
      </c>
      <c r="G4684">
        <v>105</v>
      </c>
      <c r="H4684">
        <v>3</v>
      </c>
      <c r="I4684">
        <v>20</v>
      </c>
      <c r="J4684" t="str">
        <f t="shared" si="73"/>
        <v>03-06-2020</v>
      </c>
      <c r="K4684">
        <v>162000</v>
      </c>
      <c r="L4684">
        <v>2804</v>
      </c>
      <c r="M4684">
        <v>88</v>
      </c>
      <c r="N4684">
        <v>150</v>
      </c>
      <c r="P4684">
        <v>0</v>
      </c>
      <c r="Q4684" t="s">
        <v>279</v>
      </c>
      <c r="R4684" t="s">
        <v>116</v>
      </c>
      <c r="S4684" t="s">
        <v>272</v>
      </c>
      <c r="T4684" t="s">
        <v>623</v>
      </c>
      <c r="U4684">
        <v>0</v>
      </c>
      <c r="V4684">
        <v>1177</v>
      </c>
      <c r="X4684" t="s">
        <v>63</v>
      </c>
      <c r="Y4684">
        <v>576</v>
      </c>
      <c r="Z4684" t="s">
        <v>92</v>
      </c>
      <c r="AA4684" t="s">
        <v>259</v>
      </c>
      <c r="AB4684" t="s">
        <v>66</v>
      </c>
      <c r="AC4684" t="s">
        <v>77</v>
      </c>
      <c r="AE4684">
        <v>14</v>
      </c>
      <c r="AF4684" t="s">
        <v>309</v>
      </c>
      <c r="AK4684" t="s">
        <v>71</v>
      </c>
      <c r="AL4684">
        <v>42</v>
      </c>
      <c r="AN4684" t="s">
        <v>82</v>
      </c>
      <c r="AP4684" t="s">
        <v>56</v>
      </c>
      <c r="AR4684">
        <v>2716</v>
      </c>
      <c r="AS4684" t="s">
        <v>73</v>
      </c>
      <c r="AT4684" t="s">
        <v>213</v>
      </c>
      <c r="AV4684" t="s">
        <v>213</v>
      </c>
      <c r="AX4684">
        <v>510</v>
      </c>
      <c r="AY4684" t="s">
        <v>58</v>
      </c>
      <c r="AZ4684">
        <v>7105</v>
      </c>
      <c r="BA4684">
        <v>9630</v>
      </c>
      <c r="BC4684">
        <v>138090</v>
      </c>
      <c r="BD4684" t="s">
        <v>59</v>
      </c>
    </row>
    <row r="4685" spans="1:56" x14ac:dyDescent="0.25">
      <c r="A4685">
        <v>0</v>
      </c>
      <c r="B4685">
        <v>3</v>
      </c>
      <c r="C4685">
        <v>16</v>
      </c>
      <c r="D4685">
        <v>271300000000</v>
      </c>
      <c r="E4685" t="s">
        <v>1466</v>
      </c>
      <c r="G4685">
        <v>119</v>
      </c>
      <c r="H4685">
        <v>3</v>
      </c>
      <c r="I4685">
        <v>20</v>
      </c>
      <c r="J4685" t="str">
        <f t="shared" si="73"/>
        <v>03-16-2020</v>
      </c>
      <c r="K4685">
        <v>173250</v>
      </c>
      <c r="L4685">
        <v>1539</v>
      </c>
      <c r="M4685">
        <v>0</v>
      </c>
      <c r="N4685">
        <v>0</v>
      </c>
      <c r="P4685">
        <v>0.90700000000000003</v>
      </c>
      <c r="Q4685">
        <v>1</v>
      </c>
      <c r="R4685">
        <v>1</v>
      </c>
      <c r="S4685">
        <v>9691</v>
      </c>
      <c r="T4685" t="s">
        <v>86</v>
      </c>
      <c r="U4685">
        <v>3</v>
      </c>
      <c r="V4685">
        <v>1310</v>
      </c>
      <c r="W4685" t="s">
        <v>71</v>
      </c>
      <c r="X4685" t="s">
        <v>63</v>
      </c>
      <c r="Y4685">
        <v>675</v>
      </c>
      <c r="Z4685" t="s">
        <v>64</v>
      </c>
      <c r="AA4685" t="s">
        <v>1467</v>
      </c>
      <c r="AB4685" t="s">
        <v>66</v>
      </c>
      <c r="AC4685" t="s">
        <v>77</v>
      </c>
      <c r="AE4685">
        <v>8</v>
      </c>
      <c r="AF4685" t="s">
        <v>88</v>
      </c>
      <c r="AK4685" t="s">
        <v>71</v>
      </c>
      <c r="AL4685">
        <v>35</v>
      </c>
      <c r="AN4685" t="s">
        <v>72</v>
      </c>
      <c r="AP4685" t="s">
        <v>56</v>
      </c>
      <c r="AR4685">
        <v>2716</v>
      </c>
      <c r="AS4685" t="s">
        <v>174</v>
      </c>
      <c r="AT4685" t="s">
        <v>74</v>
      </c>
      <c r="AV4685" t="s">
        <v>74</v>
      </c>
      <c r="AX4685">
        <v>510</v>
      </c>
      <c r="AY4685" t="s">
        <v>58</v>
      </c>
      <c r="AZ4685">
        <v>1119</v>
      </c>
      <c r="BA4685">
        <v>11400</v>
      </c>
      <c r="BC4685">
        <v>123970</v>
      </c>
      <c r="BD4685" t="s">
        <v>59</v>
      </c>
    </row>
    <row r="4686" spans="1:56" x14ac:dyDescent="0.25">
      <c r="A4686">
        <v>0</v>
      </c>
      <c r="B4686">
        <v>3</v>
      </c>
      <c r="C4686">
        <v>9</v>
      </c>
      <c r="D4686">
        <v>271320000000</v>
      </c>
      <c r="E4686" t="s">
        <v>1469</v>
      </c>
      <c r="G4686">
        <v>106</v>
      </c>
      <c r="H4686">
        <v>3</v>
      </c>
      <c r="I4686">
        <v>20</v>
      </c>
      <c r="J4686" t="str">
        <f t="shared" si="73"/>
        <v>03-09-2020</v>
      </c>
      <c r="K4686">
        <v>140000</v>
      </c>
      <c r="L4686">
        <v>0</v>
      </c>
      <c r="M4686">
        <v>115</v>
      </c>
      <c r="N4686">
        <v>224</v>
      </c>
      <c r="P4686">
        <v>0.59399999999999997</v>
      </c>
      <c r="U4686">
        <v>0</v>
      </c>
      <c r="V4686">
        <v>0</v>
      </c>
      <c r="Y4686">
        <v>0</v>
      </c>
      <c r="AA4686" t="s">
        <v>157</v>
      </c>
      <c r="AE4686">
        <v>0</v>
      </c>
      <c r="AF4686" t="s">
        <v>81</v>
      </c>
      <c r="AR4686">
        <v>7271</v>
      </c>
      <c r="AS4686" t="s">
        <v>73</v>
      </c>
      <c r="AT4686" t="s">
        <v>213</v>
      </c>
      <c r="AV4686" t="s">
        <v>213</v>
      </c>
      <c r="AX4686">
        <v>499</v>
      </c>
      <c r="AY4686" t="s">
        <v>58</v>
      </c>
      <c r="AZ4686">
        <v>1106</v>
      </c>
      <c r="BA4686">
        <v>11970</v>
      </c>
      <c r="BC4686">
        <v>89430</v>
      </c>
      <c r="BD4686" t="s">
        <v>59</v>
      </c>
    </row>
    <row r="4687" spans="1:56" x14ac:dyDescent="0.25">
      <c r="A4687">
        <v>0</v>
      </c>
      <c r="B4687">
        <v>3</v>
      </c>
      <c r="C4687">
        <v>31</v>
      </c>
      <c r="D4687">
        <v>300362000200</v>
      </c>
      <c r="E4687" t="s">
        <v>1557</v>
      </c>
      <c r="G4687">
        <v>149</v>
      </c>
      <c r="H4687">
        <v>3</v>
      </c>
      <c r="I4687">
        <v>20</v>
      </c>
      <c r="J4687" t="str">
        <f t="shared" si="73"/>
        <v>03-31-2020</v>
      </c>
      <c r="K4687">
        <v>10000</v>
      </c>
      <c r="L4687">
        <v>0</v>
      </c>
      <c r="M4687">
        <v>0</v>
      </c>
      <c r="N4687">
        <v>0</v>
      </c>
      <c r="P4687">
        <v>0.15</v>
      </c>
      <c r="U4687">
        <v>0</v>
      </c>
      <c r="V4687">
        <v>0</v>
      </c>
      <c r="Y4687">
        <v>0</v>
      </c>
      <c r="AE4687">
        <v>0</v>
      </c>
      <c r="AR4687">
        <v>0</v>
      </c>
      <c r="AS4687" t="s">
        <v>73</v>
      </c>
      <c r="AT4687" t="s">
        <v>74</v>
      </c>
      <c r="AV4687" t="s">
        <v>74</v>
      </c>
      <c r="AX4687">
        <v>110</v>
      </c>
      <c r="AY4687" t="s">
        <v>58</v>
      </c>
      <c r="AZ4687">
        <v>2149</v>
      </c>
      <c r="BA4687">
        <v>0</v>
      </c>
      <c r="BC4687">
        <v>0</v>
      </c>
      <c r="BD4687" t="s">
        <v>59</v>
      </c>
    </row>
    <row r="4688" spans="1:56" x14ac:dyDescent="0.25">
      <c r="A4688">
        <v>0</v>
      </c>
      <c r="B4688">
        <v>3</v>
      </c>
      <c r="C4688">
        <v>9</v>
      </c>
      <c r="D4688">
        <v>320070600000</v>
      </c>
      <c r="E4688" t="s">
        <v>1839</v>
      </c>
      <c r="G4688">
        <v>108</v>
      </c>
      <c r="H4688">
        <v>3</v>
      </c>
      <c r="I4688">
        <v>20</v>
      </c>
      <c r="J4688" t="str">
        <f t="shared" si="73"/>
        <v>03-09-2020</v>
      </c>
      <c r="K4688">
        <v>20000</v>
      </c>
      <c r="L4688">
        <v>0</v>
      </c>
      <c r="M4688">
        <v>82</v>
      </c>
      <c r="N4688">
        <v>120</v>
      </c>
      <c r="P4688">
        <v>0</v>
      </c>
      <c r="U4688">
        <v>0</v>
      </c>
      <c r="V4688">
        <v>0</v>
      </c>
      <c r="Y4688">
        <v>0</v>
      </c>
      <c r="AE4688">
        <v>0</v>
      </c>
      <c r="AP4688" t="s">
        <v>56</v>
      </c>
      <c r="AR4688">
        <v>3253</v>
      </c>
      <c r="AS4688" t="s">
        <v>73</v>
      </c>
      <c r="AT4688" t="s">
        <v>213</v>
      </c>
      <c r="AV4688" t="s">
        <v>213</v>
      </c>
      <c r="AX4688">
        <v>500</v>
      </c>
      <c r="AY4688" t="s">
        <v>58</v>
      </c>
      <c r="AZ4688">
        <v>1108</v>
      </c>
      <c r="BA4688">
        <v>10600</v>
      </c>
      <c r="BC4688">
        <v>0</v>
      </c>
      <c r="BD4688" t="s">
        <v>59</v>
      </c>
    </row>
    <row r="4689" spans="1:56" x14ac:dyDescent="0.25">
      <c r="A4689">
        <v>0</v>
      </c>
      <c r="B4689">
        <v>3</v>
      </c>
      <c r="C4689">
        <v>9</v>
      </c>
      <c r="D4689">
        <v>320070700000</v>
      </c>
      <c r="E4689" t="s">
        <v>1823</v>
      </c>
      <c r="G4689">
        <v>108</v>
      </c>
      <c r="H4689">
        <v>3</v>
      </c>
      <c r="I4689">
        <v>20</v>
      </c>
      <c r="J4689" t="str">
        <f t="shared" si="73"/>
        <v>03-09-2020</v>
      </c>
      <c r="K4689">
        <v>20000</v>
      </c>
      <c r="L4689">
        <v>0</v>
      </c>
      <c r="M4689">
        <v>0</v>
      </c>
      <c r="N4689">
        <v>0</v>
      </c>
      <c r="P4689">
        <v>0</v>
      </c>
      <c r="U4689">
        <v>0</v>
      </c>
      <c r="V4689">
        <v>0</v>
      </c>
      <c r="Y4689">
        <v>0</v>
      </c>
      <c r="AE4689">
        <v>0</v>
      </c>
      <c r="AR4689">
        <v>3253</v>
      </c>
      <c r="AS4689" t="s">
        <v>73</v>
      </c>
      <c r="AX4689">
        <v>500</v>
      </c>
      <c r="AY4689" t="s">
        <v>442</v>
      </c>
      <c r="AZ4689">
        <v>1108</v>
      </c>
      <c r="BA4689">
        <v>0</v>
      </c>
      <c r="BC4689">
        <v>0</v>
      </c>
      <c r="BD4689" t="s">
        <v>59</v>
      </c>
    </row>
    <row r="4690" spans="1:56" x14ac:dyDescent="0.25">
      <c r="A4690">
        <v>0</v>
      </c>
      <c r="B4690">
        <v>3</v>
      </c>
      <c r="C4690">
        <v>10</v>
      </c>
      <c r="D4690">
        <v>320191000000</v>
      </c>
      <c r="E4690" t="s">
        <v>1888</v>
      </c>
      <c r="G4690">
        <v>109</v>
      </c>
      <c r="H4690">
        <v>3</v>
      </c>
      <c r="I4690">
        <v>20</v>
      </c>
      <c r="J4690" t="str">
        <f t="shared" si="73"/>
        <v>03-10-2020</v>
      </c>
      <c r="K4690">
        <v>92500</v>
      </c>
      <c r="L4690">
        <v>1060</v>
      </c>
      <c r="M4690">
        <v>68</v>
      </c>
      <c r="N4690">
        <v>130</v>
      </c>
      <c r="P4690">
        <v>0</v>
      </c>
      <c r="Q4690">
        <v>1</v>
      </c>
      <c r="R4690">
        <v>1</v>
      </c>
      <c r="S4690">
        <v>9931</v>
      </c>
      <c r="T4690" t="s">
        <v>112</v>
      </c>
      <c r="U4690">
        <v>0</v>
      </c>
      <c r="V4690">
        <v>0</v>
      </c>
      <c r="X4690" t="s">
        <v>63</v>
      </c>
      <c r="Y4690">
        <v>400</v>
      </c>
      <c r="Z4690" t="s">
        <v>64</v>
      </c>
      <c r="AA4690" t="s">
        <v>152</v>
      </c>
      <c r="AB4690" t="s">
        <v>66</v>
      </c>
      <c r="AC4690" t="s">
        <v>67</v>
      </c>
      <c r="AE4690">
        <v>5</v>
      </c>
      <c r="AF4690" t="s">
        <v>81</v>
      </c>
      <c r="AK4690" t="s">
        <v>71</v>
      </c>
      <c r="AL4690">
        <v>19</v>
      </c>
      <c r="AN4690" t="s">
        <v>72</v>
      </c>
      <c r="AP4690" t="s">
        <v>56</v>
      </c>
      <c r="AR4690">
        <v>3254</v>
      </c>
      <c r="AS4690" t="s">
        <v>73</v>
      </c>
      <c r="AT4690" t="s">
        <v>213</v>
      </c>
      <c r="AV4690" t="s">
        <v>213</v>
      </c>
      <c r="AX4690">
        <v>510</v>
      </c>
      <c r="AY4690" t="s">
        <v>58</v>
      </c>
      <c r="AZ4690">
        <v>1109</v>
      </c>
      <c r="BA4690">
        <v>8710</v>
      </c>
      <c r="BC4690">
        <v>68910</v>
      </c>
      <c r="BD4690" t="s">
        <v>59</v>
      </c>
    </row>
    <row r="4691" spans="1:56" x14ac:dyDescent="0.25">
      <c r="A4691">
        <v>0</v>
      </c>
      <c r="B4691">
        <v>3</v>
      </c>
      <c r="C4691">
        <v>23</v>
      </c>
      <c r="D4691">
        <v>320311200000</v>
      </c>
      <c r="E4691" t="s">
        <v>1957</v>
      </c>
      <c r="G4691">
        <v>133</v>
      </c>
      <c r="H4691">
        <v>3</v>
      </c>
      <c r="I4691">
        <v>20</v>
      </c>
      <c r="J4691" t="str">
        <f t="shared" si="73"/>
        <v>03-23-2020</v>
      </c>
      <c r="K4691">
        <v>118000</v>
      </c>
      <c r="L4691">
        <v>1929</v>
      </c>
      <c r="M4691">
        <v>60</v>
      </c>
      <c r="N4691">
        <v>160</v>
      </c>
      <c r="P4691">
        <v>0</v>
      </c>
      <c r="Q4691">
        <v>2</v>
      </c>
      <c r="R4691" t="s">
        <v>116</v>
      </c>
      <c r="S4691" t="s">
        <v>231</v>
      </c>
      <c r="T4691" t="s">
        <v>112</v>
      </c>
      <c r="U4691">
        <v>3</v>
      </c>
      <c r="V4691">
        <v>0</v>
      </c>
      <c r="X4691" t="s">
        <v>63</v>
      </c>
      <c r="Y4691">
        <v>0</v>
      </c>
      <c r="AA4691" t="s">
        <v>152</v>
      </c>
      <c r="AB4691" t="s">
        <v>66</v>
      </c>
      <c r="AC4691" t="s">
        <v>124</v>
      </c>
      <c r="AE4691">
        <v>8</v>
      </c>
      <c r="AF4691" t="s">
        <v>309</v>
      </c>
      <c r="AK4691" t="s">
        <v>71</v>
      </c>
      <c r="AL4691">
        <v>37</v>
      </c>
      <c r="AN4691" t="s">
        <v>82</v>
      </c>
      <c r="AP4691" t="s">
        <v>56</v>
      </c>
      <c r="AR4691">
        <v>3254</v>
      </c>
      <c r="AS4691" t="s">
        <v>73</v>
      </c>
      <c r="AT4691" t="s">
        <v>213</v>
      </c>
      <c r="AV4691" t="s">
        <v>213</v>
      </c>
      <c r="AX4691">
        <v>510</v>
      </c>
      <c r="AY4691" t="s">
        <v>1958</v>
      </c>
      <c r="AZ4691">
        <v>8133</v>
      </c>
      <c r="BA4691">
        <v>9460</v>
      </c>
      <c r="BC4691">
        <v>88000</v>
      </c>
      <c r="BD4691" t="s">
        <v>59</v>
      </c>
    </row>
    <row r="4692" spans="1:56" x14ac:dyDescent="0.25">
      <c r="A4692">
        <v>0</v>
      </c>
      <c r="B4692">
        <v>3</v>
      </c>
      <c r="C4692">
        <v>31</v>
      </c>
      <c r="D4692">
        <v>320402000000</v>
      </c>
      <c r="E4692" t="s">
        <v>2008</v>
      </c>
      <c r="G4692">
        <v>150</v>
      </c>
      <c r="H4692">
        <v>3</v>
      </c>
      <c r="I4692">
        <v>20</v>
      </c>
      <c r="J4692" t="str">
        <f t="shared" si="73"/>
        <v>03-31-2020</v>
      </c>
      <c r="K4692">
        <v>17000</v>
      </c>
      <c r="L4692">
        <v>1004</v>
      </c>
      <c r="M4692">
        <v>50</v>
      </c>
      <c r="N4692">
        <v>390</v>
      </c>
      <c r="P4692">
        <v>0</v>
      </c>
      <c r="Q4692" t="s">
        <v>61</v>
      </c>
      <c r="R4692" t="s">
        <v>116</v>
      </c>
      <c r="S4692" t="s">
        <v>224</v>
      </c>
      <c r="T4692" t="s">
        <v>143</v>
      </c>
      <c r="U4692">
        <v>0</v>
      </c>
      <c r="V4692">
        <v>0</v>
      </c>
      <c r="X4692" t="s">
        <v>63</v>
      </c>
      <c r="Y4692">
        <v>0</v>
      </c>
      <c r="AA4692" t="s">
        <v>152</v>
      </c>
      <c r="AB4692" t="s">
        <v>66</v>
      </c>
      <c r="AC4692" t="s">
        <v>67</v>
      </c>
      <c r="AE4692">
        <v>5</v>
      </c>
      <c r="AF4692" t="s">
        <v>88</v>
      </c>
      <c r="AK4692" t="s">
        <v>154</v>
      </c>
      <c r="AL4692">
        <v>50</v>
      </c>
      <c r="AN4692" t="s">
        <v>92</v>
      </c>
      <c r="AP4692" t="s">
        <v>56</v>
      </c>
      <c r="AR4692">
        <v>3253</v>
      </c>
      <c r="AS4692" t="s">
        <v>73</v>
      </c>
      <c r="AT4692" t="s">
        <v>213</v>
      </c>
      <c r="AV4692" t="s">
        <v>213</v>
      </c>
      <c r="AX4692">
        <v>510</v>
      </c>
      <c r="AY4692" t="s">
        <v>429</v>
      </c>
      <c r="AZ4692">
        <v>5150</v>
      </c>
      <c r="BA4692">
        <v>9400</v>
      </c>
      <c r="BC4692">
        <v>16340</v>
      </c>
      <c r="BD4692" t="s">
        <v>59</v>
      </c>
    </row>
    <row r="4693" spans="1:56" x14ac:dyDescent="0.25">
      <c r="A4693">
        <v>0</v>
      </c>
      <c r="B4693">
        <v>3</v>
      </c>
      <c r="C4693">
        <v>31</v>
      </c>
      <c r="D4693">
        <v>320610600000</v>
      </c>
      <c r="E4693" t="s">
        <v>2084</v>
      </c>
      <c r="G4693">
        <v>148</v>
      </c>
      <c r="H4693">
        <v>3</v>
      </c>
      <c r="I4693">
        <v>20</v>
      </c>
      <c r="J4693" t="str">
        <f t="shared" si="73"/>
        <v>03-31-2020</v>
      </c>
      <c r="K4693">
        <v>103000</v>
      </c>
      <c r="L4693">
        <v>1192</v>
      </c>
      <c r="M4693">
        <v>106</v>
      </c>
      <c r="N4693">
        <v>123</v>
      </c>
      <c r="P4693">
        <v>0</v>
      </c>
      <c r="Q4693">
        <v>1</v>
      </c>
      <c r="R4693">
        <v>1</v>
      </c>
      <c r="S4693">
        <v>9641</v>
      </c>
      <c r="T4693" t="s">
        <v>112</v>
      </c>
      <c r="U4693">
        <v>0</v>
      </c>
      <c r="V4693">
        <v>0</v>
      </c>
      <c r="X4693" t="s">
        <v>63</v>
      </c>
      <c r="Y4693">
        <v>320</v>
      </c>
      <c r="Z4693" t="s">
        <v>64</v>
      </c>
      <c r="AA4693" t="s">
        <v>461</v>
      </c>
      <c r="AB4693" t="s">
        <v>66</v>
      </c>
      <c r="AC4693" t="s">
        <v>77</v>
      </c>
      <c r="AE4693">
        <v>5</v>
      </c>
      <c r="AF4693" t="s">
        <v>81</v>
      </c>
      <c r="AK4693" t="s">
        <v>71</v>
      </c>
      <c r="AL4693">
        <v>35</v>
      </c>
      <c r="AN4693" t="s">
        <v>82</v>
      </c>
      <c r="AP4693" t="s">
        <v>56</v>
      </c>
      <c r="AR4693">
        <v>3247</v>
      </c>
      <c r="AS4693" t="s">
        <v>73</v>
      </c>
      <c r="AT4693" t="s">
        <v>213</v>
      </c>
      <c r="AV4693" t="s">
        <v>213</v>
      </c>
      <c r="AX4693">
        <v>510</v>
      </c>
      <c r="AY4693" t="s">
        <v>1805</v>
      </c>
      <c r="AZ4693">
        <v>3148</v>
      </c>
      <c r="BA4693">
        <v>18140</v>
      </c>
      <c r="BC4693">
        <v>75890</v>
      </c>
      <c r="BD4693" t="s">
        <v>59</v>
      </c>
    </row>
    <row r="4694" spans="1:56" x14ac:dyDescent="0.25">
      <c r="A4694">
        <v>0</v>
      </c>
      <c r="B4694">
        <v>3</v>
      </c>
      <c r="C4694">
        <v>23</v>
      </c>
      <c r="D4694">
        <v>320741300000</v>
      </c>
      <c r="E4694" t="s">
        <v>2165</v>
      </c>
      <c r="G4694">
        <v>132</v>
      </c>
      <c r="H4694">
        <v>3</v>
      </c>
      <c r="I4694">
        <v>20</v>
      </c>
      <c r="J4694" t="str">
        <f t="shared" si="73"/>
        <v>03-23-2020</v>
      </c>
      <c r="K4694">
        <v>147000</v>
      </c>
      <c r="L4694">
        <v>1835</v>
      </c>
      <c r="M4694">
        <v>97</v>
      </c>
      <c r="N4694">
        <v>150</v>
      </c>
      <c r="P4694">
        <v>0</v>
      </c>
      <c r="Q4694">
        <v>1</v>
      </c>
      <c r="R4694">
        <v>5</v>
      </c>
      <c r="S4694" t="s">
        <v>513</v>
      </c>
      <c r="T4694" t="s">
        <v>112</v>
      </c>
      <c r="U4694">
        <v>0</v>
      </c>
      <c r="V4694">
        <v>0</v>
      </c>
      <c r="X4694" t="s">
        <v>63</v>
      </c>
      <c r="Y4694">
        <v>308</v>
      </c>
      <c r="Z4694" t="s">
        <v>64</v>
      </c>
      <c r="AA4694" t="s">
        <v>152</v>
      </c>
      <c r="AB4694" t="s">
        <v>66</v>
      </c>
      <c r="AC4694" t="s">
        <v>67</v>
      </c>
      <c r="AE4694">
        <v>6</v>
      </c>
      <c r="AF4694" t="s">
        <v>88</v>
      </c>
      <c r="AK4694" t="s">
        <v>225</v>
      </c>
      <c r="AL4694">
        <v>40</v>
      </c>
      <c r="AN4694" t="s">
        <v>72</v>
      </c>
      <c r="AP4694" t="s">
        <v>56</v>
      </c>
      <c r="AR4694">
        <v>3275</v>
      </c>
      <c r="AS4694" t="s">
        <v>73</v>
      </c>
      <c r="AT4694" t="s">
        <v>213</v>
      </c>
      <c r="AV4694" t="s">
        <v>213</v>
      </c>
      <c r="AX4694">
        <v>510</v>
      </c>
      <c r="AY4694" t="s">
        <v>429</v>
      </c>
      <c r="AZ4694">
        <v>6132</v>
      </c>
      <c r="BA4694">
        <v>18510</v>
      </c>
      <c r="BC4694">
        <v>78000</v>
      </c>
      <c r="BD4694" t="s">
        <v>59</v>
      </c>
    </row>
    <row r="4695" spans="1:56" x14ac:dyDescent="0.25">
      <c r="A4695">
        <v>0</v>
      </c>
      <c r="B4695">
        <v>3</v>
      </c>
      <c r="C4695">
        <v>26</v>
      </c>
      <c r="D4695">
        <v>320802000000</v>
      </c>
      <c r="E4695" t="s">
        <v>2237</v>
      </c>
      <c r="G4695">
        <v>141</v>
      </c>
      <c r="H4695">
        <v>3</v>
      </c>
      <c r="I4695">
        <v>20</v>
      </c>
      <c r="J4695" t="str">
        <f t="shared" si="73"/>
        <v>03-26-2020</v>
      </c>
      <c r="K4695">
        <v>125000</v>
      </c>
      <c r="L4695">
        <v>1189</v>
      </c>
      <c r="M4695">
        <v>86</v>
      </c>
      <c r="N4695">
        <v>153</v>
      </c>
      <c r="P4695">
        <v>0.35</v>
      </c>
      <c r="Q4695" t="s">
        <v>98</v>
      </c>
      <c r="R4695">
        <v>4</v>
      </c>
      <c r="S4695" t="s">
        <v>1531</v>
      </c>
      <c r="T4695" t="s">
        <v>100</v>
      </c>
      <c r="U4695">
        <v>3</v>
      </c>
      <c r="V4695">
        <v>0</v>
      </c>
      <c r="X4695" t="s">
        <v>63</v>
      </c>
      <c r="Y4695">
        <v>572</v>
      </c>
      <c r="Z4695" t="s">
        <v>64</v>
      </c>
      <c r="AA4695" t="s">
        <v>96</v>
      </c>
      <c r="AB4695" t="s">
        <v>66</v>
      </c>
      <c r="AC4695" t="s">
        <v>67</v>
      </c>
      <c r="AE4695">
        <v>6</v>
      </c>
      <c r="AF4695" t="s">
        <v>88</v>
      </c>
      <c r="AK4695" t="s">
        <v>71</v>
      </c>
      <c r="AL4695">
        <v>37</v>
      </c>
      <c r="AN4695" t="s">
        <v>72</v>
      </c>
      <c r="AP4695" t="s">
        <v>56</v>
      </c>
      <c r="AR4695">
        <v>3254</v>
      </c>
      <c r="AS4695" t="s">
        <v>73</v>
      </c>
      <c r="AT4695" t="s">
        <v>213</v>
      </c>
      <c r="AV4695" t="s">
        <v>213</v>
      </c>
      <c r="AX4695">
        <v>510</v>
      </c>
      <c r="AY4695" t="s">
        <v>2238</v>
      </c>
      <c r="AZ4695">
        <v>6141</v>
      </c>
      <c r="BA4695">
        <v>12660</v>
      </c>
      <c r="BC4695">
        <v>75490</v>
      </c>
      <c r="BD4695" t="s">
        <v>59</v>
      </c>
    </row>
    <row r="4696" spans="1:56" x14ac:dyDescent="0.25">
      <c r="A4696">
        <v>0</v>
      </c>
      <c r="B4696">
        <v>3</v>
      </c>
      <c r="C4696">
        <v>20</v>
      </c>
      <c r="D4696">
        <v>320991600000</v>
      </c>
      <c r="E4696" t="s">
        <v>2355</v>
      </c>
      <c r="G4696">
        <v>131</v>
      </c>
      <c r="H4696">
        <v>3</v>
      </c>
      <c r="I4696">
        <v>20</v>
      </c>
      <c r="J4696" t="str">
        <f t="shared" si="73"/>
        <v>03-20-2020</v>
      </c>
      <c r="K4696">
        <v>70000</v>
      </c>
      <c r="L4696">
        <v>1568</v>
      </c>
      <c r="M4696">
        <v>83</v>
      </c>
      <c r="N4696">
        <v>165</v>
      </c>
      <c r="P4696">
        <v>0.31</v>
      </c>
      <c r="Q4696" t="s">
        <v>61</v>
      </c>
      <c r="R4696" t="s">
        <v>116</v>
      </c>
      <c r="S4696" t="s">
        <v>135</v>
      </c>
      <c r="T4696" t="s">
        <v>143</v>
      </c>
      <c r="U4696">
        <v>0</v>
      </c>
      <c r="V4696">
        <v>0</v>
      </c>
      <c r="X4696" t="s">
        <v>63</v>
      </c>
      <c r="Y4696">
        <v>432</v>
      </c>
      <c r="Z4696" t="s">
        <v>64</v>
      </c>
      <c r="AA4696" t="s">
        <v>96</v>
      </c>
      <c r="AB4696" t="s">
        <v>66</v>
      </c>
      <c r="AC4696" t="s">
        <v>67</v>
      </c>
      <c r="AE4696">
        <v>6</v>
      </c>
      <c r="AF4696" t="s">
        <v>102</v>
      </c>
      <c r="AG4696" t="s">
        <v>69</v>
      </c>
      <c r="AK4696" t="s">
        <v>71</v>
      </c>
      <c r="AL4696">
        <v>45</v>
      </c>
      <c r="AN4696" t="s">
        <v>138</v>
      </c>
      <c r="AP4696" t="s">
        <v>56</v>
      </c>
      <c r="AR4696">
        <v>3254</v>
      </c>
      <c r="AS4696" t="s">
        <v>73</v>
      </c>
      <c r="AT4696" t="s">
        <v>213</v>
      </c>
      <c r="AV4696" t="s">
        <v>213</v>
      </c>
      <c r="AX4696">
        <v>510</v>
      </c>
      <c r="AY4696" t="s">
        <v>2356</v>
      </c>
      <c r="AZ4696">
        <v>4131</v>
      </c>
      <c r="BA4696">
        <v>13340</v>
      </c>
      <c r="BC4696">
        <v>53290</v>
      </c>
      <c r="BD4696" t="s">
        <v>59</v>
      </c>
    </row>
    <row r="4697" spans="1:56" x14ac:dyDescent="0.25">
      <c r="A4697">
        <v>0</v>
      </c>
      <c r="B4697">
        <v>3</v>
      </c>
      <c r="C4697">
        <v>27</v>
      </c>
      <c r="D4697">
        <v>321771100000</v>
      </c>
      <c r="E4697" t="s">
        <v>2438</v>
      </c>
      <c r="G4697">
        <v>146</v>
      </c>
      <c r="H4697">
        <v>3</v>
      </c>
      <c r="I4697">
        <v>20</v>
      </c>
      <c r="J4697" t="str">
        <f t="shared" si="73"/>
        <v>03-27-2020</v>
      </c>
      <c r="K4697">
        <v>380000</v>
      </c>
      <c r="L4697">
        <v>3073</v>
      </c>
      <c r="M4697">
        <v>184</v>
      </c>
      <c r="N4697">
        <v>135</v>
      </c>
      <c r="P4697">
        <v>0</v>
      </c>
      <c r="Q4697">
        <v>2</v>
      </c>
      <c r="R4697">
        <v>8</v>
      </c>
      <c r="S4697" t="s">
        <v>2439</v>
      </c>
      <c r="T4697" t="s">
        <v>76</v>
      </c>
      <c r="U4697">
        <v>4</v>
      </c>
      <c r="V4697">
        <v>2402</v>
      </c>
      <c r="W4697" t="s">
        <v>71</v>
      </c>
      <c r="Y4697">
        <v>952</v>
      </c>
      <c r="Z4697" t="s">
        <v>64</v>
      </c>
      <c r="AA4697" t="s">
        <v>205</v>
      </c>
      <c r="AB4697" t="s">
        <v>66</v>
      </c>
      <c r="AC4697" t="s">
        <v>67</v>
      </c>
      <c r="AE4697">
        <v>8</v>
      </c>
      <c r="AF4697" t="s">
        <v>2440</v>
      </c>
      <c r="AG4697" t="s">
        <v>69</v>
      </c>
      <c r="AI4697" t="s">
        <v>89</v>
      </c>
      <c r="AK4697" t="s">
        <v>64</v>
      </c>
      <c r="AL4697">
        <v>19</v>
      </c>
      <c r="AN4697" t="s">
        <v>189</v>
      </c>
      <c r="AP4697" t="s">
        <v>56</v>
      </c>
      <c r="AR4697">
        <v>3248</v>
      </c>
      <c r="AS4697" t="s">
        <v>73</v>
      </c>
      <c r="AT4697" t="s">
        <v>213</v>
      </c>
      <c r="AV4697" t="s">
        <v>213</v>
      </c>
      <c r="AX4697">
        <v>510</v>
      </c>
      <c r="AY4697" t="s">
        <v>2199</v>
      </c>
      <c r="AZ4697">
        <v>1146</v>
      </c>
      <c r="BA4697">
        <v>38460</v>
      </c>
      <c r="BC4697">
        <v>305890</v>
      </c>
      <c r="BD4697" t="s">
        <v>59</v>
      </c>
    </row>
    <row r="4698" spans="1:56" x14ac:dyDescent="0.25">
      <c r="A4698">
        <v>0</v>
      </c>
      <c r="B4698">
        <v>3</v>
      </c>
      <c r="C4698">
        <v>27</v>
      </c>
      <c r="D4698">
        <v>321771200100</v>
      </c>
      <c r="E4698" t="s">
        <v>2441</v>
      </c>
      <c r="G4698">
        <v>146</v>
      </c>
      <c r="H4698">
        <v>3</v>
      </c>
      <c r="I4698">
        <v>20</v>
      </c>
      <c r="J4698" t="str">
        <f t="shared" si="73"/>
        <v>03-27-2020</v>
      </c>
      <c r="K4698">
        <v>380000</v>
      </c>
      <c r="L4698">
        <v>0</v>
      </c>
      <c r="M4698">
        <v>0</v>
      </c>
      <c r="N4698">
        <v>0</v>
      </c>
      <c r="P4698">
        <v>0</v>
      </c>
      <c r="U4698">
        <v>0</v>
      </c>
      <c r="V4698">
        <v>0</v>
      </c>
      <c r="Y4698">
        <v>0</v>
      </c>
      <c r="AE4698">
        <v>0</v>
      </c>
      <c r="AR4698">
        <v>3248</v>
      </c>
      <c r="AX4698">
        <v>500</v>
      </c>
      <c r="AY4698" t="s">
        <v>1046</v>
      </c>
      <c r="AZ4698">
        <v>1146</v>
      </c>
      <c r="BA4698">
        <v>0</v>
      </c>
      <c r="BC4698">
        <v>0</v>
      </c>
      <c r="BD4698" t="s">
        <v>59</v>
      </c>
    </row>
    <row r="4699" spans="1:56" x14ac:dyDescent="0.25">
      <c r="A4699">
        <v>0</v>
      </c>
      <c r="B4699">
        <v>3</v>
      </c>
      <c r="C4699">
        <v>31</v>
      </c>
      <c r="D4699">
        <v>322020000000</v>
      </c>
      <c r="E4699" t="s">
        <v>2449</v>
      </c>
      <c r="G4699">
        <v>152</v>
      </c>
      <c r="H4699">
        <v>3</v>
      </c>
      <c r="I4699">
        <v>20</v>
      </c>
      <c r="J4699" t="str">
        <f t="shared" si="73"/>
        <v>03-31-2020</v>
      </c>
      <c r="K4699">
        <v>37500</v>
      </c>
      <c r="L4699">
        <v>0</v>
      </c>
      <c r="M4699">
        <v>109</v>
      </c>
      <c r="N4699">
        <v>145</v>
      </c>
      <c r="P4699">
        <v>0.40699999999999997</v>
      </c>
      <c r="U4699">
        <v>0</v>
      </c>
      <c r="V4699">
        <v>0</v>
      </c>
      <c r="Y4699">
        <v>0</v>
      </c>
      <c r="AE4699">
        <v>0</v>
      </c>
      <c r="AP4699" t="s">
        <v>56</v>
      </c>
      <c r="AR4699">
        <v>3235</v>
      </c>
      <c r="AS4699" t="s">
        <v>73</v>
      </c>
      <c r="AT4699" t="s">
        <v>74</v>
      </c>
      <c r="AV4699" t="s">
        <v>74</v>
      </c>
      <c r="AX4699">
        <v>500</v>
      </c>
      <c r="AY4699" t="s">
        <v>58</v>
      </c>
      <c r="AZ4699">
        <v>1152</v>
      </c>
      <c r="BA4699">
        <v>22460</v>
      </c>
      <c r="BC4699">
        <v>0</v>
      </c>
      <c r="BD4699" t="s">
        <v>59</v>
      </c>
    </row>
    <row r="4700" spans="1:56" x14ac:dyDescent="0.25">
      <c r="A4700">
        <v>0</v>
      </c>
      <c r="B4700">
        <v>3</v>
      </c>
      <c r="C4700">
        <v>31</v>
      </c>
      <c r="D4700">
        <v>323390000000</v>
      </c>
      <c r="E4700" t="s">
        <v>1557</v>
      </c>
      <c r="G4700">
        <v>149</v>
      </c>
      <c r="H4700">
        <v>3</v>
      </c>
      <c r="I4700">
        <v>20</v>
      </c>
      <c r="J4700" t="str">
        <f t="shared" si="73"/>
        <v>03-31-2020</v>
      </c>
      <c r="K4700">
        <v>10000</v>
      </c>
      <c r="L4700">
        <v>0</v>
      </c>
      <c r="M4700">
        <v>0</v>
      </c>
      <c r="N4700">
        <v>0</v>
      </c>
      <c r="P4700">
        <v>0.66700000000000004</v>
      </c>
      <c r="U4700">
        <v>0</v>
      </c>
      <c r="V4700">
        <v>0</v>
      </c>
      <c r="Y4700">
        <v>0</v>
      </c>
      <c r="AE4700">
        <v>0</v>
      </c>
      <c r="AR4700">
        <v>0</v>
      </c>
      <c r="AS4700" t="s">
        <v>73</v>
      </c>
      <c r="AT4700" t="s">
        <v>74</v>
      </c>
      <c r="AV4700" t="s">
        <v>74</v>
      </c>
      <c r="AX4700">
        <v>110</v>
      </c>
      <c r="AY4700" t="s">
        <v>58</v>
      </c>
      <c r="AZ4700">
        <v>1149</v>
      </c>
      <c r="BA4700">
        <v>0</v>
      </c>
      <c r="BC4700">
        <v>0</v>
      </c>
      <c r="BD4700" t="s">
        <v>59</v>
      </c>
    </row>
    <row r="4701" spans="1:56" x14ac:dyDescent="0.25">
      <c r="A4701">
        <v>0</v>
      </c>
      <c r="B4701">
        <v>3</v>
      </c>
      <c r="C4701">
        <v>20</v>
      </c>
      <c r="D4701">
        <v>460221400000</v>
      </c>
      <c r="E4701" t="s">
        <v>836</v>
      </c>
      <c r="G4701">
        <v>130</v>
      </c>
      <c r="H4701">
        <v>3</v>
      </c>
      <c r="I4701">
        <v>20</v>
      </c>
      <c r="J4701" t="str">
        <f t="shared" si="73"/>
        <v>03-20-2020</v>
      </c>
      <c r="K4701">
        <v>975000</v>
      </c>
      <c r="L4701">
        <v>0</v>
      </c>
      <c r="M4701">
        <v>0</v>
      </c>
      <c r="N4701">
        <v>0</v>
      </c>
      <c r="P4701">
        <v>40.39</v>
      </c>
      <c r="U4701">
        <v>0</v>
      </c>
      <c r="V4701">
        <v>0</v>
      </c>
      <c r="Y4701">
        <v>0</v>
      </c>
      <c r="AE4701">
        <v>0</v>
      </c>
      <c r="AP4701" t="s">
        <v>56</v>
      </c>
      <c r="AR4701">
        <v>0</v>
      </c>
      <c r="AS4701" t="s">
        <v>73</v>
      </c>
      <c r="AX4701">
        <v>110</v>
      </c>
      <c r="AY4701" t="s">
        <v>423</v>
      </c>
      <c r="AZ4701">
        <v>5130</v>
      </c>
      <c r="BA4701">
        <v>301910</v>
      </c>
      <c r="BC4701">
        <v>0</v>
      </c>
      <c r="BD4701" t="s">
        <v>59</v>
      </c>
    </row>
    <row r="4702" spans="1:56" x14ac:dyDescent="0.25">
      <c r="A4702">
        <v>0</v>
      </c>
      <c r="B4702">
        <v>3</v>
      </c>
      <c r="C4702">
        <v>20</v>
      </c>
      <c r="D4702">
        <v>460221900000</v>
      </c>
      <c r="E4702" t="s">
        <v>836</v>
      </c>
      <c r="G4702">
        <v>130</v>
      </c>
      <c r="H4702">
        <v>3</v>
      </c>
      <c r="I4702">
        <v>20</v>
      </c>
      <c r="J4702" t="str">
        <f t="shared" si="73"/>
        <v>03-20-2020</v>
      </c>
      <c r="K4702">
        <v>975000</v>
      </c>
      <c r="L4702">
        <v>0</v>
      </c>
      <c r="M4702">
        <v>0</v>
      </c>
      <c r="N4702">
        <v>0</v>
      </c>
      <c r="P4702">
        <v>58.75</v>
      </c>
      <c r="U4702">
        <v>0</v>
      </c>
      <c r="V4702">
        <v>0</v>
      </c>
      <c r="Y4702">
        <v>0</v>
      </c>
      <c r="AE4702">
        <v>0</v>
      </c>
      <c r="AP4702" t="s">
        <v>56</v>
      </c>
      <c r="AR4702">
        <v>0</v>
      </c>
      <c r="AS4702" t="s">
        <v>73</v>
      </c>
      <c r="AX4702">
        <v>110</v>
      </c>
      <c r="AY4702" t="s">
        <v>58</v>
      </c>
      <c r="AZ4702">
        <v>5130</v>
      </c>
      <c r="BA4702">
        <v>445340</v>
      </c>
      <c r="BC4702">
        <v>0</v>
      </c>
      <c r="BD4702" t="s">
        <v>59</v>
      </c>
    </row>
    <row r="4703" spans="1:56" x14ac:dyDescent="0.25">
      <c r="A4703">
        <v>0</v>
      </c>
      <c r="B4703">
        <v>3</v>
      </c>
      <c r="C4703">
        <v>26</v>
      </c>
      <c r="D4703">
        <v>470650100000</v>
      </c>
      <c r="E4703" t="s">
        <v>2996</v>
      </c>
      <c r="G4703">
        <v>142</v>
      </c>
      <c r="H4703">
        <v>3</v>
      </c>
      <c r="I4703">
        <v>20</v>
      </c>
      <c r="J4703" t="str">
        <f t="shared" si="73"/>
        <v>03-26-2020</v>
      </c>
      <c r="K4703">
        <v>165900</v>
      </c>
      <c r="L4703">
        <v>0</v>
      </c>
      <c r="M4703">
        <v>55</v>
      </c>
      <c r="N4703">
        <v>120</v>
      </c>
      <c r="P4703">
        <v>0</v>
      </c>
      <c r="U4703">
        <v>0</v>
      </c>
      <c r="V4703">
        <v>0</v>
      </c>
      <c r="Y4703">
        <v>0</v>
      </c>
      <c r="AE4703">
        <v>0</v>
      </c>
      <c r="AP4703" t="s">
        <v>56</v>
      </c>
      <c r="AR4703">
        <v>4793</v>
      </c>
      <c r="AS4703" t="s">
        <v>73</v>
      </c>
      <c r="AX4703">
        <v>500</v>
      </c>
      <c r="AY4703" t="s">
        <v>2960</v>
      </c>
      <c r="AZ4703">
        <v>3142</v>
      </c>
      <c r="BA4703">
        <v>0</v>
      </c>
      <c r="BC4703">
        <v>0</v>
      </c>
      <c r="BD4703" t="s">
        <v>59</v>
      </c>
    </row>
    <row r="4704" spans="1:56" x14ac:dyDescent="0.25">
      <c r="A4704">
        <v>0</v>
      </c>
      <c r="B4704">
        <v>3</v>
      </c>
      <c r="C4704">
        <v>26</v>
      </c>
      <c r="D4704">
        <v>470650200000</v>
      </c>
      <c r="E4704" t="s">
        <v>2997</v>
      </c>
      <c r="G4704">
        <v>142</v>
      </c>
      <c r="H4704">
        <v>3</v>
      </c>
      <c r="I4704">
        <v>20</v>
      </c>
      <c r="J4704" t="str">
        <f t="shared" si="73"/>
        <v>03-26-2020</v>
      </c>
      <c r="K4704">
        <v>165900</v>
      </c>
      <c r="L4704">
        <v>2528</v>
      </c>
      <c r="M4704">
        <v>110</v>
      </c>
      <c r="N4704">
        <v>120</v>
      </c>
      <c r="P4704">
        <v>0</v>
      </c>
      <c r="Q4704">
        <v>1</v>
      </c>
      <c r="R4704">
        <v>5</v>
      </c>
      <c r="S4704" t="s">
        <v>1394</v>
      </c>
      <c r="T4704" t="s">
        <v>112</v>
      </c>
      <c r="U4704">
        <v>3</v>
      </c>
      <c r="V4704">
        <v>0</v>
      </c>
      <c r="X4704" t="s">
        <v>63</v>
      </c>
      <c r="Y4704">
        <v>600</v>
      </c>
      <c r="Z4704" t="s">
        <v>64</v>
      </c>
      <c r="AA4704" t="s">
        <v>777</v>
      </c>
      <c r="AB4704" t="s">
        <v>66</v>
      </c>
      <c r="AC4704" t="s">
        <v>77</v>
      </c>
      <c r="AE4704">
        <v>8</v>
      </c>
      <c r="AF4704" t="s">
        <v>88</v>
      </c>
      <c r="AK4704" t="s">
        <v>71</v>
      </c>
      <c r="AL4704">
        <v>35</v>
      </c>
      <c r="AN4704" t="s">
        <v>72</v>
      </c>
      <c r="AP4704" t="s">
        <v>56</v>
      </c>
      <c r="AR4704">
        <v>4793</v>
      </c>
      <c r="AS4704" t="s">
        <v>73</v>
      </c>
      <c r="AT4704" t="s">
        <v>213</v>
      </c>
      <c r="AV4704" t="s">
        <v>213</v>
      </c>
      <c r="AX4704">
        <v>510</v>
      </c>
      <c r="AY4704" t="s">
        <v>473</v>
      </c>
      <c r="AZ4704">
        <v>3142</v>
      </c>
      <c r="BA4704">
        <v>13740</v>
      </c>
      <c r="BC4704">
        <v>143290</v>
      </c>
      <c r="BD4704" t="s">
        <v>59</v>
      </c>
    </row>
    <row r="4705" spans="1:56" x14ac:dyDescent="0.25">
      <c r="A4705">
        <v>0</v>
      </c>
      <c r="B4705">
        <v>3</v>
      </c>
      <c r="C4705">
        <v>3</v>
      </c>
      <c r="D4705">
        <v>470790800000</v>
      </c>
      <c r="E4705" t="s">
        <v>3062</v>
      </c>
      <c r="G4705">
        <v>102</v>
      </c>
      <c r="H4705">
        <v>3</v>
      </c>
      <c r="I4705">
        <v>20</v>
      </c>
      <c r="J4705" t="str">
        <f t="shared" si="73"/>
        <v>03-03-2020</v>
      </c>
      <c r="K4705">
        <v>15000</v>
      </c>
      <c r="L4705">
        <v>1287</v>
      </c>
      <c r="M4705">
        <v>85</v>
      </c>
      <c r="N4705">
        <v>132</v>
      </c>
      <c r="P4705">
        <v>0</v>
      </c>
      <c r="Q4705" t="s">
        <v>98</v>
      </c>
      <c r="R4705" t="s">
        <v>116</v>
      </c>
      <c r="S4705" t="s">
        <v>135</v>
      </c>
      <c r="T4705" t="s">
        <v>132</v>
      </c>
      <c r="U4705">
        <v>0</v>
      </c>
      <c r="V4705">
        <v>0</v>
      </c>
      <c r="Y4705">
        <v>576</v>
      </c>
      <c r="Z4705" t="s">
        <v>64</v>
      </c>
      <c r="AA4705" t="s">
        <v>152</v>
      </c>
      <c r="AB4705" t="s">
        <v>66</v>
      </c>
      <c r="AC4705" t="s">
        <v>67</v>
      </c>
      <c r="AE4705">
        <v>8</v>
      </c>
      <c r="AF4705" t="s">
        <v>81</v>
      </c>
      <c r="AK4705" t="s">
        <v>225</v>
      </c>
      <c r="AL4705">
        <v>50</v>
      </c>
      <c r="AN4705" t="s">
        <v>82</v>
      </c>
      <c r="AP4705" t="s">
        <v>56</v>
      </c>
      <c r="AR4705">
        <v>4796</v>
      </c>
      <c r="AS4705" t="s">
        <v>73</v>
      </c>
      <c r="AT4705" t="s">
        <v>213</v>
      </c>
      <c r="AV4705" t="s">
        <v>213</v>
      </c>
      <c r="AX4705">
        <v>510</v>
      </c>
      <c r="AY4705" t="s">
        <v>1013</v>
      </c>
      <c r="AZ4705">
        <v>2102</v>
      </c>
      <c r="BA4705">
        <v>13600</v>
      </c>
      <c r="BC4705">
        <v>57600</v>
      </c>
      <c r="BD4705" t="s">
        <v>59</v>
      </c>
    </row>
    <row r="4706" spans="1:56" x14ac:dyDescent="0.25">
      <c r="A4706">
        <v>0</v>
      </c>
      <c r="B4706">
        <v>3</v>
      </c>
      <c r="C4706">
        <v>9</v>
      </c>
      <c r="D4706">
        <v>470990400000</v>
      </c>
      <c r="E4706" t="s">
        <v>3144</v>
      </c>
      <c r="G4706">
        <v>107</v>
      </c>
      <c r="H4706">
        <v>3</v>
      </c>
      <c r="I4706">
        <v>20</v>
      </c>
      <c r="J4706" t="str">
        <f t="shared" si="73"/>
        <v>03-09-2020</v>
      </c>
      <c r="K4706">
        <v>155000</v>
      </c>
      <c r="L4706">
        <v>1726</v>
      </c>
      <c r="M4706">
        <v>100</v>
      </c>
      <c r="N4706">
        <v>186</v>
      </c>
      <c r="P4706">
        <v>0</v>
      </c>
      <c r="Q4706">
        <v>1</v>
      </c>
      <c r="R4706">
        <v>1</v>
      </c>
      <c r="S4706">
        <v>9641</v>
      </c>
      <c r="T4706" t="s">
        <v>76</v>
      </c>
      <c r="U4706">
        <v>0</v>
      </c>
      <c r="V4706">
        <v>1726</v>
      </c>
      <c r="Y4706">
        <v>546</v>
      </c>
      <c r="Z4706" t="s">
        <v>64</v>
      </c>
      <c r="AA4706" t="s">
        <v>208</v>
      </c>
      <c r="AB4706" t="s">
        <v>66</v>
      </c>
      <c r="AC4706" t="s">
        <v>67</v>
      </c>
      <c r="AE4706">
        <v>9</v>
      </c>
      <c r="AF4706" t="s">
        <v>88</v>
      </c>
      <c r="AI4706" t="s">
        <v>70</v>
      </c>
      <c r="AK4706" t="s">
        <v>71</v>
      </c>
      <c r="AL4706">
        <v>40</v>
      </c>
      <c r="AN4706" t="s">
        <v>72</v>
      </c>
      <c r="AP4706" t="s">
        <v>56</v>
      </c>
      <c r="AR4706">
        <v>4794</v>
      </c>
      <c r="AS4706" t="s">
        <v>73</v>
      </c>
      <c r="AT4706" t="s">
        <v>213</v>
      </c>
      <c r="AV4706" t="s">
        <v>213</v>
      </c>
      <c r="AX4706">
        <v>510</v>
      </c>
      <c r="AY4706" t="s">
        <v>473</v>
      </c>
      <c r="AZ4706">
        <v>3107</v>
      </c>
      <c r="BA4706">
        <v>19800</v>
      </c>
      <c r="BC4706">
        <v>105800</v>
      </c>
      <c r="BD4706" t="s">
        <v>59</v>
      </c>
    </row>
    <row r="4707" spans="1:56" x14ac:dyDescent="0.25">
      <c r="A4707">
        <v>0</v>
      </c>
      <c r="B4707">
        <v>3</v>
      </c>
      <c r="C4707">
        <v>26</v>
      </c>
      <c r="D4707">
        <v>471260000000</v>
      </c>
      <c r="E4707" t="s">
        <v>3235</v>
      </c>
      <c r="G4707">
        <v>143</v>
      </c>
      <c r="H4707">
        <v>3</v>
      </c>
      <c r="I4707">
        <v>20</v>
      </c>
      <c r="J4707" t="str">
        <f t="shared" si="73"/>
        <v>03-26-2020</v>
      </c>
      <c r="K4707">
        <v>134000</v>
      </c>
      <c r="L4707">
        <v>1734</v>
      </c>
      <c r="M4707">
        <v>68</v>
      </c>
      <c r="N4707">
        <v>272</v>
      </c>
      <c r="P4707">
        <v>0.60599999999999998</v>
      </c>
      <c r="Q4707" t="s">
        <v>98</v>
      </c>
      <c r="R4707" t="s">
        <v>116</v>
      </c>
      <c r="S4707" t="s">
        <v>434</v>
      </c>
      <c r="T4707" t="s">
        <v>132</v>
      </c>
      <c r="U4707">
        <v>0</v>
      </c>
      <c r="V4707">
        <v>0</v>
      </c>
      <c r="X4707" t="s">
        <v>63</v>
      </c>
      <c r="Y4707">
        <v>0</v>
      </c>
      <c r="AA4707" t="s">
        <v>777</v>
      </c>
      <c r="AB4707" t="s">
        <v>137</v>
      </c>
      <c r="AC4707" t="s">
        <v>67</v>
      </c>
      <c r="AE4707">
        <v>9</v>
      </c>
      <c r="AF4707" t="s">
        <v>102</v>
      </c>
      <c r="AG4707" t="s">
        <v>69</v>
      </c>
      <c r="AK4707" t="s">
        <v>71</v>
      </c>
      <c r="AL4707">
        <v>42</v>
      </c>
      <c r="AN4707" t="s">
        <v>82</v>
      </c>
      <c r="AP4707" t="s">
        <v>56</v>
      </c>
      <c r="AR4707">
        <v>4793</v>
      </c>
      <c r="AS4707" t="s">
        <v>73</v>
      </c>
      <c r="AT4707" t="s">
        <v>213</v>
      </c>
      <c r="AV4707" t="s">
        <v>213</v>
      </c>
      <c r="AX4707">
        <v>510</v>
      </c>
      <c r="AY4707" t="s">
        <v>3236</v>
      </c>
      <c r="AZ4707">
        <v>1143</v>
      </c>
      <c r="BA4707">
        <v>11660</v>
      </c>
      <c r="BC4707">
        <v>103290</v>
      </c>
      <c r="BD4707" t="s">
        <v>59</v>
      </c>
    </row>
    <row r="4708" spans="1:56" x14ac:dyDescent="0.25">
      <c r="A4708">
        <v>0</v>
      </c>
      <c r="B4708">
        <v>3</v>
      </c>
      <c r="C4708">
        <v>4</v>
      </c>
      <c r="D4708">
        <v>480051200100</v>
      </c>
      <c r="E4708" t="s">
        <v>3269</v>
      </c>
      <c r="G4708">
        <v>104</v>
      </c>
      <c r="H4708">
        <v>3</v>
      </c>
      <c r="I4708">
        <v>20</v>
      </c>
      <c r="J4708" t="str">
        <f t="shared" si="73"/>
        <v>03-04-2020</v>
      </c>
      <c r="K4708">
        <v>50000</v>
      </c>
      <c r="L4708">
        <v>0</v>
      </c>
      <c r="M4708">
        <v>0</v>
      </c>
      <c r="N4708">
        <v>0</v>
      </c>
      <c r="P4708">
        <v>2.5049999999999999</v>
      </c>
      <c r="U4708">
        <v>0</v>
      </c>
      <c r="V4708">
        <v>0</v>
      </c>
      <c r="Y4708">
        <v>0</v>
      </c>
      <c r="AE4708">
        <v>0</v>
      </c>
      <c r="AP4708" t="s">
        <v>56</v>
      </c>
      <c r="AR4708">
        <v>0</v>
      </c>
      <c r="AS4708" t="s">
        <v>174</v>
      </c>
      <c r="AT4708" t="s">
        <v>74</v>
      </c>
      <c r="AV4708" t="s">
        <v>74</v>
      </c>
      <c r="AX4708">
        <v>199</v>
      </c>
      <c r="AY4708" t="s">
        <v>3270</v>
      </c>
      <c r="AZ4708">
        <v>1104</v>
      </c>
      <c r="BA4708">
        <v>0</v>
      </c>
      <c r="BC4708">
        <v>0</v>
      </c>
      <c r="BD4708" t="s">
        <v>59</v>
      </c>
    </row>
    <row r="4709" spans="1:56" x14ac:dyDescent="0.25">
      <c r="A4709">
        <v>0</v>
      </c>
      <c r="B4709">
        <v>3</v>
      </c>
      <c r="C4709">
        <v>4</v>
      </c>
      <c r="D4709">
        <v>480060400100</v>
      </c>
      <c r="E4709" t="s">
        <v>3272</v>
      </c>
      <c r="G4709">
        <v>104</v>
      </c>
      <c r="H4709">
        <v>3</v>
      </c>
      <c r="I4709">
        <v>20</v>
      </c>
      <c r="J4709" t="str">
        <f t="shared" si="73"/>
        <v>03-04-2020</v>
      </c>
      <c r="K4709">
        <v>50000</v>
      </c>
      <c r="L4709">
        <v>0</v>
      </c>
      <c r="M4709">
        <v>0</v>
      </c>
      <c r="N4709">
        <v>0</v>
      </c>
      <c r="P4709">
        <v>2.79</v>
      </c>
      <c r="U4709">
        <v>0</v>
      </c>
      <c r="V4709">
        <v>0</v>
      </c>
      <c r="Y4709">
        <v>0</v>
      </c>
      <c r="AE4709">
        <v>0</v>
      </c>
      <c r="AP4709" t="s">
        <v>56</v>
      </c>
      <c r="AR4709">
        <v>0</v>
      </c>
      <c r="AS4709" t="s">
        <v>174</v>
      </c>
      <c r="AT4709" t="s">
        <v>74</v>
      </c>
      <c r="AV4709" t="s">
        <v>74</v>
      </c>
      <c r="AX4709">
        <v>110</v>
      </c>
      <c r="AY4709" t="s">
        <v>58</v>
      </c>
      <c r="AZ4709">
        <v>1104</v>
      </c>
      <c r="BA4709">
        <v>0</v>
      </c>
      <c r="BC4709">
        <v>0</v>
      </c>
      <c r="BD4709" t="s">
        <v>59</v>
      </c>
    </row>
    <row r="4710" spans="1:56" x14ac:dyDescent="0.25">
      <c r="A4710">
        <v>0</v>
      </c>
      <c r="B4710">
        <v>3</v>
      </c>
      <c r="C4710">
        <v>12</v>
      </c>
      <c r="D4710">
        <v>480190400000</v>
      </c>
      <c r="E4710" t="s">
        <v>3323</v>
      </c>
      <c r="G4710">
        <v>115</v>
      </c>
      <c r="H4710">
        <v>3</v>
      </c>
      <c r="I4710">
        <v>20</v>
      </c>
      <c r="J4710" t="str">
        <f t="shared" si="73"/>
        <v>03-12-2020</v>
      </c>
      <c r="K4710">
        <v>150000</v>
      </c>
      <c r="L4710">
        <v>1744</v>
      </c>
      <c r="M4710">
        <v>0</v>
      </c>
      <c r="N4710">
        <v>0</v>
      </c>
      <c r="P4710">
        <v>0.5</v>
      </c>
      <c r="Q4710">
        <v>1</v>
      </c>
      <c r="R4710">
        <v>1</v>
      </c>
      <c r="S4710">
        <v>9691</v>
      </c>
      <c r="T4710" t="s">
        <v>112</v>
      </c>
      <c r="U4710">
        <v>3</v>
      </c>
      <c r="V4710">
        <v>0</v>
      </c>
      <c r="X4710" t="s">
        <v>63</v>
      </c>
      <c r="Y4710">
        <v>808</v>
      </c>
      <c r="Z4710" t="s">
        <v>64</v>
      </c>
      <c r="AA4710" t="s">
        <v>208</v>
      </c>
      <c r="AB4710" t="s">
        <v>66</v>
      </c>
      <c r="AC4710" t="s">
        <v>67</v>
      </c>
      <c r="AE4710">
        <v>8</v>
      </c>
      <c r="AF4710" t="s">
        <v>88</v>
      </c>
      <c r="AI4710" t="s">
        <v>70</v>
      </c>
      <c r="AK4710" t="s">
        <v>71</v>
      </c>
      <c r="AL4710">
        <v>35</v>
      </c>
      <c r="AN4710" t="s">
        <v>82</v>
      </c>
      <c r="AP4710" t="s">
        <v>56</v>
      </c>
      <c r="AR4710">
        <v>4804</v>
      </c>
      <c r="AS4710" t="s">
        <v>73</v>
      </c>
      <c r="AT4710" t="s">
        <v>74</v>
      </c>
      <c r="AV4710" t="s">
        <v>74</v>
      </c>
      <c r="AX4710">
        <v>510</v>
      </c>
      <c r="AY4710" t="s">
        <v>3282</v>
      </c>
      <c r="AZ4710">
        <v>5115</v>
      </c>
      <c r="BA4710">
        <v>10140</v>
      </c>
      <c r="BC4710">
        <v>91510</v>
      </c>
      <c r="BD4710" t="s">
        <v>59</v>
      </c>
    </row>
    <row r="4711" spans="1:56" x14ac:dyDescent="0.25">
      <c r="A4711">
        <v>0</v>
      </c>
      <c r="B4711">
        <v>3</v>
      </c>
      <c r="C4711">
        <v>12</v>
      </c>
      <c r="D4711">
        <v>480190600000</v>
      </c>
      <c r="E4711" t="s">
        <v>427</v>
      </c>
      <c r="G4711">
        <v>115</v>
      </c>
      <c r="H4711">
        <v>3</v>
      </c>
      <c r="I4711">
        <v>20</v>
      </c>
      <c r="J4711" t="str">
        <f t="shared" si="73"/>
        <v>03-12-2020</v>
      </c>
      <c r="K4711">
        <v>150000</v>
      </c>
      <c r="L4711">
        <v>0</v>
      </c>
      <c r="M4711">
        <v>0</v>
      </c>
      <c r="N4711">
        <v>0</v>
      </c>
      <c r="P4711">
        <v>0.08</v>
      </c>
      <c r="U4711">
        <v>0</v>
      </c>
      <c r="V4711">
        <v>0</v>
      </c>
      <c r="Y4711">
        <v>0</v>
      </c>
      <c r="AE4711">
        <v>0</v>
      </c>
      <c r="AP4711" t="s">
        <v>56</v>
      </c>
      <c r="AR4711">
        <v>4804</v>
      </c>
      <c r="AS4711" t="s">
        <v>73</v>
      </c>
      <c r="AX4711">
        <v>500</v>
      </c>
      <c r="AY4711" t="s">
        <v>442</v>
      </c>
      <c r="AZ4711">
        <v>5115</v>
      </c>
      <c r="BA4711">
        <v>0</v>
      </c>
      <c r="BC4711">
        <v>0</v>
      </c>
      <c r="BD4711" t="s">
        <v>59</v>
      </c>
    </row>
    <row r="4712" spans="1:56" x14ac:dyDescent="0.25">
      <c r="A4712">
        <v>0</v>
      </c>
      <c r="B4712">
        <v>3</v>
      </c>
      <c r="C4712">
        <v>19</v>
      </c>
      <c r="D4712">
        <v>480270500000</v>
      </c>
      <c r="E4712" t="s">
        <v>3345</v>
      </c>
      <c r="G4712">
        <v>127</v>
      </c>
      <c r="H4712">
        <v>3</v>
      </c>
      <c r="I4712">
        <v>20</v>
      </c>
      <c r="J4712" t="str">
        <f t="shared" si="73"/>
        <v>03-19-2020</v>
      </c>
      <c r="K4712">
        <v>280000</v>
      </c>
      <c r="L4712">
        <v>972</v>
      </c>
      <c r="M4712">
        <v>0</v>
      </c>
      <c r="N4712">
        <v>0</v>
      </c>
      <c r="P4712">
        <v>35</v>
      </c>
      <c r="Q4712" t="s">
        <v>98</v>
      </c>
      <c r="R4712" t="s">
        <v>116</v>
      </c>
      <c r="S4712" t="s">
        <v>241</v>
      </c>
      <c r="T4712" t="s">
        <v>132</v>
      </c>
      <c r="U4712">
        <v>0</v>
      </c>
      <c r="V4712">
        <v>0</v>
      </c>
      <c r="Y4712">
        <v>0</v>
      </c>
      <c r="AA4712" t="s">
        <v>152</v>
      </c>
      <c r="AB4712" t="s">
        <v>66</v>
      </c>
      <c r="AC4712" t="s">
        <v>67</v>
      </c>
      <c r="AE4712">
        <v>6</v>
      </c>
      <c r="AF4712" t="s">
        <v>81</v>
      </c>
      <c r="AK4712" t="s">
        <v>71</v>
      </c>
      <c r="AL4712">
        <v>50</v>
      </c>
      <c r="AN4712" t="s">
        <v>170</v>
      </c>
      <c r="AP4712" t="s">
        <v>56</v>
      </c>
      <c r="AR4712">
        <v>0</v>
      </c>
      <c r="AS4712" t="s">
        <v>73</v>
      </c>
      <c r="AT4712" t="s">
        <v>74</v>
      </c>
      <c r="AX4712">
        <v>111</v>
      </c>
      <c r="AY4712" t="s">
        <v>3346</v>
      </c>
      <c r="AZ4712">
        <v>5127</v>
      </c>
      <c r="BA4712">
        <v>265490</v>
      </c>
      <c r="BC4712">
        <v>44110</v>
      </c>
      <c r="BD4712" t="s">
        <v>59</v>
      </c>
    </row>
    <row r="4713" spans="1:56" x14ac:dyDescent="0.25">
      <c r="A4713">
        <v>0</v>
      </c>
      <c r="B4713">
        <v>3</v>
      </c>
      <c r="C4713">
        <v>11</v>
      </c>
      <c r="D4713">
        <v>490390800000</v>
      </c>
      <c r="E4713" t="s">
        <v>3380</v>
      </c>
      <c r="G4713">
        <v>114</v>
      </c>
      <c r="H4713">
        <v>3</v>
      </c>
      <c r="I4713">
        <v>20</v>
      </c>
      <c r="J4713" t="str">
        <f t="shared" si="73"/>
        <v>03-11-2020</v>
      </c>
      <c r="K4713">
        <v>38000</v>
      </c>
      <c r="L4713">
        <v>1000</v>
      </c>
      <c r="M4713">
        <v>35</v>
      </c>
      <c r="N4713">
        <v>297</v>
      </c>
      <c r="P4713">
        <v>0</v>
      </c>
      <c r="Q4713">
        <v>1</v>
      </c>
      <c r="R4713" t="s">
        <v>116</v>
      </c>
      <c r="S4713" t="s">
        <v>224</v>
      </c>
      <c r="T4713" t="s">
        <v>112</v>
      </c>
      <c r="U4713">
        <v>3</v>
      </c>
      <c r="V4713">
        <v>0</v>
      </c>
      <c r="Y4713">
        <v>200</v>
      </c>
      <c r="Z4713" t="s">
        <v>64</v>
      </c>
      <c r="AA4713" t="s">
        <v>2131</v>
      </c>
      <c r="AB4713" t="s">
        <v>137</v>
      </c>
      <c r="AC4713" t="s">
        <v>67</v>
      </c>
      <c r="AE4713">
        <v>4</v>
      </c>
      <c r="AF4713" t="s">
        <v>81</v>
      </c>
      <c r="AK4713" t="s">
        <v>3381</v>
      </c>
      <c r="AL4713">
        <v>50</v>
      </c>
      <c r="AN4713" t="s">
        <v>170</v>
      </c>
      <c r="AP4713" t="s">
        <v>56</v>
      </c>
      <c r="AR4713">
        <v>4920</v>
      </c>
      <c r="AS4713" t="s">
        <v>73</v>
      </c>
      <c r="AT4713" t="s">
        <v>213</v>
      </c>
      <c r="AV4713" t="s">
        <v>74</v>
      </c>
      <c r="AX4713">
        <v>510</v>
      </c>
      <c r="AY4713" t="s">
        <v>1943</v>
      </c>
      <c r="AZ4713">
        <v>5114</v>
      </c>
      <c r="BA4713">
        <v>7140</v>
      </c>
      <c r="BC4713">
        <v>29630</v>
      </c>
      <c r="BD4713" t="s">
        <v>59</v>
      </c>
    </row>
    <row r="4714" spans="1:56" x14ac:dyDescent="0.25">
      <c r="A4714">
        <v>0</v>
      </c>
      <c r="B4714">
        <v>3</v>
      </c>
      <c r="C4714">
        <v>2</v>
      </c>
      <c r="D4714">
        <v>490570200000</v>
      </c>
      <c r="E4714" t="s">
        <v>3463</v>
      </c>
      <c r="G4714">
        <v>97</v>
      </c>
      <c r="H4714">
        <v>3</v>
      </c>
      <c r="I4714">
        <v>20</v>
      </c>
      <c r="J4714" t="str">
        <f t="shared" si="73"/>
        <v>03-02-2020</v>
      </c>
      <c r="K4714">
        <v>74900</v>
      </c>
      <c r="L4714">
        <v>1332</v>
      </c>
      <c r="M4714">
        <v>80</v>
      </c>
      <c r="N4714">
        <v>145</v>
      </c>
      <c r="P4714">
        <v>0</v>
      </c>
      <c r="Q4714" t="s">
        <v>61</v>
      </c>
      <c r="R4714" t="s">
        <v>116</v>
      </c>
      <c r="S4714" t="s">
        <v>135</v>
      </c>
      <c r="T4714" t="s">
        <v>62</v>
      </c>
      <c r="U4714">
        <v>0</v>
      </c>
      <c r="V4714">
        <v>884</v>
      </c>
      <c r="Y4714">
        <v>320</v>
      </c>
      <c r="Z4714" t="s">
        <v>92</v>
      </c>
      <c r="AA4714" t="s">
        <v>259</v>
      </c>
      <c r="AB4714" t="s">
        <v>80</v>
      </c>
      <c r="AC4714" t="s">
        <v>67</v>
      </c>
      <c r="AE4714">
        <v>7</v>
      </c>
      <c r="AF4714" t="s">
        <v>81</v>
      </c>
      <c r="AK4714" t="s">
        <v>71</v>
      </c>
      <c r="AL4714">
        <v>45</v>
      </c>
      <c r="AN4714" t="s">
        <v>138</v>
      </c>
      <c r="AP4714" t="s">
        <v>56</v>
      </c>
      <c r="AR4714">
        <v>4919</v>
      </c>
      <c r="AS4714" t="s">
        <v>73</v>
      </c>
      <c r="AT4714" t="s">
        <v>213</v>
      </c>
      <c r="AV4714" t="s">
        <v>74</v>
      </c>
      <c r="AX4714">
        <v>510</v>
      </c>
      <c r="AY4714" t="s">
        <v>473</v>
      </c>
      <c r="AZ4714">
        <v>7097</v>
      </c>
      <c r="BA4714">
        <v>10970</v>
      </c>
      <c r="BC4714">
        <v>56740</v>
      </c>
      <c r="BD4714" t="s">
        <v>59</v>
      </c>
    </row>
    <row r="4715" spans="1:56" x14ac:dyDescent="0.25">
      <c r="A4715">
        <v>0</v>
      </c>
      <c r="B4715">
        <v>3</v>
      </c>
      <c r="C4715">
        <v>10</v>
      </c>
      <c r="D4715">
        <v>530180100000</v>
      </c>
      <c r="E4715" t="s">
        <v>427</v>
      </c>
      <c r="G4715">
        <v>110</v>
      </c>
      <c r="H4715">
        <v>3</v>
      </c>
      <c r="I4715">
        <v>20</v>
      </c>
      <c r="J4715" t="str">
        <f t="shared" si="73"/>
        <v>03-10-2020</v>
      </c>
      <c r="K4715">
        <v>255000</v>
      </c>
      <c r="L4715">
        <v>0</v>
      </c>
      <c r="M4715">
        <v>0</v>
      </c>
      <c r="N4715">
        <v>0</v>
      </c>
      <c r="P4715">
        <v>32.966999999999999</v>
      </c>
      <c r="U4715">
        <v>0</v>
      </c>
      <c r="V4715">
        <v>0</v>
      </c>
      <c r="Y4715">
        <v>0</v>
      </c>
      <c r="AE4715">
        <v>0</v>
      </c>
      <c r="AP4715" t="s">
        <v>56</v>
      </c>
      <c r="AR4715">
        <v>0</v>
      </c>
      <c r="AS4715" t="s">
        <v>73</v>
      </c>
      <c r="AX4715">
        <v>110</v>
      </c>
      <c r="AY4715" t="s">
        <v>423</v>
      </c>
      <c r="AZ4715">
        <v>2110</v>
      </c>
      <c r="BA4715">
        <v>235570</v>
      </c>
      <c r="BC4715">
        <v>0</v>
      </c>
      <c r="BD4715" t="s">
        <v>59</v>
      </c>
    </row>
    <row r="4716" spans="1:56" x14ac:dyDescent="0.25">
      <c r="A4716">
        <v>0</v>
      </c>
      <c r="B4716">
        <v>3</v>
      </c>
      <c r="C4716">
        <v>19</v>
      </c>
      <c r="D4716">
        <v>530280900000</v>
      </c>
      <c r="E4716" t="s">
        <v>3704</v>
      </c>
      <c r="G4716">
        <v>125</v>
      </c>
      <c r="H4716">
        <v>3</v>
      </c>
      <c r="I4716">
        <v>20</v>
      </c>
      <c r="J4716" t="str">
        <f t="shared" si="73"/>
        <v>03-19-2020</v>
      </c>
      <c r="K4716">
        <v>205000</v>
      </c>
      <c r="L4716">
        <v>2020</v>
      </c>
      <c r="M4716">
        <v>272</v>
      </c>
      <c r="N4716">
        <v>172</v>
      </c>
      <c r="P4716">
        <v>0</v>
      </c>
      <c r="Q4716">
        <v>1</v>
      </c>
      <c r="R4716">
        <v>1</v>
      </c>
      <c r="S4716">
        <v>9751</v>
      </c>
      <c r="T4716" t="s">
        <v>86</v>
      </c>
      <c r="U4716">
        <v>0</v>
      </c>
      <c r="V4716">
        <v>1540</v>
      </c>
      <c r="Y4716">
        <v>852</v>
      </c>
      <c r="Z4716" t="s">
        <v>64</v>
      </c>
      <c r="AA4716" t="s">
        <v>208</v>
      </c>
      <c r="AB4716" t="s">
        <v>66</v>
      </c>
      <c r="AC4716" t="s">
        <v>77</v>
      </c>
      <c r="AE4716">
        <v>12</v>
      </c>
      <c r="AF4716" t="s">
        <v>88</v>
      </c>
      <c r="AI4716" t="s">
        <v>89</v>
      </c>
      <c r="AK4716" t="s">
        <v>71</v>
      </c>
      <c r="AL4716">
        <v>28</v>
      </c>
      <c r="AN4716" t="s">
        <v>310</v>
      </c>
      <c r="AP4716" t="s">
        <v>56</v>
      </c>
      <c r="AR4716">
        <v>5300</v>
      </c>
      <c r="AS4716" t="s">
        <v>73</v>
      </c>
      <c r="AT4716" t="s">
        <v>74</v>
      </c>
      <c r="AV4716" t="s">
        <v>74</v>
      </c>
      <c r="AX4716">
        <v>510</v>
      </c>
      <c r="AY4716" t="s">
        <v>58</v>
      </c>
      <c r="AZ4716">
        <v>3125</v>
      </c>
      <c r="BA4716">
        <v>33170</v>
      </c>
      <c r="BC4716">
        <v>144710</v>
      </c>
      <c r="BD4716" t="s">
        <v>59</v>
      </c>
    </row>
    <row r="4717" spans="1:56" x14ac:dyDescent="0.25">
      <c r="A4717">
        <v>0</v>
      </c>
      <c r="B4717">
        <v>3</v>
      </c>
      <c r="C4717">
        <v>23</v>
      </c>
      <c r="D4717">
        <v>530281700000</v>
      </c>
      <c r="E4717" t="s">
        <v>3705</v>
      </c>
      <c r="G4717">
        <v>136</v>
      </c>
      <c r="H4717">
        <v>3</v>
      </c>
      <c r="I4717">
        <v>20</v>
      </c>
      <c r="J4717" t="str">
        <f t="shared" si="73"/>
        <v>03-23-2020</v>
      </c>
      <c r="K4717">
        <v>5000</v>
      </c>
      <c r="L4717">
        <v>0</v>
      </c>
      <c r="M4717">
        <v>120</v>
      </c>
      <c r="N4717">
        <v>152</v>
      </c>
      <c r="P4717">
        <v>0</v>
      </c>
      <c r="U4717">
        <v>0</v>
      </c>
      <c r="V4717">
        <v>0</v>
      </c>
      <c r="Y4717">
        <v>0</v>
      </c>
      <c r="AE4717">
        <v>0</v>
      </c>
      <c r="AR4717">
        <v>5300</v>
      </c>
      <c r="AS4717" t="s">
        <v>73</v>
      </c>
      <c r="AX4717">
        <v>500</v>
      </c>
      <c r="AY4717" t="s">
        <v>58</v>
      </c>
      <c r="AZ4717">
        <v>4136</v>
      </c>
      <c r="BA4717">
        <v>1540</v>
      </c>
      <c r="BC4717">
        <v>0</v>
      </c>
      <c r="BD4717" t="s">
        <v>59</v>
      </c>
    </row>
    <row r="4718" spans="1:56" x14ac:dyDescent="0.25">
      <c r="A4718">
        <v>0</v>
      </c>
      <c r="B4718">
        <v>3</v>
      </c>
      <c r="C4718">
        <v>23</v>
      </c>
      <c r="D4718">
        <v>530281700100</v>
      </c>
      <c r="E4718" t="s">
        <v>3705</v>
      </c>
      <c r="G4718">
        <v>136</v>
      </c>
      <c r="H4718">
        <v>3</v>
      </c>
      <c r="I4718">
        <v>20</v>
      </c>
      <c r="J4718" t="str">
        <f t="shared" si="73"/>
        <v>03-23-2020</v>
      </c>
      <c r="K4718">
        <v>5000</v>
      </c>
      <c r="L4718">
        <v>0</v>
      </c>
      <c r="M4718">
        <v>0</v>
      </c>
      <c r="N4718">
        <v>0</v>
      </c>
      <c r="P4718">
        <v>0.05</v>
      </c>
      <c r="U4718">
        <v>0</v>
      </c>
      <c r="V4718">
        <v>0</v>
      </c>
      <c r="Y4718">
        <v>0</v>
      </c>
      <c r="AE4718">
        <v>0</v>
      </c>
      <c r="AR4718">
        <v>5300</v>
      </c>
      <c r="AS4718" t="s">
        <v>73</v>
      </c>
      <c r="AX4718">
        <v>500</v>
      </c>
      <c r="AY4718" t="s">
        <v>58</v>
      </c>
      <c r="AZ4718">
        <v>3136</v>
      </c>
      <c r="BA4718">
        <v>0</v>
      </c>
      <c r="BC4718">
        <v>0</v>
      </c>
      <c r="BD4718" t="s">
        <v>59</v>
      </c>
    </row>
    <row r="4719" spans="1:56" x14ac:dyDescent="0.25">
      <c r="A4719">
        <v>0</v>
      </c>
      <c r="B4719">
        <v>3</v>
      </c>
      <c r="C4719">
        <v>17</v>
      </c>
      <c r="D4719">
        <v>540360400400</v>
      </c>
      <c r="E4719" t="s">
        <v>3571</v>
      </c>
      <c r="G4719">
        <v>121</v>
      </c>
      <c r="H4719">
        <v>3</v>
      </c>
      <c r="I4719">
        <v>20</v>
      </c>
      <c r="J4719" t="str">
        <f t="shared" si="73"/>
        <v>03-17-2020</v>
      </c>
      <c r="K4719">
        <v>9584</v>
      </c>
      <c r="L4719">
        <v>0</v>
      </c>
      <c r="M4719">
        <v>0</v>
      </c>
      <c r="N4719">
        <v>0</v>
      </c>
      <c r="P4719">
        <v>1.3220000000000001</v>
      </c>
      <c r="U4719">
        <v>0</v>
      </c>
      <c r="V4719">
        <v>0</v>
      </c>
      <c r="Y4719">
        <v>0</v>
      </c>
      <c r="AE4719">
        <v>0</v>
      </c>
      <c r="AP4719" t="s">
        <v>56</v>
      </c>
      <c r="AR4719">
        <v>0</v>
      </c>
      <c r="AS4719" t="s">
        <v>73</v>
      </c>
      <c r="AT4719" t="s">
        <v>74</v>
      </c>
      <c r="AV4719" t="s">
        <v>74</v>
      </c>
      <c r="AX4719">
        <v>110</v>
      </c>
      <c r="AY4719" t="s">
        <v>58</v>
      </c>
      <c r="AZ4719">
        <v>1121</v>
      </c>
      <c r="BA4719">
        <v>0</v>
      </c>
      <c r="BC4719">
        <v>0</v>
      </c>
      <c r="BD4719" t="s">
        <v>59</v>
      </c>
    </row>
    <row r="4720" spans="1:56" x14ac:dyDescent="0.25">
      <c r="A4720">
        <v>0</v>
      </c>
      <c r="B4720">
        <v>3</v>
      </c>
      <c r="C4720">
        <v>19</v>
      </c>
      <c r="D4720">
        <v>560690600300</v>
      </c>
      <c r="E4720" t="s">
        <v>3793</v>
      </c>
      <c r="G4720">
        <v>128</v>
      </c>
      <c r="H4720">
        <v>3</v>
      </c>
      <c r="I4720">
        <v>20</v>
      </c>
      <c r="J4720" t="str">
        <f t="shared" si="73"/>
        <v>03-19-2020</v>
      </c>
      <c r="K4720">
        <v>150000</v>
      </c>
      <c r="L4720">
        <v>0</v>
      </c>
      <c r="M4720">
        <v>0</v>
      </c>
      <c r="N4720">
        <v>0</v>
      </c>
      <c r="P4720">
        <v>0</v>
      </c>
      <c r="U4720">
        <v>0</v>
      </c>
      <c r="V4720">
        <v>0</v>
      </c>
      <c r="Y4720">
        <v>0</v>
      </c>
      <c r="AE4720">
        <v>0</v>
      </c>
      <c r="AR4720">
        <v>7561</v>
      </c>
      <c r="AS4720" t="s">
        <v>3794</v>
      </c>
      <c r="AX4720">
        <v>480</v>
      </c>
      <c r="AY4720" t="s">
        <v>3795</v>
      </c>
      <c r="AZ4720">
        <v>2128</v>
      </c>
      <c r="BA4720">
        <v>13430</v>
      </c>
      <c r="BC4720">
        <v>106910</v>
      </c>
      <c r="BD4720" t="s">
        <v>59</v>
      </c>
    </row>
    <row r="4721" spans="1:56" x14ac:dyDescent="0.25">
      <c r="A4721">
        <v>0</v>
      </c>
      <c r="B4721">
        <v>3</v>
      </c>
      <c r="C4721">
        <v>23</v>
      </c>
      <c r="D4721">
        <v>560700200000</v>
      </c>
      <c r="E4721" t="s">
        <v>3803</v>
      </c>
      <c r="G4721">
        <v>137</v>
      </c>
      <c r="H4721">
        <v>3</v>
      </c>
      <c r="I4721">
        <v>20</v>
      </c>
      <c r="J4721" t="str">
        <f t="shared" si="73"/>
        <v>03-23-2020</v>
      </c>
      <c r="K4721">
        <v>150000</v>
      </c>
      <c r="L4721">
        <v>1568</v>
      </c>
      <c r="M4721">
        <v>140</v>
      </c>
      <c r="N4721">
        <v>132</v>
      </c>
      <c r="P4721">
        <v>0</v>
      </c>
      <c r="Q4721">
        <v>2</v>
      </c>
      <c r="R4721" t="s">
        <v>116</v>
      </c>
      <c r="S4721" t="s">
        <v>269</v>
      </c>
      <c r="T4721" t="s">
        <v>112</v>
      </c>
      <c r="U4721">
        <v>0</v>
      </c>
      <c r="V4721">
        <v>0</v>
      </c>
      <c r="Y4721">
        <v>384</v>
      </c>
      <c r="Z4721" t="s">
        <v>64</v>
      </c>
      <c r="AA4721" t="s">
        <v>164</v>
      </c>
      <c r="AB4721" t="s">
        <v>137</v>
      </c>
      <c r="AC4721" t="s">
        <v>67</v>
      </c>
      <c r="AE4721">
        <v>8</v>
      </c>
      <c r="AF4721" t="s">
        <v>102</v>
      </c>
      <c r="AG4721" t="s">
        <v>69</v>
      </c>
      <c r="AL4721">
        <v>45</v>
      </c>
      <c r="AN4721" t="s">
        <v>82</v>
      </c>
      <c r="AP4721" t="s">
        <v>56</v>
      </c>
      <c r="AR4721">
        <v>5616</v>
      </c>
      <c r="AS4721" t="s">
        <v>73</v>
      </c>
      <c r="AT4721" t="s">
        <v>213</v>
      </c>
      <c r="AV4721" t="s">
        <v>213</v>
      </c>
      <c r="AX4721">
        <v>510</v>
      </c>
      <c r="AY4721" t="s">
        <v>58</v>
      </c>
      <c r="AZ4721">
        <v>4137</v>
      </c>
      <c r="BA4721">
        <v>18490</v>
      </c>
      <c r="BC4721">
        <v>79140</v>
      </c>
      <c r="BD4721" t="s">
        <v>59</v>
      </c>
    </row>
    <row r="4722" spans="1:56" x14ac:dyDescent="0.25">
      <c r="A4722">
        <v>0</v>
      </c>
      <c r="B4722">
        <v>3</v>
      </c>
      <c r="C4722">
        <v>4</v>
      </c>
      <c r="D4722">
        <v>610842000000</v>
      </c>
      <c r="E4722" t="s">
        <v>4108</v>
      </c>
      <c r="G4722">
        <v>103</v>
      </c>
      <c r="H4722">
        <v>3</v>
      </c>
      <c r="I4722">
        <v>20</v>
      </c>
      <c r="J4722" t="str">
        <f t="shared" si="73"/>
        <v>03-04-2020</v>
      </c>
      <c r="K4722">
        <v>152500</v>
      </c>
      <c r="L4722">
        <v>2621</v>
      </c>
      <c r="M4722">
        <v>50</v>
      </c>
      <c r="N4722">
        <v>200</v>
      </c>
      <c r="P4722">
        <v>0</v>
      </c>
      <c r="Q4722">
        <v>2</v>
      </c>
      <c r="R4722">
        <v>1</v>
      </c>
      <c r="S4722">
        <v>9052</v>
      </c>
      <c r="T4722" t="s">
        <v>86</v>
      </c>
      <c r="U4722">
        <v>4</v>
      </c>
      <c r="V4722">
        <v>500</v>
      </c>
      <c r="Y4722">
        <v>0</v>
      </c>
      <c r="AA4722" t="s">
        <v>617</v>
      </c>
      <c r="AB4722" t="s">
        <v>66</v>
      </c>
      <c r="AC4722" t="s">
        <v>67</v>
      </c>
      <c r="AE4722">
        <v>13</v>
      </c>
      <c r="AF4722" t="s">
        <v>102</v>
      </c>
      <c r="AG4722" t="s">
        <v>69</v>
      </c>
      <c r="AI4722" t="s">
        <v>70</v>
      </c>
      <c r="AK4722" t="s">
        <v>71</v>
      </c>
      <c r="AL4722">
        <v>45</v>
      </c>
      <c r="AN4722" t="s">
        <v>72</v>
      </c>
      <c r="AP4722" t="s">
        <v>56</v>
      </c>
      <c r="AR4722">
        <v>6117</v>
      </c>
      <c r="AS4722" t="s">
        <v>73</v>
      </c>
      <c r="AT4722" t="s">
        <v>213</v>
      </c>
      <c r="AV4722" t="s">
        <v>213</v>
      </c>
      <c r="AX4722">
        <v>510</v>
      </c>
      <c r="AY4722" t="s">
        <v>58</v>
      </c>
      <c r="AZ4722">
        <v>5103</v>
      </c>
      <c r="BA4722">
        <v>9600</v>
      </c>
      <c r="BC4722">
        <v>111510</v>
      </c>
      <c r="BD4722" t="s">
        <v>59</v>
      </c>
    </row>
    <row r="4723" spans="1:56" x14ac:dyDescent="0.25">
      <c r="A4723">
        <v>0</v>
      </c>
      <c r="B4723">
        <v>3</v>
      </c>
      <c r="C4723">
        <v>12</v>
      </c>
      <c r="D4723">
        <v>610920300000</v>
      </c>
      <c r="E4723" t="s">
        <v>4135</v>
      </c>
      <c r="G4723">
        <v>116</v>
      </c>
      <c r="H4723">
        <v>3</v>
      </c>
      <c r="I4723">
        <v>20</v>
      </c>
      <c r="J4723" t="str">
        <f t="shared" si="73"/>
        <v>03-12-2020</v>
      </c>
      <c r="K4723">
        <v>80000</v>
      </c>
      <c r="L4723">
        <v>1146</v>
      </c>
      <c r="M4723">
        <v>100</v>
      </c>
      <c r="N4723">
        <v>135</v>
      </c>
      <c r="P4723">
        <v>0</v>
      </c>
      <c r="Q4723">
        <v>1</v>
      </c>
      <c r="R4723">
        <v>4</v>
      </c>
      <c r="S4723" t="s">
        <v>547</v>
      </c>
      <c r="T4723" t="s">
        <v>112</v>
      </c>
      <c r="U4723">
        <v>3</v>
      </c>
      <c r="V4723">
        <v>0</v>
      </c>
      <c r="X4723" t="s">
        <v>63</v>
      </c>
      <c r="Y4723">
        <v>270</v>
      </c>
      <c r="Z4723" t="s">
        <v>64</v>
      </c>
      <c r="AA4723" t="s">
        <v>65</v>
      </c>
      <c r="AB4723" t="s">
        <v>66</v>
      </c>
      <c r="AC4723" t="s">
        <v>67</v>
      </c>
      <c r="AE4723">
        <v>7</v>
      </c>
      <c r="AF4723" t="s">
        <v>88</v>
      </c>
      <c r="AL4723">
        <v>30</v>
      </c>
      <c r="AN4723" t="s">
        <v>138</v>
      </c>
      <c r="AP4723" t="s">
        <v>56</v>
      </c>
      <c r="AR4723">
        <v>6119</v>
      </c>
      <c r="AS4723" t="s">
        <v>73</v>
      </c>
      <c r="AT4723" t="s">
        <v>213</v>
      </c>
      <c r="AV4723" t="s">
        <v>213</v>
      </c>
      <c r="AX4723">
        <v>510</v>
      </c>
      <c r="AY4723" t="s">
        <v>429</v>
      </c>
      <c r="AZ4723">
        <v>6116</v>
      </c>
      <c r="BA4723">
        <v>11970</v>
      </c>
      <c r="BC4723">
        <v>51540</v>
      </c>
      <c r="BD4723" t="s">
        <v>59</v>
      </c>
    </row>
    <row r="4724" spans="1:56" x14ac:dyDescent="0.25">
      <c r="A4724">
        <v>0</v>
      </c>
      <c r="B4724">
        <v>3</v>
      </c>
      <c r="C4724">
        <v>12</v>
      </c>
      <c r="D4724">
        <v>610920600000</v>
      </c>
      <c r="E4724" t="s">
        <v>2725</v>
      </c>
      <c r="G4724">
        <v>116</v>
      </c>
      <c r="H4724">
        <v>3</v>
      </c>
      <c r="I4724">
        <v>20</v>
      </c>
      <c r="J4724" t="str">
        <f t="shared" si="73"/>
        <v>03-12-2020</v>
      </c>
      <c r="K4724">
        <v>80000</v>
      </c>
      <c r="L4724">
        <v>0</v>
      </c>
      <c r="M4724">
        <v>50</v>
      </c>
      <c r="N4724">
        <v>135</v>
      </c>
      <c r="P4724">
        <v>0</v>
      </c>
      <c r="U4724">
        <v>0</v>
      </c>
      <c r="V4724">
        <v>0</v>
      </c>
      <c r="Y4724">
        <v>0</v>
      </c>
      <c r="AE4724">
        <v>0</v>
      </c>
      <c r="AP4724" t="s">
        <v>56</v>
      </c>
      <c r="AR4724">
        <v>6119</v>
      </c>
      <c r="AS4724" t="s">
        <v>73</v>
      </c>
      <c r="AX4724">
        <v>500</v>
      </c>
      <c r="AY4724" t="s">
        <v>58</v>
      </c>
      <c r="AZ4724">
        <v>6116</v>
      </c>
      <c r="BA4724">
        <v>0</v>
      </c>
      <c r="BC4724">
        <v>0</v>
      </c>
      <c r="BD4724" t="s">
        <v>59</v>
      </c>
    </row>
    <row r="4725" spans="1:56" x14ac:dyDescent="0.25">
      <c r="A4725">
        <v>0</v>
      </c>
      <c r="B4725">
        <v>2</v>
      </c>
      <c r="C4725">
        <v>14</v>
      </c>
      <c r="D4725">
        <v>10031400100</v>
      </c>
      <c r="E4725" t="s">
        <v>91</v>
      </c>
      <c r="G4725">
        <v>71</v>
      </c>
      <c r="H4725">
        <v>2</v>
      </c>
      <c r="I4725">
        <v>20</v>
      </c>
      <c r="J4725" t="str">
        <f t="shared" si="73"/>
        <v>02-14-2020</v>
      </c>
      <c r="K4725">
        <v>42500</v>
      </c>
      <c r="L4725">
        <v>0</v>
      </c>
      <c r="M4725">
        <v>0</v>
      </c>
      <c r="N4725">
        <v>0</v>
      </c>
      <c r="P4725">
        <v>1.036</v>
      </c>
      <c r="U4725">
        <v>0</v>
      </c>
      <c r="V4725">
        <v>0</v>
      </c>
      <c r="Y4725">
        <v>1144</v>
      </c>
      <c r="Z4725" t="s">
        <v>92</v>
      </c>
      <c r="AE4725">
        <v>0</v>
      </c>
      <c r="AP4725" t="s">
        <v>56</v>
      </c>
      <c r="AR4725">
        <v>0</v>
      </c>
      <c r="AS4725" t="s">
        <v>73</v>
      </c>
      <c r="AT4725" t="s">
        <v>74</v>
      </c>
      <c r="AV4725" t="s">
        <v>74</v>
      </c>
      <c r="AX4725">
        <v>510</v>
      </c>
      <c r="AY4725" t="s">
        <v>58</v>
      </c>
      <c r="AZ4725">
        <v>4071</v>
      </c>
      <c r="BA4725">
        <v>13200</v>
      </c>
      <c r="BC4725">
        <v>47170</v>
      </c>
      <c r="BD4725" t="s">
        <v>59</v>
      </c>
    </row>
    <row r="4726" spans="1:56" x14ac:dyDescent="0.25">
      <c r="A4726">
        <v>0</v>
      </c>
      <c r="B4726">
        <v>2</v>
      </c>
      <c r="C4726">
        <v>14</v>
      </c>
      <c r="D4726">
        <v>10041300200</v>
      </c>
      <c r="E4726" t="s">
        <v>95</v>
      </c>
      <c r="G4726">
        <v>69</v>
      </c>
      <c r="H4726">
        <v>2</v>
      </c>
      <c r="I4726">
        <v>20</v>
      </c>
      <c r="J4726" t="str">
        <f t="shared" si="73"/>
        <v>02-14-2020</v>
      </c>
      <c r="K4726">
        <v>210000</v>
      </c>
      <c r="L4726">
        <v>1908</v>
      </c>
      <c r="M4726">
        <v>0</v>
      </c>
      <c r="N4726">
        <v>0</v>
      </c>
      <c r="P4726">
        <v>1.639</v>
      </c>
      <c r="Q4726">
        <v>1</v>
      </c>
      <c r="R4726">
        <v>1</v>
      </c>
      <c r="S4726">
        <v>9911</v>
      </c>
      <c r="T4726" t="s">
        <v>76</v>
      </c>
      <c r="U4726">
        <v>3</v>
      </c>
      <c r="V4726">
        <v>1416</v>
      </c>
      <c r="X4726" t="s">
        <v>63</v>
      </c>
      <c r="Y4726">
        <v>854</v>
      </c>
      <c r="Z4726" t="s">
        <v>64</v>
      </c>
      <c r="AA4726" t="s">
        <v>96</v>
      </c>
      <c r="AB4726" t="s">
        <v>66</v>
      </c>
      <c r="AC4726" t="s">
        <v>67</v>
      </c>
      <c r="AE4726">
        <v>9</v>
      </c>
      <c r="AF4726" t="s">
        <v>68</v>
      </c>
      <c r="AG4726" t="s">
        <v>69</v>
      </c>
      <c r="AI4726" t="s">
        <v>89</v>
      </c>
      <c r="AK4726" t="s">
        <v>71</v>
      </c>
      <c r="AL4726">
        <v>24</v>
      </c>
      <c r="AN4726" t="s">
        <v>72</v>
      </c>
      <c r="AP4726" t="s">
        <v>56</v>
      </c>
      <c r="AR4726">
        <v>0</v>
      </c>
      <c r="AS4726" t="s">
        <v>73</v>
      </c>
      <c r="AT4726" t="s">
        <v>74</v>
      </c>
      <c r="AV4726" t="s">
        <v>74</v>
      </c>
      <c r="AX4726">
        <v>510</v>
      </c>
      <c r="AY4726" t="s">
        <v>58</v>
      </c>
      <c r="AZ4726">
        <v>2069</v>
      </c>
      <c r="BA4726">
        <v>15260</v>
      </c>
      <c r="BC4726">
        <v>156660</v>
      </c>
      <c r="BD4726" t="s">
        <v>59</v>
      </c>
    </row>
    <row r="4727" spans="1:56" x14ac:dyDescent="0.25">
      <c r="A4727">
        <v>0</v>
      </c>
      <c r="B4727">
        <v>2</v>
      </c>
      <c r="C4727">
        <v>6</v>
      </c>
      <c r="D4727">
        <v>120241100000</v>
      </c>
      <c r="E4727" t="s">
        <v>455</v>
      </c>
      <c r="G4727">
        <v>57</v>
      </c>
      <c r="H4727">
        <v>2</v>
      </c>
      <c r="I4727">
        <v>20</v>
      </c>
      <c r="J4727" t="str">
        <f t="shared" si="73"/>
        <v>02-06-2020</v>
      </c>
      <c r="K4727">
        <v>92000</v>
      </c>
      <c r="L4727">
        <v>0</v>
      </c>
      <c r="M4727">
        <v>0</v>
      </c>
      <c r="N4727">
        <v>0</v>
      </c>
      <c r="P4727">
        <v>10.16</v>
      </c>
      <c r="U4727">
        <v>0</v>
      </c>
      <c r="V4727">
        <v>0</v>
      </c>
      <c r="Y4727">
        <v>0</v>
      </c>
      <c r="AE4727">
        <v>0</v>
      </c>
      <c r="AP4727" t="s">
        <v>56</v>
      </c>
      <c r="AR4727">
        <v>0</v>
      </c>
      <c r="AS4727" t="s">
        <v>73</v>
      </c>
      <c r="AT4727" t="s">
        <v>74</v>
      </c>
      <c r="AV4727" t="s">
        <v>74</v>
      </c>
      <c r="AX4727">
        <v>101</v>
      </c>
      <c r="AY4727" t="s">
        <v>58</v>
      </c>
      <c r="AZ4727">
        <v>2057</v>
      </c>
      <c r="BA4727">
        <v>75660</v>
      </c>
      <c r="BC4727">
        <v>7510</v>
      </c>
      <c r="BD4727" t="s">
        <v>59</v>
      </c>
    </row>
    <row r="4728" spans="1:56" x14ac:dyDescent="0.25">
      <c r="A4728">
        <v>0</v>
      </c>
      <c r="B4728">
        <v>2</v>
      </c>
      <c r="C4728">
        <v>27</v>
      </c>
      <c r="D4728">
        <v>140062000100</v>
      </c>
      <c r="E4728" t="s">
        <v>447</v>
      </c>
      <c r="G4728">
        <v>92</v>
      </c>
      <c r="H4728">
        <v>2</v>
      </c>
      <c r="I4728">
        <v>20</v>
      </c>
      <c r="J4728" t="str">
        <f t="shared" si="73"/>
        <v>02-27-2020</v>
      </c>
      <c r="K4728">
        <v>40000</v>
      </c>
      <c r="L4728">
        <v>0</v>
      </c>
      <c r="M4728">
        <v>0</v>
      </c>
      <c r="N4728">
        <v>0</v>
      </c>
      <c r="P4728">
        <v>0.80300000000000005</v>
      </c>
      <c r="U4728">
        <v>0</v>
      </c>
      <c r="V4728">
        <v>0</v>
      </c>
      <c r="Y4728">
        <v>0</v>
      </c>
      <c r="AE4728">
        <v>0</v>
      </c>
      <c r="AF4728" t="s">
        <v>81</v>
      </c>
      <c r="AR4728">
        <v>7141</v>
      </c>
      <c r="AX4728">
        <v>499</v>
      </c>
      <c r="AY4728" t="s">
        <v>58</v>
      </c>
      <c r="AZ4728">
        <v>1092</v>
      </c>
      <c r="BA4728">
        <v>4200</v>
      </c>
      <c r="BC4728">
        <v>59940</v>
      </c>
      <c r="BD4728" t="s">
        <v>59</v>
      </c>
    </row>
    <row r="4729" spans="1:56" x14ac:dyDescent="0.25">
      <c r="A4729">
        <v>0</v>
      </c>
      <c r="B4729">
        <v>2</v>
      </c>
      <c r="C4729">
        <v>27</v>
      </c>
      <c r="D4729">
        <v>140140700100</v>
      </c>
      <c r="E4729" t="s">
        <v>549</v>
      </c>
      <c r="G4729">
        <v>91</v>
      </c>
      <c r="H4729">
        <v>2</v>
      </c>
      <c r="I4729">
        <v>20</v>
      </c>
      <c r="J4729" t="str">
        <f t="shared" si="73"/>
        <v>02-27-2020</v>
      </c>
      <c r="K4729">
        <v>93000</v>
      </c>
      <c r="L4729">
        <v>1495</v>
      </c>
      <c r="M4729">
        <v>0</v>
      </c>
      <c r="N4729">
        <v>0</v>
      </c>
      <c r="P4729">
        <v>1.157</v>
      </c>
      <c r="Q4729">
        <v>2</v>
      </c>
      <c r="R4729" t="s">
        <v>116</v>
      </c>
      <c r="S4729" t="s">
        <v>266</v>
      </c>
      <c r="T4729" t="s">
        <v>76</v>
      </c>
      <c r="U4729">
        <v>4</v>
      </c>
      <c r="V4729">
        <v>448</v>
      </c>
      <c r="X4729" t="s">
        <v>63</v>
      </c>
      <c r="Y4729">
        <v>864</v>
      </c>
      <c r="Z4729" t="s">
        <v>64</v>
      </c>
      <c r="AA4729" t="s">
        <v>259</v>
      </c>
      <c r="AB4729" t="s">
        <v>66</v>
      </c>
      <c r="AC4729" t="s">
        <v>67</v>
      </c>
      <c r="AE4729">
        <v>10</v>
      </c>
      <c r="AF4729" t="s">
        <v>88</v>
      </c>
      <c r="AK4729" t="s">
        <v>71</v>
      </c>
      <c r="AL4729">
        <v>42</v>
      </c>
      <c r="AN4729" t="s">
        <v>138</v>
      </c>
      <c r="AP4729" t="s">
        <v>56</v>
      </c>
      <c r="AR4729">
        <v>0</v>
      </c>
      <c r="AS4729" t="s">
        <v>73</v>
      </c>
      <c r="AT4729" t="s">
        <v>74</v>
      </c>
      <c r="AV4729" t="s">
        <v>74</v>
      </c>
      <c r="AX4729">
        <v>510</v>
      </c>
      <c r="AY4729" t="s">
        <v>58</v>
      </c>
      <c r="AZ4729">
        <v>3091</v>
      </c>
      <c r="BA4729">
        <v>11460</v>
      </c>
      <c r="BC4729">
        <v>64570</v>
      </c>
      <c r="BD4729" t="s">
        <v>59</v>
      </c>
    </row>
    <row r="4730" spans="1:56" x14ac:dyDescent="0.25">
      <c r="A4730">
        <v>0</v>
      </c>
      <c r="B4730">
        <v>2</v>
      </c>
      <c r="C4730">
        <v>19</v>
      </c>
      <c r="D4730">
        <v>140230100200</v>
      </c>
      <c r="E4730" t="s">
        <v>447</v>
      </c>
      <c r="G4730">
        <v>75</v>
      </c>
      <c r="H4730">
        <v>2</v>
      </c>
      <c r="I4730">
        <v>20</v>
      </c>
      <c r="J4730" t="str">
        <f t="shared" si="73"/>
        <v>02-19-2020</v>
      </c>
      <c r="K4730">
        <v>335000</v>
      </c>
      <c r="L4730">
        <v>0</v>
      </c>
      <c r="M4730">
        <v>0</v>
      </c>
      <c r="N4730">
        <v>0</v>
      </c>
      <c r="P4730">
        <v>0.52</v>
      </c>
      <c r="U4730">
        <v>0</v>
      </c>
      <c r="V4730">
        <v>0</v>
      </c>
      <c r="Y4730">
        <v>0</v>
      </c>
      <c r="AE4730">
        <v>0</v>
      </c>
      <c r="AP4730" t="s">
        <v>56</v>
      </c>
      <c r="AR4730">
        <v>0</v>
      </c>
      <c r="AS4730" t="s">
        <v>73</v>
      </c>
      <c r="AX4730">
        <v>599</v>
      </c>
      <c r="AY4730" t="s">
        <v>58</v>
      </c>
      <c r="AZ4730">
        <v>3075</v>
      </c>
      <c r="BA4730">
        <v>1710</v>
      </c>
      <c r="BC4730">
        <v>2340</v>
      </c>
      <c r="BD4730" t="s">
        <v>59</v>
      </c>
    </row>
    <row r="4731" spans="1:56" x14ac:dyDescent="0.25">
      <c r="A4731">
        <v>0</v>
      </c>
      <c r="B4731">
        <v>2</v>
      </c>
      <c r="C4731">
        <v>19</v>
      </c>
      <c r="D4731">
        <v>140230300000</v>
      </c>
      <c r="E4731" t="s">
        <v>583</v>
      </c>
      <c r="G4731">
        <v>75</v>
      </c>
      <c r="H4731">
        <v>2</v>
      </c>
      <c r="I4731">
        <v>20</v>
      </c>
      <c r="J4731" t="str">
        <f t="shared" si="73"/>
        <v>02-19-2020</v>
      </c>
      <c r="K4731">
        <v>335000</v>
      </c>
      <c r="L4731">
        <v>2864</v>
      </c>
      <c r="M4731">
        <v>0</v>
      </c>
      <c r="N4731">
        <v>0</v>
      </c>
      <c r="P4731">
        <v>0.74</v>
      </c>
      <c r="Q4731">
        <v>1</v>
      </c>
      <c r="R4731" t="s">
        <v>306</v>
      </c>
      <c r="S4731" t="s">
        <v>584</v>
      </c>
      <c r="T4731" t="s">
        <v>86</v>
      </c>
      <c r="U4731">
        <v>5</v>
      </c>
      <c r="V4731">
        <v>1260</v>
      </c>
      <c r="W4731" t="s">
        <v>71</v>
      </c>
      <c r="X4731" t="s">
        <v>63</v>
      </c>
      <c r="Y4731">
        <v>829</v>
      </c>
      <c r="Z4731" t="s">
        <v>64</v>
      </c>
      <c r="AA4731" t="s">
        <v>205</v>
      </c>
      <c r="AB4731" t="s">
        <v>66</v>
      </c>
      <c r="AC4731" t="s">
        <v>67</v>
      </c>
      <c r="AE4731">
        <v>7</v>
      </c>
      <c r="AF4731" t="s">
        <v>355</v>
      </c>
      <c r="AI4731" t="s">
        <v>70</v>
      </c>
      <c r="AK4731" t="s">
        <v>71</v>
      </c>
      <c r="AL4731">
        <v>24</v>
      </c>
      <c r="AN4731" t="s">
        <v>310</v>
      </c>
      <c r="AP4731" t="s">
        <v>56</v>
      </c>
      <c r="AR4731">
        <v>0</v>
      </c>
      <c r="AS4731" t="s">
        <v>73</v>
      </c>
      <c r="AT4731" t="s">
        <v>74</v>
      </c>
      <c r="AV4731" t="s">
        <v>74</v>
      </c>
      <c r="AX4731">
        <v>510</v>
      </c>
      <c r="AY4731" t="s">
        <v>58</v>
      </c>
      <c r="AZ4731">
        <v>3075</v>
      </c>
      <c r="BA4731">
        <v>8890</v>
      </c>
      <c r="BC4731">
        <v>225970</v>
      </c>
      <c r="BD4731" t="s">
        <v>59</v>
      </c>
    </row>
    <row r="4732" spans="1:56" x14ac:dyDescent="0.25">
      <c r="A4732">
        <v>0</v>
      </c>
      <c r="B4732">
        <v>2</v>
      </c>
      <c r="C4732">
        <v>27</v>
      </c>
      <c r="D4732">
        <v>170491300000</v>
      </c>
      <c r="E4732" t="s">
        <v>658</v>
      </c>
      <c r="G4732">
        <v>93</v>
      </c>
      <c r="H4732">
        <v>2</v>
      </c>
      <c r="I4732">
        <v>20</v>
      </c>
      <c r="J4732" t="str">
        <f t="shared" si="73"/>
        <v>02-27-2020</v>
      </c>
      <c r="K4732">
        <v>40000</v>
      </c>
      <c r="L4732">
        <v>0</v>
      </c>
      <c r="M4732">
        <v>78</v>
      </c>
      <c r="N4732">
        <v>116</v>
      </c>
      <c r="P4732">
        <v>0</v>
      </c>
      <c r="U4732">
        <v>0</v>
      </c>
      <c r="V4732">
        <v>0</v>
      </c>
      <c r="Y4732">
        <v>0</v>
      </c>
      <c r="AE4732">
        <v>0</v>
      </c>
      <c r="AF4732" t="s">
        <v>81</v>
      </c>
      <c r="AR4732">
        <v>7171</v>
      </c>
      <c r="AX4732">
        <v>499</v>
      </c>
      <c r="AY4732" t="s">
        <v>659</v>
      </c>
      <c r="AZ4732">
        <v>4093</v>
      </c>
      <c r="BA4732">
        <v>6090</v>
      </c>
      <c r="BC4732">
        <v>35260</v>
      </c>
      <c r="BD4732" t="s">
        <v>59</v>
      </c>
    </row>
    <row r="4733" spans="1:56" x14ac:dyDescent="0.25">
      <c r="A4733">
        <v>0</v>
      </c>
      <c r="B4733">
        <v>2</v>
      </c>
      <c r="C4733">
        <v>27</v>
      </c>
      <c r="D4733">
        <v>170491500000</v>
      </c>
      <c r="E4733" t="s">
        <v>232</v>
      </c>
      <c r="G4733">
        <v>93</v>
      </c>
      <c r="H4733">
        <v>2</v>
      </c>
      <c r="I4733">
        <v>20</v>
      </c>
      <c r="J4733" t="str">
        <f t="shared" si="73"/>
        <v>02-27-2020</v>
      </c>
      <c r="K4733">
        <v>40000</v>
      </c>
      <c r="L4733">
        <v>0</v>
      </c>
      <c r="M4733">
        <v>80</v>
      </c>
      <c r="N4733">
        <v>50</v>
      </c>
      <c r="P4733">
        <v>0</v>
      </c>
      <c r="U4733">
        <v>0</v>
      </c>
      <c r="V4733">
        <v>0</v>
      </c>
      <c r="Y4733">
        <v>0</v>
      </c>
      <c r="AE4733">
        <v>0</v>
      </c>
      <c r="AR4733">
        <v>7171</v>
      </c>
      <c r="AX4733">
        <v>400</v>
      </c>
      <c r="AY4733" t="s">
        <v>660</v>
      </c>
      <c r="AZ4733">
        <v>4093</v>
      </c>
      <c r="BA4733">
        <v>0</v>
      </c>
      <c r="BC4733">
        <v>0</v>
      </c>
      <c r="BD4733" t="s">
        <v>59</v>
      </c>
    </row>
    <row r="4734" spans="1:56" x14ac:dyDescent="0.25">
      <c r="A4734">
        <v>0</v>
      </c>
      <c r="B4734">
        <v>2</v>
      </c>
      <c r="C4734">
        <v>26</v>
      </c>
      <c r="D4734">
        <v>180111900000</v>
      </c>
      <c r="E4734" t="s">
        <v>754</v>
      </c>
      <c r="G4734">
        <v>89</v>
      </c>
      <c r="H4734">
        <v>2</v>
      </c>
      <c r="I4734">
        <v>20</v>
      </c>
      <c r="J4734" t="str">
        <f t="shared" si="73"/>
        <v>02-26-2020</v>
      </c>
      <c r="K4734">
        <v>120000</v>
      </c>
      <c r="L4734">
        <v>1500</v>
      </c>
      <c r="M4734">
        <v>0</v>
      </c>
      <c r="N4734">
        <v>0</v>
      </c>
      <c r="P4734">
        <v>0.86</v>
      </c>
      <c r="Q4734">
        <v>1</v>
      </c>
      <c r="R4734">
        <v>1</v>
      </c>
      <c r="S4734">
        <v>9661</v>
      </c>
      <c r="T4734" t="s">
        <v>76</v>
      </c>
      <c r="U4734">
        <v>0</v>
      </c>
      <c r="V4734">
        <v>1500</v>
      </c>
      <c r="X4734" t="s">
        <v>63</v>
      </c>
      <c r="Y4734">
        <v>616</v>
      </c>
      <c r="Z4734" t="s">
        <v>64</v>
      </c>
      <c r="AA4734" t="s">
        <v>208</v>
      </c>
      <c r="AB4734" t="s">
        <v>66</v>
      </c>
      <c r="AC4734" t="s">
        <v>77</v>
      </c>
      <c r="AE4734">
        <v>8</v>
      </c>
      <c r="AF4734" t="s">
        <v>102</v>
      </c>
      <c r="AG4734" t="s">
        <v>69</v>
      </c>
      <c r="AK4734" t="s">
        <v>71</v>
      </c>
      <c r="AL4734">
        <v>40</v>
      </c>
      <c r="AN4734" t="s">
        <v>82</v>
      </c>
      <c r="AP4734" t="s">
        <v>56</v>
      </c>
      <c r="AR4734">
        <v>0</v>
      </c>
      <c r="AS4734" t="s">
        <v>73</v>
      </c>
      <c r="AT4734" t="s">
        <v>74</v>
      </c>
      <c r="AV4734" t="s">
        <v>74</v>
      </c>
      <c r="AX4734">
        <v>510</v>
      </c>
      <c r="AY4734" t="s">
        <v>58</v>
      </c>
      <c r="AZ4734">
        <v>4089</v>
      </c>
      <c r="BA4734">
        <v>9170</v>
      </c>
      <c r="BC4734">
        <v>87370</v>
      </c>
      <c r="BD4734" t="s">
        <v>59</v>
      </c>
    </row>
    <row r="4735" spans="1:56" x14ac:dyDescent="0.25">
      <c r="A4735">
        <v>0</v>
      </c>
      <c r="B4735">
        <v>2</v>
      </c>
      <c r="C4735">
        <v>7</v>
      </c>
      <c r="D4735">
        <v>240500500000</v>
      </c>
      <c r="E4735" t="s">
        <v>1024</v>
      </c>
      <c r="G4735">
        <v>60</v>
      </c>
      <c r="H4735">
        <v>2</v>
      </c>
      <c r="I4735">
        <v>20</v>
      </c>
      <c r="J4735" t="str">
        <f t="shared" si="73"/>
        <v>02-07-2020</v>
      </c>
      <c r="K4735">
        <v>50500</v>
      </c>
      <c r="L4735">
        <v>1001</v>
      </c>
      <c r="M4735">
        <v>83</v>
      </c>
      <c r="N4735">
        <v>87</v>
      </c>
      <c r="P4735">
        <v>0</v>
      </c>
      <c r="Q4735">
        <v>1</v>
      </c>
      <c r="R4735" t="s">
        <v>116</v>
      </c>
      <c r="S4735" t="s">
        <v>434</v>
      </c>
      <c r="T4735" t="s">
        <v>112</v>
      </c>
      <c r="U4735">
        <v>2</v>
      </c>
      <c r="V4735">
        <v>0</v>
      </c>
      <c r="Y4735">
        <v>308</v>
      </c>
      <c r="Z4735" t="s">
        <v>64</v>
      </c>
      <c r="AA4735" t="s">
        <v>432</v>
      </c>
      <c r="AB4735" t="s">
        <v>66</v>
      </c>
      <c r="AC4735" t="s">
        <v>67</v>
      </c>
      <c r="AE4735">
        <v>4</v>
      </c>
      <c r="AF4735" t="s">
        <v>81</v>
      </c>
      <c r="AK4735" t="s">
        <v>71</v>
      </c>
      <c r="AL4735">
        <v>42</v>
      </c>
      <c r="AN4735" t="s">
        <v>138</v>
      </c>
      <c r="AP4735" t="s">
        <v>56</v>
      </c>
      <c r="AR4735">
        <v>2425</v>
      </c>
      <c r="AS4735" t="s">
        <v>73</v>
      </c>
      <c r="AT4735" t="s">
        <v>213</v>
      </c>
      <c r="AV4735" t="s">
        <v>213</v>
      </c>
      <c r="AX4735">
        <v>510</v>
      </c>
      <c r="AY4735" t="s">
        <v>58</v>
      </c>
      <c r="AZ4735">
        <v>8060</v>
      </c>
      <c r="BA4735">
        <v>5630</v>
      </c>
      <c r="BC4735">
        <v>43370</v>
      </c>
      <c r="BD4735" t="s">
        <v>59</v>
      </c>
    </row>
    <row r="4736" spans="1:56" x14ac:dyDescent="0.25">
      <c r="A4736">
        <v>0</v>
      </c>
      <c r="B4736">
        <v>2</v>
      </c>
      <c r="C4736">
        <v>28</v>
      </c>
      <c r="D4736">
        <v>240811700000</v>
      </c>
      <c r="E4736" t="s">
        <v>1204</v>
      </c>
      <c r="G4736">
        <v>95</v>
      </c>
      <c r="H4736">
        <v>2</v>
      </c>
      <c r="I4736">
        <v>20</v>
      </c>
      <c r="J4736" t="str">
        <f t="shared" si="73"/>
        <v>02-28-2020</v>
      </c>
      <c r="K4736">
        <v>53000</v>
      </c>
      <c r="L4736">
        <v>0</v>
      </c>
      <c r="M4736">
        <v>70</v>
      </c>
      <c r="N4736">
        <v>150</v>
      </c>
      <c r="P4736">
        <v>0</v>
      </c>
      <c r="U4736">
        <v>0</v>
      </c>
      <c r="V4736">
        <v>0</v>
      </c>
      <c r="Y4736">
        <v>0</v>
      </c>
      <c r="AE4736">
        <v>0</v>
      </c>
      <c r="AP4736" t="s">
        <v>56</v>
      </c>
      <c r="AR4736">
        <v>2425</v>
      </c>
      <c r="AS4736" t="s">
        <v>73</v>
      </c>
      <c r="AT4736" t="s">
        <v>213</v>
      </c>
      <c r="AV4736" t="s">
        <v>213</v>
      </c>
      <c r="AX4736">
        <v>500</v>
      </c>
      <c r="AY4736" t="s">
        <v>58</v>
      </c>
      <c r="AZ4736">
        <v>2095</v>
      </c>
      <c r="BA4736">
        <v>6310</v>
      </c>
      <c r="BC4736">
        <v>0</v>
      </c>
      <c r="BD4736" t="s">
        <v>59</v>
      </c>
    </row>
    <row r="4737" spans="1:56" x14ac:dyDescent="0.25">
      <c r="A4737">
        <v>0</v>
      </c>
      <c r="B4737">
        <v>2</v>
      </c>
      <c r="C4737">
        <v>28</v>
      </c>
      <c r="D4737">
        <v>240812000000</v>
      </c>
      <c r="E4737" t="s">
        <v>1205</v>
      </c>
      <c r="G4737">
        <v>95</v>
      </c>
      <c r="H4737">
        <v>2</v>
      </c>
      <c r="I4737">
        <v>20</v>
      </c>
      <c r="J4737" t="str">
        <f t="shared" si="73"/>
        <v>02-28-2020</v>
      </c>
      <c r="K4737">
        <v>53000</v>
      </c>
      <c r="L4737">
        <v>1914</v>
      </c>
      <c r="M4737">
        <v>80</v>
      </c>
      <c r="N4737">
        <v>120</v>
      </c>
      <c r="P4737">
        <v>0</v>
      </c>
      <c r="Q4737">
        <v>2</v>
      </c>
      <c r="R4737" t="s">
        <v>116</v>
      </c>
      <c r="S4737" t="s">
        <v>231</v>
      </c>
      <c r="T4737" t="s">
        <v>112</v>
      </c>
      <c r="U4737">
        <v>2</v>
      </c>
      <c r="V4737">
        <v>0</v>
      </c>
      <c r="X4737" t="s">
        <v>63</v>
      </c>
      <c r="Y4737">
        <v>520</v>
      </c>
      <c r="Z4737" t="s">
        <v>64</v>
      </c>
      <c r="AA4737" t="s">
        <v>65</v>
      </c>
      <c r="AB4737" t="s">
        <v>66</v>
      </c>
      <c r="AC4737" t="s">
        <v>67</v>
      </c>
      <c r="AE4737">
        <v>6</v>
      </c>
      <c r="AF4737" t="s">
        <v>88</v>
      </c>
      <c r="AK4737" t="s">
        <v>71</v>
      </c>
      <c r="AL4737">
        <v>50</v>
      </c>
      <c r="AN4737" t="s">
        <v>170</v>
      </c>
      <c r="AP4737" t="s">
        <v>56</v>
      </c>
      <c r="AR4737">
        <v>2425</v>
      </c>
      <c r="AS4737" t="s">
        <v>73</v>
      </c>
      <c r="AT4737" t="s">
        <v>213</v>
      </c>
      <c r="AV4737" t="s">
        <v>213</v>
      </c>
      <c r="AX4737">
        <v>510</v>
      </c>
      <c r="AY4737" t="s">
        <v>473</v>
      </c>
      <c r="AZ4737">
        <v>5095</v>
      </c>
      <c r="BA4737">
        <v>6400</v>
      </c>
      <c r="BC4737">
        <v>53890</v>
      </c>
      <c r="BD4737" t="s">
        <v>59</v>
      </c>
    </row>
    <row r="4738" spans="1:56" x14ac:dyDescent="0.25">
      <c r="A4738">
        <v>0</v>
      </c>
      <c r="B4738">
        <v>2</v>
      </c>
      <c r="C4738">
        <v>7</v>
      </c>
      <c r="D4738">
        <v>250060400000</v>
      </c>
      <c r="E4738" t="s">
        <v>1225</v>
      </c>
      <c r="G4738">
        <v>63</v>
      </c>
      <c r="H4738">
        <v>2</v>
      </c>
      <c r="I4738">
        <v>20</v>
      </c>
      <c r="J4738" t="str">
        <f t="shared" ref="J4738:J4801" si="74">CONCATENATE(TEXT(H4738,"00"),"-",TEXT(C4738,"00"),"-",TEXT(I4738,"2000"))</f>
        <v>02-07-2020</v>
      </c>
      <c r="K4738">
        <v>35000</v>
      </c>
      <c r="L4738">
        <v>2000</v>
      </c>
      <c r="M4738">
        <v>0</v>
      </c>
      <c r="N4738">
        <v>0</v>
      </c>
      <c r="P4738">
        <v>1</v>
      </c>
      <c r="Q4738">
        <v>1</v>
      </c>
      <c r="R4738">
        <v>1</v>
      </c>
      <c r="S4738">
        <v>9721</v>
      </c>
      <c r="T4738" t="s">
        <v>86</v>
      </c>
      <c r="U4738">
        <v>3</v>
      </c>
      <c r="V4738">
        <v>2000</v>
      </c>
      <c r="W4738" t="s">
        <v>71</v>
      </c>
      <c r="X4738" t="s">
        <v>63</v>
      </c>
      <c r="Y4738">
        <v>702</v>
      </c>
      <c r="Z4738" t="s">
        <v>64</v>
      </c>
      <c r="AA4738" t="s">
        <v>432</v>
      </c>
      <c r="AB4738" t="s">
        <v>66</v>
      </c>
      <c r="AC4738" t="s">
        <v>77</v>
      </c>
      <c r="AE4738">
        <v>7</v>
      </c>
      <c r="AF4738" t="s">
        <v>68</v>
      </c>
      <c r="AG4738" t="s">
        <v>69</v>
      </c>
      <c r="AK4738" t="s">
        <v>898</v>
      </c>
      <c r="AL4738">
        <v>30</v>
      </c>
      <c r="AN4738" t="s">
        <v>72</v>
      </c>
      <c r="AP4738" t="s">
        <v>56</v>
      </c>
      <c r="AR4738">
        <v>0</v>
      </c>
      <c r="AS4738" t="s">
        <v>73</v>
      </c>
      <c r="AT4738" t="s">
        <v>74</v>
      </c>
      <c r="AV4738" t="s">
        <v>74</v>
      </c>
      <c r="AX4738">
        <v>510</v>
      </c>
      <c r="AY4738" t="s">
        <v>58</v>
      </c>
      <c r="AZ4738">
        <v>2063</v>
      </c>
      <c r="BA4738">
        <v>12770</v>
      </c>
      <c r="BC4738">
        <v>163260</v>
      </c>
      <c r="BD4738" t="s">
        <v>59</v>
      </c>
    </row>
    <row r="4739" spans="1:56" x14ac:dyDescent="0.25">
      <c r="A4739">
        <v>0</v>
      </c>
      <c r="B4739">
        <v>2</v>
      </c>
      <c r="C4739">
        <v>25</v>
      </c>
      <c r="D4739">
        <v>250101700000</v>
      </c>
      <c r="E4739" t="s">
        <v>474</v>
      </c>
      <c r="G4739">
        <v>88</v>
      </c>
      <c r="H4739">
        <v>2</v>
      </c>
      <c r="I4739">
        <v>20</v>
      </c>
      <c r="J4739" t="str">
        <f t="shared" si="74"/>
        <v>02-25-2020</v>
      </c>
      <c r="K4739">
        <v>132000</v>
      </c>
      <c r="L4739">
        <v>0</v>
      </c>
      <c r="M4739">
        <v>0</v>
      </c>
      <c r="N4739">
        <v>0</v>
      </c>
      <c r="P4739">
        <v>13.972</v>
      </c>
      <c r="U4739">
        <v>0</v>
      </c>
      <c r="V4739">
        <v>0</v>
      </c>
      <c r="Y4739">
        <v>0</v>
      </c>
      <c r="AE4739">
        <v>0</v>
      </c>
      <c r="AP4739" t="s">
        <v>56</v>
      </c>
      <c r="AR4739">
        <v>0</v>
      </c>
      <c r="AS4739" t="s">
        <v>73</v>
      </c>
      <c r="AX4739">
        <v>110</v>
      </c>
      <c r="AY4739" t="s">
        <v>58</v>
      </c>
      <c r="AZ4739">
        <v>2088</v>
      </c>
      <c r="BA4739">
        <v>107230</v>
      </c>
      <c r="BC4739">
        <v>0</v>
      </c>
      <c r="BD4739" t="s">
        <v>59</v>
      </c>
    </row>
    <row r="4740" spans="1:56" x14ac:dyDescent="0.25">
      <c r="A4740">
        <v>0</v>
      </c>
      <c r="B4740">
        <v>2</v>
      </c>
      <c r="C4740">
        <v>25</v>
      </c>
      <c r="D4740">
        <v>250101700900</v>
      </c>
      <c r="E4740" t="s">
        <v>474</v>
      </c>
      <c r="G4740">
        <v>88</v>
      </c>
      <c r="H4740">
        <v>2</v>
      </c>
      <c r="I4740">
        <v>20</v>
      </c>
      <c r="J4740" t="str">
        <f t="shared" si="74"/>
        <v>02-25-2020</v>
      </c>
      <c r="K4740">
        <v>132000</v>
      </c>
      <c r="L4740">
        <v>0</v>
      </c>
      <c r="M4740">
        <v>0</v>
      </c>
      <c r="N4740">
        <v>0</v>
      </c>
      <c r="P4740">
        <v>1.56</v>
      </c>
      <c r="U4740">
        <v>0</v>
      </c>
      <c r="V4740">
        <v>0</v>
      </c>
      <c r="Y4740">
        <v>0</v>
      </c>
      <c r="AE4740">
        <v>0</v>
      </c>
      <c r="AP4740" t="s">
        <v>56</v>
      </c>
      <c r="AR4740">
        <v>0</v>
      </c>
      <c r="AS4740" t="s">
        <v>73</v>
      </c>
      <c r="AX4740">
        <v>110</v>
      </c>
      <c r="AY4740" t="s">
        <v>58</v>
      </c>
      <c r="AZ4740">
        <v>1088</v>
      </c>
      <c r="BA4740">
        <v>0</v>
      </c>
      <c r="BC4740">
        <v>0</v>
      </c>
      <c r="BD4740" t="s">
        <v>59</v>
      </c>
    </row>
    <row r="4741" spans="1:56" x14ac:dyDescent="0.25">
      <c r="A4741">
        <v>0</v>
      </c>
      <c r="B4741">
        <v>2</v>
      </c>
      <c r="C4741">
        <v>25</v>
      </c>
      <c r="D4741">
        <v>250111700000</v>
      </c>
      <c r="E4741" t="s">
        <v>474</v>
      </c>
      <c r="G4741">
        <v>88</v>
      </c>
      <c r="H4741">
        <v>2</v>
      </c>
      <c r="I4741">
        <v>20</v>
      </c>
      <c r="J4741" t="str">
        <f t="shared" si="74"/>
        <v>02-25-2020</v>
      </c>
      <c r="K4741">
        <v>132000</v>
      </c>
      <c r="L4741">
        <v>0</v>
      </c>
      <c r="M4741">
        <v>0</v>
      </c>
      <c r="N4741">
        <v>0</v>
      </c>
      <c r="P4741">
        <v>7.476</v>
      </c>
      <c r="U4741">
        <v>0</v>
      </c>
      <c r="V4741">
        <v>0</v>
      </c>
      <c r="Y4741">
        <v>0</v>
      </c>
      <c r="AE4741">
        <v>0</v>
      </c>
      <c r="AP4741" t="s">
        <v>56</v>
      </c>
      <c r="AR4741">
        <v>0</v>
      </c>
      <c r="AS4741" t="s">
        <v>174</v>
      </c>
      <c r="AX4741">
        <v>110</v>
      </c>
      <c r="AY4741" t="s">
        <v>58</v>
      </c>
      <c r="AZ4741">
        <v>2088</v>
      </c>
      <c r="BA4741">
        <v>55830</v>
      </c>
      <c r="BC4741">
        <v>0</v>
      </c>
      <c r="BD4741" t="s">
        <v>59</v>
      </c>
    </row>
    <row r="4742" spans="1:56" x14ac:dyDescent="0.25">
      <c r="A4742">
        <v>0</v>
      </c>
      <c r="B4742">
        <v>2</v>
      </c>
      <c r="C4742">
        <v>25</v>
      </c>
      <c r="D4742">
        <v>250111900000</v>
      </c>
      <c r="E4742" t="s">
        <v>1236</v>
      </c>
      <c r="G4742">
        <v>88</v>
      </c>
      <c r="H4742">
        <v>2</v>
      </c>
      <c r="I4742">
        <v>20</v>
      </c>
      <c r="J4742" t="str">
        <f t="shared" si="74"/>
        <v>02-25-2020</v>
      </c>
      <c r="K4742">
        <v>132000</v>
      </c>
      <c r="L4742">
        <v>0</v>
      </c>
      <c r="M4742">
        <v>0</v>
      </c>
      <c r="N4742">
        <v>0</v>
      </c>
      <c r="P4742">
        <v>1.012</v>
      </c>
      <c r="U4742">
        <v>0</v>
      </c>
      <c r="V4742">
        <v>0</v>
      </c>
      <c r="Y4742">
        <v>0</v>
      </c>
      <c r="AE4742">
        <v>0</v>
      </c>
      <c r="AP4742" t="s">
        <v>56</v>
      </c>
      <c r="AR4742">
        <v>0</v>
      </c>
      <c r="AS4742" t="s">
        <v>174</v>
      </c>
      <c r="AX4742">
        <v>500</v>
      </c>
      <c r="AY4742" t="s">
        <v>58</v>
      </c>
      <c r="AZ4742">
        <v>3088</v>
      </c>
      <c r="BA4742">
        <v>8090</v>
      </c>
      <c r="BC4742">
        <v>0</v>
      </c>
      <c r="BD4742" t="s">
        <v>59</v>
      </c>
    </row>
    <row r="4743" spans="1:56" x14ac:dyDescent="0.25">
      <c r="A4743">
        <v>0</v>
      </c>
      <c r="B4743">
        <v>2</v>
      </c>
      <c r="C4743">
        <v>21</v>
      </c>
      <c r="D4743">
        <v>270491600000</v>
      </c>
      <c r="E4743" t="s">
        <v>1406</v>
      </c>
      <c r="G4743">
        <v>81</v>
      </c>
      <c r="H4743">
        <v>2</v>
      </c>
      <c r="I4743">
        <v>20</v>
      </c>
      <c r="J4743" t="str">
        <f t="shared" si="74"/>
        <v>02-21-2020</v>
      </c>
      <c r="K4743">
        <v>50000</v>
      </c>
      <c r="L4743">
        <v>0</v>
      </c>
      <c r="M4743">
        <v>58</v>
      </c>
      <c r="N4743">
        <v>86</v>
      </c>
      <c r="P4743">
        <v>0</v>
      </c>
      <c r="U4743">
        <v>0</v>
      </c>
      <c r="V4743">
        <v>0</v>
      </c>
      <c r="Y4743">
        <v>0</v>
      </c>
      <c r="AE4743">
        <v>0</v>
      </c>
      <c r="AP4743" t="s">
        <v>56</v>
      </c>
      <c r="AR4743">
        <v>2709</v>
      </c>
      <c r="AS4743" t="s">
        <v>73</v>
      </c>
      <c r="AT4743" t="s">
        <v>213</v>
      </c>
      <c r="AV4743" t="s">
        <v>213</v>
      </c>
      <c r="AX4743">
        <v>500</v>
      </c>
      <c r="AY4743" t="s">
        <v>58</v>
      </c>
      <c r="AZ4743">
        <v>8081</v>
      </c>
      <c r="BA4743">
        <v>6660</v>
      </c>
      <c r="BC4743">
        <v>0</v>
      </c>
      <c r="BD4743" t="s">
        <v>59</v>
      </c>
    </row>
    <row r="4744" spans="1:56" x14ac:dyDescent="0.25">
      <c r="A4744">
        <v>0</v>
      </c>
      <c r="B4744">
        <v>2</v>
      </c>
      <c r="C4744">
        <v>21</v>
      </c>
      <c r="D4744">
        <v>270491800000</v>
      </c>
      <c r="E4744" t="s">
        <v>1407</v>
      </c>
      <c r="G4744">
        <v>81</v>
      </c>
      <c r="H4744">
        <v>2</v>
      </c>
      <c r="I4744">
        <v>20</v>
      </c>
      <c r="J4744" t="str">
        <f t="shared" si="74"/>
        <v>02-21-2020</v>
      </c>
      <c r="K4744">
        <v>50000</v>
      </c>
      <c r="L4744">
        <v>0</v>
      </c>
      <c r="M4744">
        <v>0</v>
      </c>
      <c r="N4744">
        <v>0</v>
      </c>
      <c r="P4744">
        <v>0</v>
      </c>
      <c r="U4744">
        <v>0</v>
      </c>
      <c r="V4744">
        <v>0</v>
      </c>
      <c r="Y4744">
        <v>0</v>
      </c>
      <c r="AE4744">
        <v>0</v>
      </c>
      <c r="AP4744" t="s">
        <v>56</v>
      </c>
      <c r="AR4744">
        <v>2709</v>
      </c>
      <c r="AS4744" t="s">
        <v>73</v>
      </c>
      <c r="AX4744">
        <v>500</v>
      </c>
      <c r="AY4744" t="s">
        <v>442</v>
      </c>
      <c r="AZ4744">
        <v>8081</v>
      </c>
      <c r="BA4744">
        <v>0</v>
      </c>
      <c r="BC4744">
        <v>0</v>
      </c>
      <c r="BD4744" t="s">
        <v>59</v>
      </c>
    </row>
    <row r="4745" spans="1:56" x14ac:dyDescent="0.25">
      <c r="A4745">
        <v>0</v>
      </c>
      <c r="B4745">
        <v>2</v>
      </c>
      <c r="C4745">
        <v>24</v>
      </c>
      <c r="D4745">
        <v>300322000100</v>
      </c>
      <c r="E4745" t="s">
        <v>799</v>
      </c>
      <c r="G4745">
        <v>83</v>
      </c>
      <c r="H4745">
        <v>2</v>
      </c>
      <c r="I4745">
        <v>20</v>
      </c>
      <c r="J4745" t="str">
        <f t="shared" si="74"/>
        <v>02-24-2020</v>
      </c>
      <c r="K4745">
        <v>51740</v>
      </c>
      <c r="L4745">
        <v>0</v>
      </c>
      <c r="M4745">
        <v>0</v>
      </c>
      <c r="N4745">
        <v>0</v>
      </c>
      <c r="P4745">
        <v>5.1740000000000004</v>
      </c>
      <c r="U4745">
        <v>0</v>
      </c>
      <c r="V4745">
        <v>0</v>
      </c>
      <c r="Y4745">
        <v>0</v>
      </c>
      <c r="AE4745">
        <v>0</v>
      </c>
      <c r="AP4745" t="s">
        <v>56</v>
      </c>
      <c r="AR4745">
        <v>0</v>
      </c>
      <c r="AS4745" t="s">
        <v>73</v>
      </c>
      <c r="AT4745" t="s">
        <v>74</v>
      </c>
      <c r="AV4745" t="s">
        <v>74</v>
      </c>
      <c r="AX4745">
        <v>111</v>
      </c>
      <c r="AY4745" t="s">
        <v>58</v>
      </c>
      <c r="AZ4745">
        <v>1083</v>
      </c>
      <c r="BA4745">
        <v>0</v>
      </c>
      <c r="BC4745">
        <v>0</v>
      </c>
      <c r="BD4745" t="s">
        <v>59</v>
      </c>
    </row>
    <row r="4746" spans="1:56" x14ac:dyDescent="0.25">
      <c r="A4746">
        <v>0</v>
      </c>
      <c r="B4746">
        <v>2</v>
      </c>
      <c r="C4746">
        <v>27</v>
      </c>
      <c r="D4746">
        <v>300420500300</v>
      </c>
      <c r="E4746" t="s">
        <v>1569</v>
      </c>
      <c r="G4746">
        <v>94</v>
      </c>
      <c r="H4746">
        <v>2</v>
      </c>
      <c r="I4746">
        <v>20</v>
      </c>
      <c r="J4746" t="str">
        <f t="shared" si="74"/>
        <v>02-27-2020</v>
      </c>
      <c r="K4746">
        <v>222000</v>
      </c>
      <c r="L4746">
        <v>1144</v>
      </c>
      <c r="M4746">
        <v>0</v>
      </c>
      <c r="N4746">
        <v>0</v>
      </c>
      <c r="P4746">
        <v>1.1499999999999999</v>
      </c>
      <c r="Q4746">
        <v>1</v>
      </c>
      <c r="R4746" t="s">
        <v>397</v>
      </c>
      <c r="S4746">
        <v>9931</v>
      </c>
      <c r="T4746" t="s">
        <v>274</v>
      </c>
      <c r="U4746">
        <v>0</v>
      </c>
      <c r="V4746">
        <v>1144</v>
      </c>
      <c r="W4746" t="s">
        <v>71</v>
      </c>
      <c r="X4746" t="s">
        <v>63</v>
      </c>
      <c r="Y4746">
        <v>572</v>
      </c>
      <c r="Z4746" t="s">
        <v>64</v>
      </c>
      <c r="AA4746" t="s">
        <v>79</v>
      </c>
      <c r="AB4746" t="s">
        <v>66</v>
      </c>
      <c r="AC4746" t="s">
        <v>67</v>
      </c>
      <c r="AE4746">
        <v>8</v>
      </c>
      <c r="AF4746" t="s">
        <v>81</v>
      </c>
      <c r="AK4746" t="s">
        <v>71</v>
      </c>
      <c r="AL4746">
        <v>22</v>
      </c>
      <c r="AN4746" t="s">
        <v>72</v>
      </c>
      <c r="AP4746" t="s">
        <v>56</v>
      </c>
      <c r="AR4746">
        <v>3085</v>
      </c>
      <c r="AS4746" t="s">
        <v>73</v>
      </c>
      <c r="AT4746" t="s">
        <v>74</v>
      </c>
      <c r="AV4746" t="s">
        <v>74</v>
      </c>
      <c r="AX4746">
        <v>510</v>
      </c>
      <c r="AY4746" t="s">
        <v>1570</v>
      </c>
      <c r="AZ4746">
        <v>5094</v>
      </c>
      <c r="BA4746">
        <v>14860</v>
      </c>
      <c r="BC4746">
        <v>122860</v>
      </c>
      <c r="BD4746" t="s">
        <v>59</v>
      </c>
    </row>
    <row r="4747" spans="1:56" x14ac:dyDescent="0.25">
      <c r="A4747">
        <v>0</v>
      </c>
      <c r="B4747">
        <v>2</v>
      </c>
      <c r="C4747">
        <v>20</v>
      </c>
      <c r="D4747">
        <v>315300250000</v>
      </c>
      <c r="E4747" t="s">
        <v>1759</v>
      </c>
      <c r="G4747">
        <v>80</v>
      </c>
      <c r="H4747">
        <v>2</v>
      </c>
      <c r="I4747">
        <v>20</v>
      </c>
      <c r="J4747" t="str">
        <f t="shared" si="74"/>
        <v>02-20-2020</v>
      </c>
      <c r="K4747">
        <v>320000</v>
      </c>
      <c r="L4747">
        <v>2020</v>
      </c>
      <c r="M4747">
        <v>120</v>
      </c>
      <c r="N4747">
        <v>140</v>
      </c>
      <c r="P4747">
        <v>0</v>
      </c>
      <c r="Q4747">
        <v>1</v>
      </c>
      <c r="R4747">
        <v>1</v>
      </c>
      <c r="S4747">
        <v>9951</v>
      </c>
      <c r="T4747" t="s">
        <v>86</v>
      </c>
      <c r="U4747">
        <v>0</v>
      </c>
      <c r="V4747">
        <v>2020</v>
      </c>
      <c r="W4747" t="s">
        <v>71</v>
      </c>
      <c r="X4747" t="s">
        <v>63</v>
      </c>
      <c r="Y4747">
        <v>676</v>
      </c>
      <c r="Z4747" t="s">
        <v>64</v>
      </c>
      <c r="AA4747" t="s">
        <v>1760</v>
      </c>
      <c r="AB4747" t="s">
        <v>66</v>
      </c>
      <c r="AC4747" t="s">
        <v>67</v>
      </c>
      <c r="AE4747">
        <v>6</v>
      </c>
      <c r="AF4747" t="s">
        <v>161</v>
      </c>
      <c r="AG4747" t="s">
        <v>69</v>
      </c>
      <c r="AK4747" t="s">
        <v>71</v>
      </c>
      <c r="AL4747">
        <v>19</v>
      </c>
      <c r="AN4747" t="s">
        <v>310</v>
      </c>
      <c r="AP4747" t="s">
        <v>56</v>
      </c>
      <c r="AR4747">
        <v>3101</v>
      </c>
      <c r="AS4747" t="s">
        <v>73</v>
      </c>
      <c r="AT4747" t="s">
        <v>213</v>
      </c>
      <c r="AV4747" t="s">
        <v>213</v>
      </c>
      <c r="AX4747">
        <v>510</v>
      </c>
      <c r="AY4747" t="s">
        <v>462</v>
      </c>
      <c r="AZ4747">
        <v>2080</v>
      </c>
      <c r="BA4747">
        <v>19570</v>
      </c>
      <c r="BC4747">
        <v>175200</v>
      </c>
      <c r="BD4747" t="s">
        <v>59</v>
      </c>
    </row>
    <row r="4748" spans="1:56" x14ac:dyDescent="0.25">
      <c r="A4748">
        <v>0</v>
      </c>
      <c r="B4748">
        <v>2</v>
      </c>
      <c r="C4748">
        <v>21</v>
      </c>
      <c r="D4748">
        <v>320011800000</v>
      </c>
      <c r="E4748" t="s">
        <v>1804</v>
      </c>
      <c r="G4748">
        <v>82</v>
      </c>
      <c r="H4748">
        <v>2</v>
      </c>
      <c r="I4748">
        <v>20</v>
      </c>
      <c r="J4748" t="str">
        <f t="shared" si="74"/>
        <v>02-21-2020</v>
      </c>
      <c r="K4748">
        <v>135000</v>
      </c>
      <c r="L4748">
        <v>2016</v>
      </c>
      <c r="M4748">
        <v>80</v>
      </c>
      <c r="N4748">
        <v>160</v>
      </c>
      <c r="P4748">
        <v>0</v>
      </c>
      <c r="Q4748">
        <v>2</v>
      </c>
      <c r="R4748" t="s">
        <v>116</v>
      </c>
      <c r="S4748" t="s">
        <v>123</v>
      </c>
      <c r="T4748" t="s">
        <v>76</v>
      </c>
      <c r="U4748">
        <v>0</v>
      </c>
      <c r="V4748">
        <v>277</v>
      </c>
      <c r="X4748" t="s">
        <v>63</v>
      </c>
      <c r="Y4748">
        <v>756</v>
      </c>
      <c r="Z4748" t="s">
        <v>92</v>
      </c>
      <c r="AA4748" t="s">
        <v>96</v>
      </c>
      <c r="AB4748" t="s">
        <v>66</v>
      </c>
      <c r="AC4748" t="s">
        <v>67</v>
      </c>
      <c r="AE4748">
        <v>8</v>
      </c>
      <c r="AF4748" t="s">
        <v>88</v>
      </c>
      <c r="AK4748" t="s">
        <v>90</v>
      </c>
      <c r="AL4748">
        <v>45</v>
      </c>
      <c r="AN4748" t="s">
        <v>138</v>
      </c>
      <c r="AP4748" t="s">
        <v>56</v>
      </c>
      <c r="AR4748">
        <v>3253</v>
      </c>
      <c r="AS4748" t="s">
        <v>73</v>
      </c>
      <c r="AT4748" t="s">
        <v>213</v>
      </c>
      <c r="AV4748" t="s">
        <v>213</v>
      </c>
      <c r="AX4748">
        <v>510</v>
      </c>
      <c r="AY4748" t="s">
        <v>1805</v>
      </c>
      <c r="AZ4748">
        <v>3082</v>
      </c>
      <c r="BA4748">
        <v>11970</v>
      </c>
      <c r="BC4748">
        <v>66800</v>
      </c>
      <c r="BD4748" t="s">
        <v>59</v>
      </c>
    </row>
    <row r="4749" spans="1:56" x14ac:dyDescent="0.25">
      <c r="A4749">
        <v>0</v>
      </c>
      <c r="B4749">
        <v>2</v>
      </c>
      <c r="C4749">
        <v>21</v>
      </c>
      <c r="D4749">
        <v>320011900000</v>
      </c>
      <c r="E4749" t="s">
        <v>1806</v>
      </c>
      <c r="G4749">
        <v>82</v>
      </c>
      <c r="H4749">
        <v>2</v>
      </c>
      <c r="I4749">
        <v>20</v>
      </c>
      <c r="J4749" t="str">
        <f t="shared" si="74"/>
        <v>02-21-2020</v>
      </c>
      <c r="K4749">
        <v>135000</v>
      </c>
      <c r="L4749">
        <v>0</v>
      </c>
      <c r="M4749">
        <v>0</v>
      </c>
      <c r="N4749">
        <v>0</v>
      </c>
      <c r="P4749">
        <v>0</v>
      </c>
      <c r="U4749">
        <v>0</v>
      </c>
      <c r="V4749">
        <v>0</v>
      </c>
      <c r="Y4749">
        <v>0</v>
      </c>
      <c r="AE4749">
        <v>0</v>
      </c>
      <c r="AR4749">
        <v>3253</v>
      </c>
      <c r="AS4749" t="s">
        <v>73</v>
      </c>
      <c r="AX4749">
        <v>500</v>
      </c>
      <c r="AY4749" t="s">
        <v>442</v>
      </c>
      <c r="AZ4749">
        <v>3082</v>
      </c>
      <c r="BA4749">
        <v>0</v>
      </c>
      <c r="BC4749">
        <v>0</v>
      </c>
      <c r="BD4749" t="s">
        <v>59</v>
      </c>
    </row>
    <row r="4750" spans="1:56" x14ac:dyDescent="0.25">
      <c r="A4750">
        <v>0</v>
      </c>
      <c r="B4750">
        <v>2</v>
      </c>
      <c r="C4750">
        <v>4</v>
      </c>
      <c r="D4750">
        <v>320310100000</v>
      </c>
      <c r="E4750" t="s">
        <v>1955</v>
      </c>
      <c r="G4750">
        <v>56</v>
      </c>
      <c r="H4750">
        <v>2</v>
      </c>
      <c r="I4750">
        <v>20</v>
      </c>
      <c r="J4750" t="str">
        <f t="shared" si="74"/>
        <v>02-04-2020</v>
      </c>
      <c r="K4750">
        <v>109900</v>
      </c>
      <c r="L4750">
        <v>1402</v>
      </c>
      <c r="M4750">
        <v>60</v>
      </c>
      <c r="N4750">
        <v>165</v>
      </c>
      <c r="P4750">
        <v>0</v>
      </c>
      <c r="Q4750" t="s">
        <v>98</v>
      </c>
      <c r="R4750" t="s">
        <v>116</v>
      </c>
      <c r="S4750" t="s">
        <v>135</v>
      </c>
      <c r="T4750" t="s">
        <v>100</v>
      </c>
      <c r="U4750">
        <v>3</v>
      </c>
      <c r="V4750">
        <v>286</v>
      </c>
      <c r="X4750" t="s">
        <v>63</v>
      </c>
      <c r="Y4750">
        <v>240</v>
      </c>
      <c r="Z4750" t="s">
        <v>92</v>
      </c>
      <c r="AA4750" t="s">
        <v>1871</v>
      </c>
      <c r="AB4750" t="s">
        <v>137</v>
      </c>
      <c r="AC4750" t="s">
        <v>67</v>
      </c>
      <c r="AE4750">
        <v>6</v>
      </c>
      <c r="AF4750" t="s">
        <v>88</v>
      </c>
      <c r="AK4750" t="s">
        <v>71</v>
      </c>
      <c r="AL4750">
        <v>40</v>
      </c>
      <c r="AN4750" t="s">
        <v>82</v>
      </c>
      <c r="AP4750" t="s">
        <v>56</v>
      </c>
      <c r="AR4750">
        <v>3254</v>
      </c>
      <c r="AS4750" t="s">
        <v>73</v>
      </c>
      <c r="AT4750" t="s">
        <v>213</v>
      </c>
      <c r="AV4750" t="s">
        <v>213</v>
      </c>
      <c r="AX4750">
        <v>510</v>
      </c>
      <c r="AY4750" t="s">
        <v>58</v>
      </c>
      <c r="AZ4750">
        <v>3056</v>
      </c>
      <c r="BA4750">
        <v>9660</v>
      </c>
      <c r="BC4750">
        <v>72800</v>
      </c>
      <c r="BD4750" t="s">
        <v>59</v>
      </c>
    </row>
    <row r="4751" spans="1:56" x14ac:dyDescent="0.25">
      <c r="A4751">
        <v>0</v>
      </c>
      <c r="B4751">
        <v>2</v>
      </c>
      <c r="C4751">
        <v>12</v>
      </c>
      <c r="D4751">
        <v>320700100000</v>
      </c>
      <c r="E4751" t="s">
        <v>2125</v>
      </c>
      <c r="G4751">
        <v>67</v>
      </c>
      <c r="H4751">
        <v>2</v>
      </c>
      <c r="I4751">
        <v>20</v>
      </c>
      <c r="J4751" t="str">
        <f t="shared" si="74"/>
        <v>02-12-2020</v>
      </c>
      <c r="K4751">
        <v>155000</v>
      </c>
      <c r="L4751">
        <v>1912</v>
      </c>
      <c r="M4751">
        <v>60</v>
      </c>
      <c r="N4751">
        <v>168</v>
      </c>
      <c r="P4751">
        <v>0</v>
      </c>
      <c r="Q4751" t="s">
        <v>279</v>
      </c>
      <c r="R4751" t="s">
        <v>116</v>
      </c>
      <c r="S4751" t="s">
        <v>123</v>
      </c>
      <c r="T4751" t="s">
        <v>280</v>
      </c>
      <c r="U4751">
        <v>0</v>
      </c>
      <c r="V4751">
        <v>900</v>
      </c>
      <c r="X4751" t="s">
        <v>63</v>
      </c>
      <c r="Y4751">
        <v>528</v>
      </c>
      <c r="Z4751" t="s">
        <v>64</v>
      </c>
      <c r="AA4751" t="s">
        <v>152</v>
      </c>
      <c r="AB4751" t="s">
        <v>66</v>
      </c>
      <c r="AC4751" t="s">
        <v>77</v>
      </c>
      <c r="AE4751">
        <v>11</v>
      </c>
      <c r="AF4751" t="s">
        <v>102</v>
      </c>
      <c r="AG4751" t="s">
        <v>69</v>
      </c>
      <c r="AI4751" t="s">
        <v>89</v>
      </c>
      <c r="AK4751" t="s">
        <v>225</v>
      </c>
      <c r="AL4751">
        <v>45</v>
      </c>
      <c r="AN4751" t="s">
        <v>72</v>
      </c>
      <c r="AP4751" t="s">
        <v>56</v>
      </c>
      <c r="AR4751">
        <v>3241</v>
      </c>
      <c r="AS4751" t="s">
        <v>73</v>
      </c>
      <c r="AT4751" t="s">
        <v>213</v>
      </c>
      <c r="AV4751" t="s">
        <v>213</v>
      </c>
      <c r="AX4751">
        <v>510</v>
      </c>
      <c r="AY4751" t="s">
        <v>58</v>
      </c>
      <c r="AZ4751">
        <v>4067</v>
      </c>
      <c r="BA4751">
        <v>12000</v>
      </c>
      <c r="BC4751">
        <v>93770</v>
      </c>
      <c r="BD4751" t="s">
        <v>59</v>
      </c>
    </row>
    <row r="4752" spans="1:56" x14ac:dyDescent="0.25">
      <c r="A4752">
        <v>0</v>
      </c>
      <c r="B4752">
        <v>2</v>
      </c>
      <c r="C4752">
        <v>20</v>
      </c>
      <c r="D4752">
        <v>320762001300</v>
      </c>
      <c r="E4752" t="s">
        <v>2173</v>
      </c>
      <c r="G4752">
        <v>79</v>
      </c>
      <c r="H4752">
        <v>2</v>
      </c>
      <c r="I4752">
        <v>20</v>
      </c>
      <c r="J4752" t="str">
        <f t="shared" si="74"/>
        <v>02-20-2020</v>
      </c>
      <c r="K4752">
        <v>265000</v>
      </c>
      <c r="L4752">
        <v>2198</v>
      </c>
      <c r="M4752">
        <v>0</v>
      </c>
      <c r="N4752">
        <v>0</v>
      </c>
      <c r="P4752">
        <v>0.75</v>
      </c>
      <c r="Q4752">
        <v>2</v>
      </c>
      <c r="R4752">
        <v>1</v>
      </c>
      <c r="S4752">
        <v>9952</v>
      </c>
      <c r="T4752" t="s">
        <v>76</v>
      </c>
      <c r="U4752">
        <v>3</v>
      </c>
      <c r="V4752">
        <v>835</v>
      </c>
      <c r="W4752" t="s">
        <v>71</v>
      </c>
      <c r="X4752" t="s">
        <v>63</v>
      </c>
      <c r="Y4752">
        <v>528</v>
      </c>
      <c r="Z4752" t="s">
        <v>64</v>
      </c>
      <c r="AA4752" t="s">
        <v>157</v>
      </c>
      <c r="AB4752" t="s">
        <v>66</v>
      </c>
      <c r="AC4752" t="s">
        <v>67</v>
      </c>
      <c r="AE4752">
        <v>6</v>
      </c>
      <c r="AF4752" t="s">
        <v>68</v>
      </c>
      <c r="AG4752" t="s">
        <v>69</v>
      </c>
      <c r="AK4752" t="s">
        <v>71</v>
      </c>
      <c r="AL4752">
        <v>15</v>
      </c>
      <c r="AN4752" t="s">
        <v>310</v>
      </c>
      <c r="AP4752" t="s">
        <v>56</v>
      </c>
      <c r="AR4752">
        <v>3223</v>
      </c>
      <c r="AS4752" t="s">
        <v>73</v>
      </c>
      <c r="AT4752" t="s">
        <v>74</v>
      </c>
      <c r="AV4752" t="s">
        <v>74</v>
      </c>
      <c r="AX4752">
        <v>510</v>
      </c>
      <c r="AY4752" t="s">
        <v>429</v>
      </c>
      <c r="AZ4752">
        <v>6079</v>
      </c>
      <c r="BA4752">
        <v>13940</v>
      </c>
      <c r="BC4752">
        <v>145030</v>
      </c>
      <c r="BD4752" t="s">
        <v>59</v>
      </c>
    </row>
    <row r="4753" spans="1:56" x14ac:dyDescent="0.25">
      <c r="A4753">
        <v>0</v>
      </c>
      <c r="B4753">
        <v>2</v>
      </c>
      <c r="C4753">
        <v>18</v>
      </c>
      <c r="D4753">
        <v>320800900000</v>
      </c>
      <c r="E4753" t="s">
        <v>2233</v>
      </c>
      <c r="G4753">
        <v>72</v>
      </c>
      <c r="H4753">
        <v>2</v>
      </c>
      <c r="I4753">
        <v>20</v>
      </c>
      <c r="J4753" t="str">
        <f t="shared" si="74"/>
        <v>02-18-2020</v>
      </c>
      <c r="K4753">
        <v>169900</v>
      </c>
      <c r="L4753">
        <v>1860</v>
      </c>
      <c r="M4753">
        <v>66</v>
      </c>
      <c r="N4753">
        <v>130</v>
      </c>
      <c r="P4753">
        <v>0.24</v>
      </c>
      <c r="Q4753" t="s">
        <v>1353</v>
      </c>
      <c r="R4753">
        <v>2</v>
      </c>
      <c r="S4753" t="s">
        <v>2234</v>
      </c>
      <c r="T4753" t="s">
        <v>100</v>
      </c>
      <c r="U4753">
        <v>3</v>
      </c>
      <c r="V4753">
        <v>840</v>
      </c>
      <c r="W4753" t="s">
        <v>71</v>
      </c>
      <c r="X4753" t="s">
        <v>63</v>
      </c>
      <c r="Y4753">
        <v>624</v>
      </c>
      <c r="Z4753" t="s">
        <v>92</v>
      </c>
      <c r="AA4753" t="s">
        <v>96</v>
      </c>
      <c r="AB4753" t="s">
        <v>66</v>
      </c>
      <c r="AC4753" t="s">
        <v>67</v>
      </c>
      <c r="AE4753">
        <v>12</v>
      </c>
      <c r="AF4753" t="s">
        <v>88</v>
      </c>
      <c r="AK4753" t="s">
        <v>71</v>
      </c>
      <c r="AL4753">
        <v>35</v>
      </c>
      <c r="AN4753" t="s">
        <v>72</v>
      </c>
      <c r="AP4753" t="s">
        <v>56</v>
      </c>
      <c r="AR4753">
        <v>3254</v>
      </c>
      <c r="AS4753" t="s">
        <v>73</v>
      </c>
      <c r="AT4753" t="s">
        <v>213</v>
      </c>
      <c r="AV4753" t="s">
        <v>213</v>
      </c>
      <c r="AX4753">
        <v>510</v>
      </c>
      <c r="AY4753" t="s">
        <v>429</v>
      </c>
      <c r="AZ4753">
        <v>4072</v>
      </c>
      <c r="BA4753">
        <v>9400</v>
      </c>
      <c r="BC4753">
        <v>116660</v>
      </c>
      <c r="BD4753" t="s">
        <v>59</v>
      </c>
    </row>
    <row r="4754" spans="1:56" x14ac:dyDescent="0.25">
      <c r="A4754">
        <v>0</v>
      </c>
      <c r="B4754">
        <v>2</v>
      </c>
      <c r="C4754">
        <v>3</v>
      </c>
      <c r="D4754">
        <v>320851010000</v>
      </c>
      <c r="E4754" t="s">
        <v>2264</v>
      </c>
      <c r="G4754">
        <v>55</v>
      </c>
      <c r="H4754">
        <v>2</v>
      </c>
      <c r="I4754">
        <v>20</v>
      </c>
      <c r="J4754" t="str">
        <f t="shared" si="74"/>
        <v>02-03-2020</v>
      </c>
      <c r="K4754">
        <v>1400000</v>
      </c>
      <c r="L4754">
        <v>0</v>
      </c>
      <c r="M4754">
        <v>0</v>
      </c>
      <c r="N4754">
        <v>0</v>
      </c>
      <c r="P4754">
        <v>5.78</v>
      </c>
      <c r="U4754">
        <v>0</v>
      </c>
      <c r="V4754">
        <v>0</v>
      </c>
      <c r="Y4754">
        <v>0</v>
      </c>
      <c r="AE4754">
        <v>0</v>
      </c>
      <c r="AF4754" t="s">
        <v>81</v>
      </c>
      <c r="AP4754" t="s">
        <v>56</v>
      </c>
      <c r="AR4754">
        <v>7325</v>
      </c>
      <c r="AS4754" t="s">
        <v>73</v>
      </c>
      <c r="AT4754" t="s">
        <v>213</v>
      </c>
      <c r="AV4754" t="s">
        <v>213</v>
      </c>
      <c r="AX4754">
        <v>454</v>
      </c>
      <c r="AY4754" t="s">
        <v>2265</v>
      </c>
      <c r="AZ4754">
        <v>6055</v>
      </c>
      <c r="BA4754">
        <v>152690</v>
      </c>
      <c r="BC4754">
        <v>927800</v>
      </c>
      <c r="BD4754" t="s">
        <v>59</v>
      </c>
    </row>
    <row r="4755" spans="1:56" x14ac:dyDescent="0.25">
      <c r="A4755">
        <v>0</v>
      </c>
      <c r="B4755">
        <v>2</v>
      </c>
      <c r="C4755">
        <v>7</v>
      </c>
      <c r="D4755">
        <v>320920500000</v>
      </c>
      <c r="E4755" t="s">
        <v>2307</v>
      </c>
      <c r="G4755">
        <v>61</v>
      </c>
      <c r="H4755">
        <v>2</v>
      </c>
      <c r="I4755">
        <v>20</v>
      </c>
      <c r="J4755" t="str">
        <f t="shared" si="74"/>
        <v>02-07-2020</v>
      </c>
      <c r="K4755">
        <v>194000</v>
      </c>
      <c r="L4755">
        <v>1598</v>
      </c>
      <c r="M4755">
        <v>95</v>
      </c>
      <c r="N4755">
        <v>180</v>
      </c>
      <c r="P4755">
        <v>0</v>
      </c>
      <c r="Q4755">
        <v>1</v>
      </c>
      <c r="R4755">
        <v>1</v>
      </c>
      <c r="S4755">
        <v>9901</v>
      </c>
      <c r="T4755" t="s">
        <v>86</v>
      </c>
      <c r="U4755">
        <v>0</v>
      </c>
      <c r="V4755">
        <v>1598</v>
      </c>
      <c r="W4755" t="s">
        <v>71</v>
      </c>
      <c r="X4755" t="s">
        <v>63</v>
      </c>
      <c r="Y4755">
        <v>664</v>
      </c>
      <c r="Z4755" t="s">
        <v>64</v>
      </c>
      <c r="AA4755" t="s">
        <v>197</v>
      </c>
      <c r="AB4755" t="s">
        <v>66</v>
      </c>
      <c r="AC4755" t="s">
        <v>67</v>
      </c>
      <c r="AE4755">
        <v>6</v>
      </c>
      <c r="AF4755" t="s">
        <v>309</v>
      </c>
      <c r="AK4755" t="s">
        <v>71</v>
      </c>
      <c r="AL4755">
        <v>22</v>
      </c>
      <c r="AN4755" t="s">
        <v>310</v>
      </c>
      <c r="AP4755" t="s">
        <v>56</v>
      </c>
      <c r="AR4755">
        <v>3281</v>
      </c>
      <c r="AS4755" t="s">
        <v>73</v>
      </c>
      <c r="AX4755">
        <v>510</v>
      </c>
      <c r="AY4755" t="s">
        <v>58</v>
      </c>
      <c r="AZ4755">
        <v>6061</v>
      </c>
      <c r="BA4755">
        <v>20710</v>
      </c>
      <c r="BC4755">
        <v>159540</v>
      </c>
      <c r="BD4755" t="s">
        <v>59</v>
      </c>
    </row>
    <row r="4756" spans="1:56" x14ac:dyDescent="0.25">
      <c r="A4756">
        <v>0</v>
      </c>
      <c r="B4756">
        <v>2</v>
      </c>
      <c r="C4756">
        <v>10</v>
      </c>
      <c r="D4756">
        <v>340211120110</v>
      </c>
      <c r="E4756" t="s">
        <v>2546</v>
      </c>
      <c r="G4756">
        <v>64</v>
      </c>
      <c r="H4756">
        <v>2</v>
      </c>
      <c r="I4756">
        <v>20</v>
      </c>
      <c r="J4756" t="str">
        <f t="shared" si="74"/>
        <v>02-10-2020</v>
      </c>
      <c r="K4756">
        <v>25000</v>
      </c>
      <c r="L4756">
        <v>0</v>
      </c>
      <c r="M4756">
        <v>0</v>
      </c>
      <c r="N4756">
        <v>0</v>
      </c>
      <c r="P4756">
        <v>2.5</v>
      </c>
      <c r="U4756">
        <v>0</v>
      </c>
      <c r="V4756">
        <v>0</v>
      </c>
      <c r="Y4756">
        <v>528</v>
      </c>
      <c r="Z4756" t="s">
        <v>64</v>
      </c>
      <c r="AE4756">
        <v>0</v>
      </c>
      <c r="AP4756" t="s">
        <v>56</v>
      </c>
      <c r="AR4756">
        <v>0</v>
      </c>
      <c r="AS4756" t="s">
        <v>73</v>
      </c>
      <c r="AX4756">
        <v>599</v>
      </c>
      <c r="AY4756" t="s">
        <v>2547</v>
      </c>
      <c r="AZ4756">
        <v>3064</v>
      </c>
      <c r="BA4756">
        <v>18230</v>
      </c>
      <c r="BC4756">
        <v>10000</v>
      </c>
      <c r="BD4756" t="s">
        <v>59</v>
      </c>
    </row>
    <row r="4757" spans="1:56" x14ac:dyDescent="0.25">
      <c r="A4757">
        <v>0</v>
      </c>
      <c r="B4757">
        <v>2</v>
      </c>
      <c r="C4757">
        <v>19</v>
      </c>
      <c r="D4757">
        <v>340261200000</v>
      </c>
      <c r="E4757" t="s">
        <v>2557</v>
      </c>
      <c r="G4757">
        <v>74</v>
      </c>
      <c r="H4757">
        <v>2</v>
      </c>
      <c r="I4757">
        <v>20</v>
      </c>
      <c r="J4757" t="str">
        <f t="shared" si="74"/>
        <v>02-19-2020</v>
      </c>
      <c r="K4757">
        <v>318070</v>
      </c>
      <c r="L4757">
        <v>0</v>
      </c>
      <c r="M4757">
        <v>0</v>
      </c>
      <c r="N4757">
        <v>0</v>
      </c>
      <c r="P4757">
        <v>75.730999999999995</v>
      </c>
      <c r="U4757">
        <v>0</v>
      </c>
      <c r="V4757">
        <v>0</v>
      </c>
      <c r="Y4757">
        <v>0</v>
      </c>
      <c r="AE4757">
        <v>0</v>
      </c>
      <c r="AR4757">
        <v>0</v>
      </c>
      <c r="AS4757" t="s">
        <v>73</v>
      </c>
      <c r="AT4757" t="s">
        <v>74</v>
      </c>
      <c r="AV4757" t="s">
        <v>74</v>
      </c>
      <c r="AX4757">
        <v>111</v>
      </c>
      <c r="AY4757" t="s">
        <v>58</v>
      </c>
      <c r="AZ4757">
        <v>3074</v>
      </c>
      <c r="BA4757">
        <v>516310</v>
      </c>
      <c r="BC4757">
        <v>51890</v>
      </c>
      <c r="BD4757" t="s">
        <v>59</v>
      </c>
    </row>
    <row r="4758" spans="1:56" x14ac:dyDescent="0.25">
      <c r="A4758">
        <v>0</v>
      </c>
      <c r="B4758">
        <v>2</v>
      </c>
      <c r="C4758">
        <v>25</v>
      </c>
      <c r="D4758">
        <v>340400400000</v>
      </c>
      <c r="E4758" t="s">
        <v>2582</v>
      </c>
      <c r="G4758">
        <v>86</v>
      </c>
      <c r="H4758">
        <v>2</v>
      </c>
      <c r="I4758">
        <v>20</v>
      </c>
      <c r="J4758" t="str">
        <f t="shared" si="74"/>
        <v>02-25-2020</v>
      </c>
      <c r="K4758">
        <v>65000</v>
      </c>
      <c r="L4758">
        <v>1008</v>
      </c>
      <c r="M4758">
        <v>0</v>
      </c>
      <c r="N4758">
        <v>0</v>
      </c>
      <c r="P4758">
        <v>3.21</v>
      </c>
      <c r="Q4758">
        <v>1</v>
      </c>
      <c r="R4758" t="s">
        <v>116</v>
      </c>
      <c r="S4758" t="s">
        <v>224</v>
      </c>
      <c r="T4758" t="s">
        <v>112</v>
      </c>
      <c r="U4758">
        <v>1</v>
      </c>
      <c r="V4758">
        <v>0</v>
      </c>
      <c r="X4758" t="s">
        <v>63</v>
      </c>
      <c r="Y4758">
        <v>728</v>
      </c>
      <c r="Z4758" t="s">
        <v>64</v>
      </c>
      <c r="AA4758" t="s">
        <v>164</v>
      </c>
      <c r="AB4758" t="s">
        <v>66</v>
      </c>
      <c r="AC4758" t="s">
        <v>67</v>
      </c>
      <c r="AE4758">
        <v>6</v>
      </c>
      <c r="AF4758" t="s">
        <v>81</v>
      </c>
      <c r="AK4758" t="s">
        <v>71</v>
      </c>
      <c r="AL4758">
        <v>45</v>
      </c>
      <c r="AN4758" t="s">
        <v>82</v>
      </c>
      <c r="AP4758" t="s">
        <v>56</v>
      </c>
      <c r="AR4758">
        <v>3402</v>
      </c>
      <c r="AS4758" t="s">
        <v>73</v>
      </c>
      <c r="AT4758" t="s">
        <v>74</v>
      </c>
      <c r="AV4758" t="s">
        <v>74</v>
      </c>
      <c r="AX4758">
        <v>510</v>
      </c>
      <c r="AY4758" t="s">
        <v>58</v>
      </c>
      <c r="AZ4758">
        <v>5086</v>
      </c>
      <c r="BA4758">
        <v>17000</v>
      </c>
      <c r="BC4758">
        <v>46460</v>
      </c>
      <c r="BD4758" t="s">
        <v>59</v>
      </c>
    </row>
    <row r="4759" spans="1:56" x14ac:dyDescent="0.25">
      <c r="A4759">
        <v>0</v>
      </c>
      <c r="B4759">
        <v>2</v>
      </c>
      <c r="C4759">
        <v>20</v>
      </c>
      <c r="D4759">
        <v>370160700000</v>
      </c>
      <c r="E4759" t="s">
        <v>2653</v>
      </c>
      <c r="G4759">
        <v>76</v>
      </c>
      <c r="H4759">
        <v>2</v>
      </c>
      <c r="I4759">
        <v>20</v>
      </c>
      <c r="J4759" t="str">
        <f t="shared" si="74"/>
        <v>02-20-2020</v>
      </c>
      <c r="K4759">
        <v>99864</v>
      </c>
      <c r="L4759">
        <v>0</v>
      </c>
      <c r="M4759">
        <v>0</v>
      </c>
      <c r="N4759">
        <v>0</v>
      </c>
      <c r="P4759">
        <v>49.475000000000001</v>
      </c>
      <c r="U4759">
        <v>0</v>
      </c>
      <c r="V4759">
        <v>0</v>
      </c>
      <c r="Y4759">
        <v>0</v>
      </c>
      <c r="AE4759">
        <v>0</v>
      </c>
      <c r="AP4759" t="s">
        <v>56</v>
      </c>
      <c r="AR4759">
        <v>0</v>
      </c>
      <c r="AS4759" t="s">
        <v>73</v>
      </c>
      <c r="AX4759">
        <v>110</v>
      </c>
      <c r="AY4759" t="s">
        <v>480</v>
      </c>
      <c r="AZ4759">
        <v>3076</v>
      </c>
      <c r="BA4759">
        <v>372370</v>
      </c>
      <c r="BC4759">
        <v>0</v>
      </c>
      <c r="BD4759" t="s">
        <v>59</v>
      </c>
    </row>
    <row r="4760" spans="1:56" x14ac:dyDescent="0.25">
      <c r="A4760">
        <v>0</v>
      </c>
      <c r="B4760">
        <v>2</v>
      </c>
      <c r="C4760">
        <v>20</v>
      </c>
      <c r="D4760">
        <v>370160700000</v>
      </c>
      <c r="E4760" t="s">
        <v>2653</v>
      </c>
      <c r="G4760">
        <v>77</v>
      </c>
      <c r="H4760">
        <v>2</v>
      </c>
      <c r="I4760">
        <v>20</v>
      </c>
      <c r="J4760" t="str">
        <f t="shared" si="74"/>
        <v>02-20-2020</v>
      </c>
      <c r="K4760">
        <v>99864</v>
      </c>
      <c r="L4760">
        <v>0</v>
      </c>
      <c r="M4760">
        <v>0</v>
      </c>
      <c r="N4760">
        <v>0</v>
      </c>
      <c r="P4760">
        <v>49.475000000000001</v>
      </c>
      <c r="U4760">
        <v>0</v>
      </c>
      <c r="V4760">
        <v>0</v>
      </c>
      <c r="Y4760">
        <v>0</v>
      </c>
      <c r="AE4760">
        <v>0</v>
      </c>
      <c r="AP4760" t="s">
        <v>56</v>
      </c>
      <c r="AR4760">
        <v>0</v>
      </c>
      <c r="AS4760" t="s">
        <v>73</v>
      </c>
      <c r="AX4760">
        <v>110</v>
      </c>
      <c r="AY4760" t="s">
        <v>480</v>
      </c>
      <c r="AZ4760">
        <v>4077</v>
      </c>
      <c r="BA4760">
        <v>372370</v>
      </c>
      <c r="BC4760">
        <v>0</v>
      </c>
      <c r="BD4760" t="s">
        <v>59</v>
      </c>
    </row>
    <row r="4761" spans="1:56" x14ac:dyDescent="0.25">
      <c r="A4761">
        <v>0</v>
      </c>
      <c r="B4761">
        <v>2</v>
      </c>
      <c r="C4761">
        <v>20</v>
      </c>
      <c r="D4761">
        <v>370180800000</v>
      </c>
      <c r="E4761" t="s">
        <v>2653</v>
      </c>
      <c r="G4761">
        <v>76</v>
      </c>
      <c r="H4761">
        <v>2</v>
      </c>
      <c r="I4761">
        <v>20</v>
      </c>
      <c r="J4761" t="str">
        <f t="shared" si="74"/>
        <v>02-20-2020</v>
      </c>
      <c r="K4761">
        <v>99864</v>
      </c>
      <c r="L4761">
        <v>0</v>
      </c>
      <c r="M4761">
        <v>0</v>
      </c>
      <c r="N4761">
        <v>0</v>
      </c>
      <c r="P4761">
        <v>0.45700000000000002</v>
      </c>
      <c r="U4761">
        <v>0</v>
      </c>
      <c r="V4761">
        <v>0</v>
      </c>
      <c r="Y4761">
        <v>0</v>
      </c>
      <c r="AE4761">
        <v>0</v>
      </c>
      <c r="AP4761" t="s">
        <v>56</v>
      </c>
      <c r="AR4761">
        <v>0</v>
      </c>
      <c r="AS4761" t="s">
        <v>73</v>
      </c>
      <c r="AX4761">
        <v>110</v>
      </c>
      <c r="AY4761" t="s">
        <v>1604</v>
      </c>
      <c r="AZ4761">
        <v>3076</v>
      </c>
      <c r="BA4761">
        <v>1490</v>
      </c>
      <c r="BC4761">
        <v>0</v>
      </c>
      <c r="BD4761" t="s">
        <v>59</v>
      </c>
    </row>
    <row r="4762" spans="1:56" x14ac:dyDescent="0.25">
      <c r="A4762">
        <v>0</v>
      </c>
      <c r="B4762">
        <v>2</v>
      </c>
      <c r="C4762">
        <v>20</v>
      </c>
      <c r="D4762">
        <v>370180800000</v>
      </c>
      <c r="E4762" t="s">
        <v>2653</v>
      </c>
      <c r="G4762">
        <v>77</v>
      </c>
      <c r="H4762">
        <v>2</v>
      </c>
      <c r="I4762">
        <v>20</v>
      </c>
      <c r="J4762" t="str">
        <f t="shared" si="74"/>
        <v>02-20-2020</v>
      </c>
      <c r="K4762">
        <v>99864</v>
      </c>
      <c r="L4762">
        <v>0</v>
      </c>
      <c r="M4762">
        <v>0</v>
      </c>
      <c r="N4762">
        <v>0</v>
      </c>
      <c r="P4762">
        <v>0.45700000000000002</v>
      </c>
      <c r="U4762">
        <v>0</v>
      </c>
      <c r="V4762">
        <v>0</v>
      </c>
      <c r="Y4762">
        <v>0</v>
      </c>
      <c r="AE4762">
        <v>0</v>
      </c>
      <c r="AP4762" t="s">
        <v>56</v>
      </c>
      <c r="AR4762">
        <v>0</v>
      </c>
      <c r="AS4762" t="s">
        <v>73</v>
      </c>
      <c r="AX4762">
        <v>110</v>
      </c>
      <c r="AY4762" t="s">
        <v>1604</v>
      </c>
      <c r="AZ4762">
        <v>4077</v>
      </c>
      <c r="BA4762">
        <v>1490</v>
      </c>
      <c r="BC4762">
        <v>0</v>
      </c>
      <c r="BD4762" t="s">
        <v>59</v>
      </c>
    </row>
    <row r="4763" spans="1:56" x14ac:dyDescent="0.25">
      <c r="A4763">
        <v>0</v>
      </c>
      <c r="B4763">
        <v>2</v>
      </c>
      <c r="C4763">
        <v>14</v>
      </c>
      <c r="D4763">
        <v>400241700000</v>
      </c>
      <c r="E4763" t="s">
        <v>2677</v>
      </c>
      <c r="G4763">
        <v>70</v>
      </c>
      <c r="H4763">
        <v>2</v>
      </c>
      <c r="I4763">
        <v>20</v>
      </c>
      <c r="J4763" t="str">
        <f t="shared" si="74"/>
        <v>02-14-2020</v>
      </c>
      <c r="K4763">
        <v>20189</v>
      </c>
      <c r="L4763">
        <v>0</v>
      </c>
      <c r="M4763">
        <v>0</v>
      </c>
      <c r="N4763">
        <v>0</v>
      </c>
      <c r="P4763">
        <v>5.1369999999999996</v>
      </c>
      <c r="U4763">
        <v>0</v>
      </c>
      <c r="V4763">
        <v>0</v>
      </c>
      <c r="Y4763">
        <v>0</v>
      </c>
      <c r="AE4763">
        <v>0</v>
      </c>
      <c r="AP4763" t="s">
        <v>56</v>
      </c>
      <c r="AR4763">
        <v>0</v>
      </c>
      <c r="AS4763" t="s">
        <v>73</v>
      </c>
      <c r="AX4763">
        <v>599</v>
      </c>
      <c r="AY4763" t="s">
        <v>58</v>
      </c>
      <c r="AZ4763">
        <v>5070</v>
      </c>
      <c r="BA4763">
        <v>23340</v>
      </c>
      <c r="BC4763">
        <v>0</v>
      </c>
      <c r="BD4763" t="s">
        <v>59</v>
      </c>
    </row>
    <row r="4764" spans="1:56" x14ac:dyDescent="0.25">
      <c r="A4764">
        <v>0</v>
      </c>
      <c r="B4764">
        <v>2</v>
      </c>
      <c r="C4764">
        <v>24</v>
      </c>
      <c r="D4764">
        <v>480271200000</v>
      </c>
      <c r="E4764" t="s">
        <v>140</v>
      </c>
      <c r="G4764">
        <v>84</v>
      </c>
      <c r="H4764">
        <v>2</v>
      </c>
      <c r="I4764">
        <v>20</v>
      </c>
      <c r="J4764" t="str">
        <f t="shared" si="74"/>
        <v>02-24-2020</v>
      </c>
      <c r="K4764">
        <v>268000</v>
      </c>
      <c r="L4764">
        <v>0</v>
      </c>
      <c r="M4764">
        <v>0</v>
      </c>
      <c r="N4764">
        <v>0</v>
      </c>
      <c r="P4764">
        <v>40</v>
      </c>
      <c r="U4764">
        <v>0</v>
      </c>
      <c r="V4764">
        <v>0</v>
      </c>
      <c r="Y4764">
        <v>0</v>
      </c>
      <c r="AE4764">
        <v>0</v>
      </c>
      <c r="AP4764" t="s">
        <v>56</v>
      </c>
      <c r="AR4764">
        <v>0</v>
      </c>
      <c r="AS4764" t="s">
        <v>73</v>
      </c>
      <c r="AX4764">
        <v>110</v>
      </c>
      <c r="AY4764" t="s">
        <v>985</v>
      </c>
      <c r="AZ4764">
        <v>4084</v>
      </c>
      <c r="BA4764">
        <v>241340</v>
      </c>
      <c r="BC4764">
        <v>0</v>
      </c>
      <c r="BD4764" t="s">
        <v>59</v>
      </c>
    </row>
    <row r="4765" spans="1:56" x14ac:dyDescent="0.25">
      <c r="A4765">
        <v>0</v>
      </c>
      <c r="B4765">
        <v>2</v>
      </c>
      <c r="C4765">
        <v>11</v>
      </c>
      <c r="D4765">
        <v>490401400000</v>
      </c>
      <c r="E4765" t="s">
        <v>3387</v>
      </c>
      <c r="G4765">
        <v>66</v>
      </c>
      <c r="H4765">
        <v>2</v>
      </c>
      <c r="I4765">
        <v>20</v>
      </c>
      <c r="J4765" t="str">
        <f t="shared" si="74"/>
        <v>02-11-2020</v>
      </c>
      <c r="K4765">
        <v>52000</v>
      </c>
      <c r="L4765">
        <v>875</v>
      </c>
      <c r="M4765">
        <v>60</v>
      </c>
      <c r="N4765">
        <v>124</v>
      </c>
      <c r="P4765">
        <v>0</v>
      </c>
      <c r="Q4765" t="s">
        <v>98</v>
      </c>
      <c r="R4765">
        <v>2</v>
      </c>
      <c r="S4765" t="s">
        <v>365</v>
      </c>
      <c r="T4765" t="s">
        <v>100</v>
      </c>
      <c r="U4765">
        <v>0</v>
      </c>
      <c r="V4765">
        <v>437</v>
      </c>
      <c r="X4765" t="s">
        <v>63</v>
      </c>
      <c r="Y4765">
        <v>0</v>
      </c>
      <c r="AA4765" t="s">
        <v>259</v>
      </c>
      <c r="AB4765" t="s">
        <v>66</v>
      </c>
      <c r="AC4765" t="s">
        <v>77</v>
      </c>
      <c r="AE4765">
        <v>7</v>
      </c>
      <c r="AF4765" t="s">
        <v>81</v>
      </c>
      <c r="AK4765" t="s">
        <v>154</v>
      </c>
      <c r="AL4765">
        <v>45</v>
      </c>
      <c r="AN4765" t="s">
        <v>138</v>
      </c>
      <c r="AP4765" t="s">
        <v>56</v>
      </c>
      <c r="AR4765">
        <v>4920</v>
      </c>
      <c r="AS4765" t="s">
        <v>73</v>
      </c>
      <c r="AT4765" t="s">
        <v>213</v>
      </c>
      <c r="AV4765" t="s">
        <v>74</v>
      </c>
      <c r="AX4765">
        <v>510</v>
      </c>
      <c r="AY4765" t="s">
        <v>429</v>
      </c>
      <c r="AZ4765">
        <v>6066</v>
      </c>
      <c r="BA4765">
        <v>9310</v>
      </c>
      <c r="BC4765">
        <v>43000</v>
      </c>
      <c r="BD4765" t="s">
        <v>59</v>
      </c>
    </row>
    <row r="4766" spans="1:56" x14ac:dyDescent="0.25">
      <c r="A4766">
        <v>0</v>
      </c>
      <c r="B4766">
        <v>2</v>
      </c>
      <c r="C4766">
        <v>11</v>
      </c>
      <c r="D4766">
        <v>490640200000</v>
      </c>
      <c r="E4766" t="s">
        <v>3487</v>
      </c>
      <c r="G4766">
        <v>65</v>
      </c>
      <c r="H4766">
        <v>2</v>
      </c>
      <c r="I4766">
        <v>20</v>
      </c>
      <c r="J4766" t="str">
        <f t="shared" si="74"/>
        <v>02-11-2020</v>
      </c>
      <c r="K4766">
        <v>120000</v>
      </c>
      <c r="L4766">
        <v>1288</v>
      </c>
      <c r="M4766">
        <v>138</v>
      </c>
      <c r="N4766">
        <v>145</v>
      </c>
      <c r="P4766">
        <v>0.44400000000000001</v>
      </c>
      <c r="Q4766">
        <v>1</v>
      </c>
      <c r="R4766">
        <v>1</v>
      </c>
      <c r="S4766">
        <v>9941</v>
      </c>
      <c r="T4766" t="s">
        <v>112</v>
      </c>
      <c r="U4766">
        <v>0</v>
      </c>
      <c r="V4766">
        <v>0</v>
      </c>
      <c r="X4766" t="s">
        <v>63</v>
      </c>
      <c r="Y4766">
        <v>624</v>
      </c>
      <c r="Z4766" t="s">
        <v>64</v>
      </c>
      <c r="AA4766" t="s">
        <v>152</v>
      </c>
      <c r="AB4766" t="s">
        <v>66</v>
      </c>
      <c r="AC4766" t="s">
        <v>67</v>
      </c>
      <c r="AE4766">
        <v>5</v>
      </c>
      <c r="AF4766" t="s">
        <v>81</v>
      </c>
      <c r="AK4766" t="s">
        <v>71</v>
      </c>
      <c r="AL4766">
        <v>19</v>
      </c>
      <c r="AN4766" t="s">
        <v>138</v>
      </c>
      <c r="AP4766" t="s">
        <v>56</v>
      </c>
      <c r="AR4766">
        <v>4920</v>
      </c>
      <c r="AS4766" t="s">
        <v>73</v>
      </c>
      <c r="AT4766" t="s">
        <v>213</v>
      </c>
      <c r="AV4766" t="s">
        <v>213</v>
      </c>
      <c r="AX4766">
        <v>510</v>
      </c>
      <c r="AY4766" t="s">
        <v>982</v>
      </c>
      <c r="AZ4766">
        <v>7065</v>
      </c>
      <c r="BA4766">
        <v>23060</v>
      </c>
      <c r="BC4766">
        <v>78490</v>
      </c>
      <c r="BD4766" t="s">
        <v>59</v>
      </c>
    </row>
    <row r="4767" spans="1:56" x14ac:dyDescent="0.25">
      <c r="A4767">
        <v>0</v>
      </c>
      <c r="B4767">
        <v>2</v>
      </c>
      <c r="C4767">
        <v>14</v>
      </c>
      <c r="D4767">
        <v>496561850000</v>
      </c>
      <c r="E4767" t="s">
        <v>3532</v>
      </c>
      <c r="G4767">
        <v>68</v>
      </c>
      <c r="H4767">
        <v>2</v>
      </c>
      <c r="I4767">
        <v>20</v>
      </c>
      <c r="J4767" t="str">
        <f t="shared" si="74"/>
        <v>02-14-2020</v>
      </c>
      <c r="K4767">
        <v>79900</v>
      </c>
      <c r="L4767">
        <v>2016</v>
      </c>
      <c r="M4767">
        <v>0</v>
      </c>
      <c r="N4767">
        <v>0</v>
      </c>
      <c r="P4767">
        <v>1.0049999999999999</v>
      </c>
      <c r="Q4767">
        <v>2</v>
      </c>
      <c r="R4767" t="s">
        <v>116</v>
      </c>
      <c r="S4767" t="s">
        <v>231</v>
      </c>
      <c r="T4767" t="s">
        <v>3533</v>
      </c>
      <c r="U4767">
        <v>4</v>
      </c>
      <c r="V4767">
        <v>1056</v>
      </c>
      <c r="X4767" t="s">
        <v>63</v>
      </c>
      <c r="Y4767">
        <v>720</v>
      </c>
      <c r="Z4767" t="s">
        <v>92</v>
      </c>
      <c r="AA4767" t="s">
        <v>152</v>
      </c>
      <c r="AB4767" t="s">
        <v>80</v>
      </c>
      <c r="AC4767" t="s">
        <v>77</v>
      </c>
      <c r="AE4767">
        <v>10</v>
      </c>
      <c r="AF4767" t="s">
        <v>81</v>
      </c>
      <c r="AK4767" t="s">
        <v>225</v>
      </c>
      <c r="AL4767">
        <v>45</v>
      </c>
      <c r="AN4767" t="s">
        <v>138</v>
      </c>
      <c r="AP4767" t="s">
        <v>56</v>
      </c>
      <c r="AR4767">
        <v>4920</v>
      </c>
      <c r="AS4767" t="s">
        <v>73</v>
      </c>
      <c r="AT4767" t="s">
        <v>213</v>
      </c>
      <c r="AX4767">
        <v>510</v>
      </c>
      <c r="AY4767" t="s">
        <v>3534</v>
      </c>
      <c r="AZ4767">
        <v>2068</v>
      </c>
      <c r="BA4767">
        <v>9540</v>
      </c>
      <c r="BC4767">
        <v>71200</v>
      </c>
      <c r="BD4767" t="s">
        <v>59</v>
      </c>
    </row>
    <row r="4768" spans="1:56" x14ac:dyDescent="0.25">
      <c r="A4768">
        <v>0</v>
      </c>
      <c r="B4768">
        <v>2</v>
      </c>
      <c r="C4768">
        <v>7</v>
      </c>
      <c r="D4768">
        <v>500010300000</v>
      </c>
      <c r="E4768" t="s">
        <v>3536</v>
      </c>
      <c r="G4768">
        <v>62</v>
      </c>
      <c r="H4768">
        <v>2</v>
      </c>
      <c r="I4768">
        <v>20</v>
      </c>
      <c r="J4768" t="str">
        <f t="shared" si="74"/>
        <v>02-07-2020</v>
      </c>
      <c r="K4768">
        <v>990000</v>
      </c>
      <c r="L4768">
        <v>0</v>
      </c>
      <c r="M4768">
        <v>0</v>
      </c>
      <c r="N4768">
        <v>0</v>
      </c>
      <c r="P4768">
        <v>38.479999999999997</v>
      </c>
      <c r="U4768">
        <v>0</v>
      </c>
      <c r="V4768">
        <v>0</v>
      </c>
      <c r="Y4768">
        <v>0</v>
      </c>
      <c r="AE4768">
        <v>0</v>
      </c>
      <c r="AP4768" t="s">
        <v>56</v>
      </c>
      <c r="AR4768">
        <v>0</v>
      </c>
      <c r="AS4768" t="s">
        <v>73</v>
      </c>
      <c r="AX4768">
        <v>110</v>
      </c>
      <c r="AY4768" t="s">
        <v>423</v>
      </c>
      <c r="AZ4768">
        <v>9062</v>
      </c>
      <c r="BA4768">
        <v>289770</v>
      </c>
      <c r="BC4768">
        <v>0</v>
      </c>
      <c r="BD4768" t="s">
        <v>59</v>
      </c>
    </row>
    <row r="4769" spans="1:56" x14ac:dyDescent="0.25">
      <c r="A4769">
        <v>0</v>
      </c>
      <c r="B4769">
        <v>2</v>
      </c>
      <c r="C4769">
        <v>7</v>
      </c>
      <c r="D4769">
        <v>500010500000</v>
      </c>
      <c r="E4769" t="s">
        <v>3536</v>
      </c>
      <c r="G4769">
        <v>62</v>
      </c>
      <c r="H4769">
        <v>2</v>
      </c>
      <c r="I4769">
        <v>20</v>
      </c>
      <c r="J4769" t="str">
        <f t="shared" si="74"/>
        <v>02-07-2020</v>
      </c>
      <c r="K4769">
        <v>990000</v>
      </c>
      <c r="L4769">
        <v>0</v>
      </c>
      <c r="M4769">
        <v>0</v>
      </c>
      <c r="N4769">
        <v>0</v>
      </c>
      <c r="P4769">
        <v>77.602999999999994</v>
      </c>
      <c r="U4769">
        <v>0</v>
      </c>
      <c r="V4769">
        <v>0</v>
      </c>
      <c r="Y4769">
        <v>0</v>
      </c>
      <c r="AE4769">
        <v>0</v>
      </c>
      <c r="AP4769" t="s">
        <v>56</v>
      </c>
      <c r="AR4769">
        <v>0</v>
      </c>
      <c r="AS4769" t="s">
        <v>73</v>
      </c>
      <c r="AT4769" t="s">
        <v>74</v>
      </c>
      <c r="AV4769" t="s">
        <v>74</v>
      </c>
      <c r="AX4769">
        <v>110</v>
      </c>
      <c r="AY4769" t="s">
        <v>58</v>
      </c>
      <c r="AZ4769">
        <v>9062</v>
      </c>
      <c r="BA4769">
        <v>578740</v>
      </c>
      <c r="BC4769">
        <v>0</v>
      </c>
      <c r="BD4769" t="s">
        <v>59</v>
      </c>
    </row>
    <row r="4770" spans="1:56" x14ac:dyDescent="0.25">
      <c r="A4770">
        <v>0</v>
      </c>
      <c r="B4770">
        <v>2</v>
      </c>
      <c r="C4770">
        <v>7</v>
      </c>
      <c r="D4770">
        <v>500010600000</v>
      </c>
      <c r="E4770" t="s">
        <v>3536</v>
      </c>
      <c r="G4770">
        <v>62</v>
      </c>
      <c r="H4770">
        <v>2</v>
      </c>
      <c r="I4770">
        <v>20</v>
      </c>
      <c r="J4770" t="str">
        <f t="shared" si="74"/>
        <v>02-07-2020</v>
      </c>
      <c r="K4770">
        <v>990000</v>
      </c>
      <c r="L4770">
        <v>0</v>
      </c>
      <c r="M4770">
        <v>0</v>
      </c>
      <c r="N4770">
        <v>0</v>
      </c>
      <c r="P4770">
        <v>5.4450000000000003</v>
      </c>
      <c r="U4770">
        <v>0</v>
      </c>
      <c r="V4770">
        <v>0</v>
      </c>
      <c r="Y4770">
        <v>0</v>
      </c>
      <c r="AE4770">
        <v>0</v>
      </c>
      <c r="AP4770" t="s">
        <v>56</v>
      </c>
      <c r="AR4770">
        <v>0</v>
      </c>
      <c r="AS4770" t="s">
        <v>73</v>
      </c>
      <c r="AX4770">
        <v>110</v>
      </c>
      <c r="AY4770" t="s">
        <v>423</v>
      </c>
      <c r="AZ4770">
        <v>9062</v>
      </c>
      <c r="BA4770">
        <v>33370</v>
      </c>
      <c r="BC4770">
        <v>0</v>
      </c>
      <c r="BD4770" t="s">
        <v>59</v>
      </c>
    </row>
    <row r="4771" spans="1:56" x14ac:dyDescent="0.25">
      <c r="A4771">
        <v>0</v>
      </c>
      <c r="B4771">
        <v>2</v>
      </c>
      <c r="C4771">
        <v>25</v>
      </c>
      <c r="D4771">
        <v>500400100000</v>
      </c>
      <c r="E4771" t="s">
        <v>3659</v>
      </c>
      <c r="G4771">
        <v>87</v>
      </c>
      <c r="H4771">
        <v>2</v>
      </c>
      <c r="I4771">
        <v>20</v>
      </c>
      <c r="J4771" t="str">
        <f t="shared" si="74"/>
        <v>02-25-2020</v>
      </c>
      <c r="K4771">
        <v>52500</v>
      </c>
      <c r="L4771">
        <v>1248</v>
      </c>
      <c r="M4771">
        <v>0</v>
      </c>
      <c r="N4771">
        <v>0</v>
      </c>
      <c r="P4771">
        <v>0</v>
      </c>
      <c r="Q4771">
        <v>1</v>
      </c>
      <c r="R4771">
        <v>1</v>
      </c>
      <c r="S4771">
        <v>9581</v>
      </c>
      <c r="T4771" t="s">
        <v>86</v>
      </c>
      <c r="U4771">
        <v>0</v>
      </c>
      <c r="V4771">
        <v>125</v>
      </c>
      <c r="Y4771">
        <v>374</v>
      </c>
      <c r="Z4771" t="s">
        <v>64</v>
      </c>
      <c r="AA4771" t="s">
        <v>197</v>
      </c>
      <c r="AB4771" t="s">
        <v>66</v>
      </c>
      <c r="AC4771" t="s">
        <v>77</v>
      </c>
      <c r="AE4771">
        <v>6</v>
      </c>
      <c r="AF4771" t="s">
        <v>81</v>
      </c>
      <c r="AK4771" t="s">
        <v>71</v>
      </c>
      <c r="AL4771">
        <v>40</v>
      </c>
      <c r="AN4771" t="s">
        <v>82</v>
      </c>
      <c r="AP4771" t="s">
        <v>56</v>
      </c>
      <c r="AR4771">
        <v>5000</v>
      </c>
      <c r="AS4771" t="s">
        <v>73</v>
      </c>
      <c r="AT4771" t="s">
        <v>74</v>
      </c>
      <c r="AV4771" t="s">
        <v>74</v>
      </c>
      <c r="AX4771">
        <v>510</v>
      </c>
      <c r="AY4771" t="s">
        <v>58</v>
      </c>
      <c r="AZ4771">
        <v>8087</v>
      </c>
      <c r="BA4771">
        <v>3970</v>
      </c>
      <c r="BC4771">
        <v>58830</v>
      </c>
      <c r="BD4771" t="s">
        <v>59</v>
      </c>
    </row>
    <row r="4772" spans="1:56" x14ac:dyDescent="0.25">
      <c r="A4772">
        <v>0</v>
      </c>
      <c r="B4772">
        <v>2</v>
      </c>
      <c r="C4772">
        <v>7</v>
      </c>
      <c r="D4772">
        <v>530161000400</v>
      </c>
      <c r="E4772" t="s">
        <v>3691</v>
      </c>
      <c r="G4772">
        <v>58</v>
      </c>
      <c r="H4772">
        <v>2</v>
      </c>
      <c r="I4772">
        <v>20</v>
      </c>
      <c r="J4772" t="str">
        <f t="shared" si="74"/>
        <v>02-07-2020</v>
      </c>
      <c r="K4772">
        <v>60000</v>
      </c>
      <c r="L4772">
        <v>1288</v>
      </c>
      <c r="M4772">
        <v>0</v>
      </c>
      <c r="N4772">
        <v>0</v>
      </c>
      <c r="P4772">
        <v>1</v>
      </c>
      <c r="Q4772">
        <v>1</v>
      </c>
      <c r="R4772">
        <v>1</v>
      </c>
      <c r="S4772">
        <v>9971</v>
      </c>
      <c r="T4772" t="s">
        <v>112</v>
      </c>
      <c r="U4772">
        <v>3</v>
      </c>
      <c r="V4772">
        <v>0</v>
      </c>
      <c r="X4772" t="s">
        <v>63</v>
      </c>
      <c r="Y4772">
        <v>720</v>
      </c>
      <c r="Z4772" t="s">
        <v>64</v>
      </c>
      <c r="AA4772" t="s">
        <v>79</v>
      </c>
      <c r="AB4772" t="s">
        <v>66</v>
      </c>
      <c r="AC4772" t="s">
        <v>67</v>
      </c>
      <c r="AE4772">
        <v>9</v>
      </c>
      <c r="AF4772" t="s">
        <v>88</v>
      </c>
      <c r="AK4772" t="s">
        <v>71</v>
      </c>
      <c r="AL4772">
        <v>20</v>
      </c>
      <c r="AM4772">
        <v>20</v>
      </c>
      <c r="AN4772" t="s">
        <v>138</v>
      </c>
      <c r="AP4772" t="s">
        <v>56</v>
      </c>
      <c r="AR4772">
        <v>0</v>
      </c>
      <c r="AS4772" t="s">
        <v>73</v>
      </c>
      <c r="AT4772" t="s">
        <v>74</v>
      </c>
      <c r="AV4772" t="s">
        <v>74</v>
      </c>
      <c r="AX4772">
        <v>510</v>
      </c>
      <c r="AY4772" t="s">
        <v>58</v>
      </c>
      <c r="AZ4772">
        <v>2058</v>
      </c>
      <c r="BA4772">
        <v>14260</v>
      </c>
      <c r="BC4772">
        <v>85310</v>
      </c>
      <c r="BD4772" t="s">
        <v>59</v>
      </c>
    </row>
    <row r="4773" spans="1:56" x14ac:dyDescent="0.25">
      <c r="A4773">
        <v>0</v>
      </c>
      <c r="B4773">
        <v>2</v>
      </c>
      <c r="C4773">
        <v>20</v>
      </c>
      <c r="D4773">
        <v>530300800600</v>
      </c>
      <c r="E4773" t="s">
        <v>3581</v>
      </c>
      <c r="G4773">
        <v>78</v>
      </c>
      <c r="H4773">
        <v>2</v>
      </c>
      <c r="I4773">
        <v>20</v>
      </c>
      <c r="J4773" t="str">
        <f t="shared" si="74"/>
        <v>02-20-2020</v>
      </c>
      <c r="K4773">
        <v>124000</v>
      </c>
      <c r="L4773">
        <v>0</v>
      </c>
      <c r="M4773">
        <v>0</v>
      </c>
      <c r="N4773">
        <v>0</v>
      </c>
      <c r="P4773">
        <v>12.129</v>
      </c>
      <c r="U4773">
        <v>0</v>
      </c>
      <c r="V4773">
        <v>0</v>
      </c>
      <c r="Y4773">
        <v>0</v>
      </c>
      <c r="AE4773">
        <v>0</v>
      </c>
      <c r="AP4773" t="s">
        <v>56</v>
      </c>
      <c r="AR4773">
        <v>0</v>
      </c>
      <c r="AS4773" t="s">
        <v>73</v>
      </c>
      <c r="AT4773" t="s">
        <v>74</v>
      </c>
      <c r="AV4773" t="s">
        <v>74</v>
      </c>
      <c r="AX4773">
        <v>110</v>
      </c>
      <c r="AY4773" t="s">
        <v>58</v>
      </c>
      <c r="AZ4773">
        <v>1078</v>
      </c>
      <c r="BA4773">
        <v>0</v>
      </c>
      <c r="BC4773">
        <v>0</v>
      </c>
      <c r="BD4773" t="s">
        <v>59</v>
      </c>
    </row>
    <row r="4774" spans="1:56" x14ac:dyDescent="0.25">
      <c r="A4774">
        <v>0</v>
      </c>
      <c r="B4774">
        <v>2</v>
      </c>
      <c r="C4774">
        <v>26</v>
      </c>
      <c r="D4774">
        <v>540360400500</v>
      </c>
      <c r="E4774" t="s">
        <v>3720</v>
      </c>
      <c r="G4774">
        <v>90</v>
      </c>
      <c r="H4774">
        <v>2</v>
      </c>
      <c r="I4774">
        <v>20</v>
      </c>
      <c r="J4774" t="str">
        <f t="shared" si="74"/>
        <v>02-26-2020</v>
      </c>
      <c r="K4774">
        <v>95000</v>
      </c>
      <c r="L4774">
        <v>0</v>
      </c>
      <c r="M4774">
        <v>0</v>
      </c>
      <c r="N4774">
        <v>0</v>
      </c>
      <c r="P4774">
        <v>11.680999999999999</v>
      </c>
      <c r="U4774">
        <v>0</v>
      </c>
      <c r="V4774">
        <v>0</v>
      </c>
      <c r="Y4774">
        <v>0</v>
      </c>
      <c r="AE4774">
        <v>0</v>
      </c>
      <c r="AP4774" t="s">
        <v>56</v>
      </c>
      <c r="AR4774">
        <v>0</v>
      </c>
      <c r="AS4774" t="s">
        <v>73</v>
      </c>
      <c r="AT4774" t="s">
        <v>74</v>
      </c>
      <c r="AV4774" t="s">
        <v>74</v>
      </c>
      <c r="AX4774">
        <v>110</v>
      </c>
      <c r="AY4774" t="s">
        <v>58</v>
      </c>
      <c r="AZ4774">
        <v>1090</v>
      </c>
      <c r="BA4774">
        <v>0</v>
      </c>
      <c r="BC4774">
        <v>0</v>
      </c>
      <c r="BD4774" t="s">
        <v>59</v>
      </c>
    </row>
    <row r="4775" spans="1:56" x14ac:dyDescent="0.25">
      <c r="A4775">
        <v>0</v>
      </c>
      <c r="B4775">
        <v>2</v>
      </c>
      <c r="C4775">
        <v>18</v>
      </c>
      <c r="D4775">
        <v>560510500000</v>
      </c>
      <c r="E4775" t="s">
        <v>3750</v>
      </c>
      <c r="G4775">
        <v>73</v>
      </c>
      <c r="H4775">
        <v>2</v>
      </c>
      <c r="I4775">
        <v>20</v>
      </c>
      <c r="J4775" t="str">
        <f t="shared" si="74"/>
        <v>02-18-2020</v>
      </c>
      <c r="K4775">
        <v>159000</v>
      </c>
      <c r="L4775">
        <v>1352</v>
      </c>
      <c r="M4775">
        <v>74</v>
      </c>
      <c r="N4775">
        <v>132</v>
      </c>
      <c r="P4775">
        <v>0</v>
      </c>
      <c r="R4775">
        <v>2</v>
      </c>
      <c r="S4775">
        <v>151</v>
      </c>
      <c r="T4775" t="s">
        <v>112</v>
      </c>
      <c r="U4775">
        <v>3</v>
      </c>
      <c r="V4775">
        <v>0</v>
      </c>
      <c r="X4775" t="s">
        <v>63</v>
      </c>
      <c r="Y4775">
        <v>483</v>
      </c>
      <c r="Z4775" t="s">
        <v>64</v>
      </c>
      <c r="AA4775" t="s">
        <v>157</v>
      </c>
      <c r="AB4775" t="s">
        <v>66</v>
      </c>
      <c r="AC4775" t="s">
        <v>67</v>
      </c>
      <c r="AE4775">
        <v>5</v>
      </c>
      <c r="AF4775" t="s">
        <v>102</v>
      </c>
      <c r="AG4775" t="s">
        <v>69</v>
      </c>
      <c r="AK4775" t="s">
        <v>71</v>
      </c>
      <c r="AL4775">
        <v>2</v>
      </c>
      <c r="AN4775" t="s">
        <v>170</v>
      </c>
      <c r="AP4775" t="s">
        <v>56</v>
      </c>
      <c r="AR4775">
        <v>5616</v>
      </c>
      <c r="AS4775" t="s">
        <v>73</v>
      </c>
      <c r="AT4775" t="s">
        <v>213</v>
      </c>
      <c r="AV4775" t="s">
        <v>213</v>
      </c>
      <c r="AX4775">
        <v>510</v>
      </c>
      <c r="AY4775" t="s">
        <v>58</v>
      </c>
      <c r="AZ4775">
        <v>3073</v>
      </c>
      <c r="BA4775">
        <v>9770</v>
      </c>
      <c r="BC4775">
        <v>50030</v>
      </c>
      <c r="BD4775" t="s">
        <v>59</v>
      </c>
    </row>
    <row r="4776" spans="1:56" x14ac:dyDescent="0.25">
      <c r="A4776">
        <v>0</v>
      </c>
      <c r="B4776">
        <v>2</v>
      </c>
      <c r="C4776">
        <v>25</v>
      </c>
      <c r="D4776">
        <v>590351500100</v>
      </c>
      <c r="E4776" t="s">
        <v>3903</v>
      </c>
      <c r="G4776">
        <v>85</v>
      </c>
      <c r="H4776">
        <v>2</v>
      </c>
      <c r="I4776">
        <v>20</v>
      </c>
      <c r="J4776" t="str">
        <f t="shared" si="74"/>
        <v>02-25-2020</v>
      </c>
      <c r="K4776">
        <v>135000</v>
      </c>
      <c r="L4776">
        <v>2074</v>
      </c>
      <c r="M4776">
        <v>0</v>
      </c>
      <c r="N4776">
        <v>0</v>
      </c>
      <c r="P4776">
        <v>2</v>
      </c>
      <c r="Q4776">
        <v>1</v>
      </c>
      <c r="R4776">
        <v>1</v>
      </c>
      <c r="S4776">
        <v>9731</v>
      </c>
      <c r="T4776" t="s">
        <v>163</v>
      </c>
      <c r="U4776">
        <v>3</v>
      </c>
      <c r="V4776">
        <v>0</v>
      </c>
      <c r="X4776" t="s">
        <v>63</v>
      </c>
      <c r="Y4776">
        <v>784</v>
      </c>
      <c r="Z4776" t="s">
        <v>64</v>
      </c>
      <c r="AA4776" t="s">
        <v>245</v>
      </c>
      <c r="AB4776" t="s">
        <v>66</v>
      </c>
      <c r="AC4776" t="s">
        <v>77</v>
      </c>
      <c r="AE4776">
        <v>7</v>
      </c>
      <c r="AF4776" t="s">
        <v>88</v>
      </c>
      <c r="AK4776" t="s">
        <v>71</v>
      </c>
      <c r="AL4776">
        <v>30</v>
      </c>
      <c r="AN4776" t="s">
        <v>72</v>
      </c>
      <c r="AP4776" t="s">
        <v>56</v>
      </c>
      <c r="AR4776">
        <v>0</v>
      </c>
      <c r="AS4776" t="s">
        <v>73</v>
      </c>
      <c r="AT4776" t="s">
        <v>74</v>
      </c>
      <c r="AX4776">
        <v>510</v>
      </c>
      <c r="AY4776" t="s">
        <v>58</v>
      </c>
      <c r="AZ4776">
        <v>6085</v>
      </c>
      <c r="BA4776">
        <v>16340</v>
      </c>
      <c r="BC4776">
        <v>134510</v>
      </c>
      <c r="BD4776" t="s">
        <v>59</v>
      </c>
    </row>
    <row r="4777" spans="1:56" x14ac:dyDescent="0.25">
      <c r="A4777">
        <v>0</v>
      </c>
      <c r="B4777">
        <v>2</v>
      </c>
      <c r="C4777">
        <v>7</v>
      </c>
      <c r="D4777">
        <v>610761900000</v>
      </c>
      <c r="E4777" t="s">
        <v>4085</v>
      </c>
      <c r="G4777">
        <v>59</v>
      </c>
      <c r="H4777">
        <v>2</v>
      </c>
      <c r="I4777">
        <v>20</v>
      </c>
      <c r="J4777" t="str">
        <f t="shared" si="74"/>
        <v>02-07-2020</v>
      </c>
      <c r="K4777">
        <v>59000</v>
      </c>
      <c r="L4777">
        <v>1004</v>
      </c>
      <c r="M4777">
        <v>52</v>
      </c>
      <c r="N4777">
        <v>150</v>
      </c>
      <c r="P4777">
        <v>0</v>
      </c>
      <c r="Q4777">
        <v>1</v>
      </c>
      <c r="R4777">
        <v>5</v>
      </c>
      <c r="S4777" t="s">
        <v>128</v>
      </c>
      <c r="T4777" t="s">
        <v>112</v>
      </c>
      <c r="U4777">
        <v>2</v>
      </c>
      <c r="V4777">
        <v>0</v>
      </c>
      <c r="X4777" t="s">
        <v>63</v>
      </c>
      <c r="Y4777">
        <v>660</v>
      </c>
      <c r="Z4777" t="s">
        <v>64</v>
      </c>
      <c r="AA4777" t="s">
        <v>164</v>
      </c>
      <c r="AB4777" t="s">
        <v>66</v>
      </c>
      <c r="AC4777" t="s">
        <v>67</v>
      </c>
      <c r="AE4777">
        <v>5</v>
      </c>
      <c r="AF4777" t="s">
        <v>88</v>
      </c>
      <c r="AK4777" t="s">
        <v>71</v>
      </c>
      <c r="AL4777">
        <v>35</v>
      </c>
      <c r="AN4777" t="s">
        <v>82</v>
      </c>
      <c r="AP4777" t="s">
        <v>56</v>
      </c>
      <c r="AR4777">
        <v>6120</v>
      </c>
      <c r="AS4777" t="s">
        <v>73</v>
      </c>
      <c r="AT4777" t="s">
        <v>213</v>
      </c>
      <c r="AV4777" t="s">
        <v>213</v>
      </c>
      <c r="AX4777">
        <v>510</v>
      </c>
      <c r="AY4777" t="s">
        <v>429</v>
      </c>
      <c r="AZ4777">
        <v>5059</v>
      </c>
      <c r="BA4777">
        <v>8830</v>
      </c>
      <c r="BC4777">
        <v>56510</v>
      </c>
      <c r="BD4777" t="s">
        <v>59</v>
      </c>
    </row>
    <row r="4778" spans="1:56" x14ac:dyDescent="0.25">
      <c r="A4778">
        <v>0</v>
      </c>
      <c r="B4778">
        <v>1</v>
      </c>
      <c r="C4778">
        <v>6</v>
      </c>
      <c r="D4778">
        <v>10141100100</v>
      </c>
      <c r="E4778" t="s">
        <v>155</v>
      </c>
      <c r="G4778">
        <v>12</v>
      </c>
      <c r="H4778">
        <v>1</v>
      </c>
      <c r="I4778">
        <v>20</v>
      </c>
      <c r="J4778" t="str">
        <f t="shared" si="74"/>
        <v>01-06-2020</v>
      </c>
      <c r="K4778">
        <v>102759</v>
      </c>
      <c r="L4778">
        <v>0</v>
      </c>
      <c r="M4778">
        <v>0</v>
      </c>
      <c r="N4778">
        <v>0</v>
      </c>
      <c r="P4778">
        <v>14.019</v>
      </c>
      <c r="U4778">
        <v>0</v>
      </c>
      <c r="V4778">
        <v>0</v>
      </c>
      <c r="Y4778">
        <v>0</v>
      </c>
      <c r="AE4778">
        <v>0</v>
      </c>
      <c r="AP4778" t="s">
        <v>56</v>
      </c>
      <c r="AR4778">
        <v>0</v>
      </c>
      <c r="AS4778" t="s">
        <v>73</v>
      </c>
      <c r="AX4778">
        <v>110</v>
      </c>
      <c r="AY4778" t="s">
        <v>58</v>
      </c>
      <c r="AZ4778">
        <v>1012</v>
      </c>
      <c r="BA4778">
        <v>0</v>
      </c>
      <c r="BC4778">
        <v>0</v>
      </c>
      <c r="BD4778" t="s">
        <v>59</v>
      </c>
    </row>
    <row r="4779" spans="1:56" x14ac:dyDescent="0.25">
      <c r="A4779">
        <v>0</v>
      </c>
      <c r="B4779">
        <v>1</v>
      </c>
      <c r="C4779">
        <v>6</v>
      </c>
      <c r="D4779">
        <v>10151300000</v>
      </c>
      <c r="E4779" t="s">
        <v>155</v>
      </c>
      <c r="G4779">
        <v>13</v>
      </c>
      <c r="H4779">
        <v>1</v>
      </c>
      <c r="I4779">
        <v>20</v>
      </c>
      <c r="J4779" t="str">
        <f t="shared" si="74"/>
        <v>01-06-2020</v>
      </c>
      <c r="K4779">
        <v>1231857</v>
      </c>
      <c r="L4779">
        <v>0</v>
      </c>
      <c r="M4779">
        <v>0</v>
      </c>
      <c r="N4779">
        <v>0</v>
      </c>
      <c r="P4779">
        <v>80</v>
      </c>
      <c r="U4779">
        <v>0</v>
      </c>
      <c r="V4779">
        <v>0</v>
      </c>
      <c r="Y4779">
        <v>0</v>
      </c>
      <c r="AE4779">
        <v>0</v>
      </c>
      <c r="AP4779" t="s">
        <v>56</v>
      </c>
      <c r="AR4779">
        <v>0</v>
      </c>
      <c r="AS4779" t="s">
        <v>73</v>
      </c>
      <c r="AX4779">
        <v>110</v>
      </c>
      <c r="AY4779" t="s">
        <v>58</v>
      </c>
      <c r="AZ4779">
        <v>3013</v>
      </c>
      <c r="BA4779">
        <v>527860</v>
      </c>
      <c r="BC4779">
        <v>0</v>
      </c>
      <c r="BD4779" t="s">
        <v>59</v>
      </c>
    </row>
    <row r="4780" spans="1:56" x14ac:dyDescent="0.25">
      <c r="A4780">
        <v>0</v>
      </c>
      <c r="B4780">
        <v>1</v>
      </c>
      <c r="C4780">
        <v>6</v>
      </c>
      <c r="D4780">
        <v>10190300100</v>
      </c>
      <c r="E4780" t="s">
        <v>172</v>
      </c>
      <c r="G4780">
        <v>13</v>
      </c>
      <c r="H4780">
        <v>1</v>
      </c>
      <c r="I4780">
        <v>20</v>
      </c>
      <c r="J4780" t="str">
        <f t="shared" si="74"/>
        <v>01-06-2020</v>
      </c>
      <c r="K4780">
        <v>1231857</v>
      </c>
      <c r="L4780">
        <v>0</v>
      </c>
      <c r="M4780">
        <v>0</v>
      </c>
      <c r="N4780">
        <v>0</v>
      </c>
      <c r="P4780">
        <v>34.064</v>
      </c>
      <c r="U4780">
        <v>0</v>
      </c>
      <c r="V4780">
        <v>0</v>
      </c>
      <c r="Y4780">
        <v>0</v>
      </c>
      <c r="AE4780">
        <v>0</v>
      </c>
      <c r="AR4780">
        <v>0</v>
      </c>
      <c r="AX4780">
        <v>110</v>
      </c>
      <c r="AY4780" t="s">
        <v>58</v>
      </c>
      <c r="AZ4780">
        <v>1013</v>
      </c>
      <c r="BA4780">
        <v>215140</v>
      </c>
      <c r="BC4780">
        <v>0</v>
      </c>
      <c r="BD4780" t="s">
        <v>59</v>
      </c>
    </row>
    <row r="4781" spans="1:56" x14ac:dyDescent="0.25">
      <c r="A4781">
        <v>0</v>
      </c>
      <c r="B4781">
        <v>1</v>
      </c>
      <c r="C4781">
        <v>6</v>
      </c>
      <c r="D4781">
        <v>10210100100</v>
      </c>
      <c r="E4781" t="s">
        <v>172</v>
      </c>
      <c r="G4781">
        <v>13</v>
      </c>
      <c r="H4781">
        <v>1</v>
      </c>
      <c r="I4781">
        <v>20</v>
      </c>
      <c r="J4781" t="str">
        <f t="shared" si="74"/>
        <v>01-06-2020</v>
      </c>
      <c r="K4781">
        <v>1231857</v>
      </c>
      <c r="L4781">
        <v>0</v>
      </c>
      <c r="M4781">
        <v>0</v>
      </c>
      <c r="N4781">
        <v>0</v>
      </c>
      <c r="P4781">
        <v>53.923999999999999</v>
      </c>
      <c r="U4781">
        <v>0</v>
      </c>
      <c r="V4781">
        <v>0</v>
      </c>
      <c r="Y4781">
        <v>0</v>
      </c>
      <c r="AE4781">
        <v>0</v>
      </c>
      <c r="AR4781">
        <v>0</v>
      </c>
      <c r="AX4781">
        <v>110</v>
      </c>
      <c r="AY4781" t="s">
        <v>58</v>
      </c>
      <c r="AZ4781">
        <v>1013</v>
      </c>
      <c r="BA4781">
        <v>325910</v>
      </c>
      <c r="BC4781">
        <v>0</v>
      </c>
      <c r="BD4781" t="s">
        <v>59</v>
      </c>
    </row>
    <row r="4782" spans="1:56" x14ac:dyDescent="0.25">
      <c r="A4782">
        <v>0</v>
      </c>
      <c r="B4782">
        <v>1</v>
      </c>
      <c r="C4782">
        <v>3</v>
      </c>
      <c r="D4782">
        <v>10221300000</v>
      </c>
      <c r="E4782" t="s">
        <v>165</v>
      </c>
      <c r="G4782">
        <v>7</v>
      </c>
      <c r="H4782">
        <v>1</v>
      </c>
      <c r="I4782">
        <v>20</v>
      </c>
      <c r="J4782" t="str">
        <f t="shared" si="74"/>
        <v>01-03-2020</v>
      </c>
      <c r="K4782">
        <v>479157</v>
      </c>
      <c r="L4782">
        <v>0</v>
      </c>
      <c r="M4782">
        <v>0</v>
      </c>
      <c r="N4782">
        <v>0</v>
      </c>
      <c r="P4782">
        <v>63.069000000000003</v>
      </c>
      <c r="U4782">
        <v>0</v>
      </c>
      <c r="V4782">
        <v>0</v>
      </c>
      <c r="Y4782">
        <v>0</v>
      </c>
      <c r="AE4782">
        <v>0</v>
      </c>
      <c r="AP4782" t="s">
        <v>56</v>
      </c>
      <c r="AR4782">
        <v>0</v>
      </c>
      <c r="AS4782" t="s">
        <v>73</v>
      </c>
      <c r="AX4782">
        <v>110</v>
      </c>
      <c r="AY4782" t="s">
        <v>58</v>
      </c>
      <c r="AZ4782">
        <v>9007</v>
      </c>
      <c r="BA4782">
        <v>446460</v>
      </c>
      <c r="BC4782">
        <v>0</v>
      </c>
      <c r="BD4782" t="s">
        <v>59</v>
      </c>
    </row>
    <row r="4783" spans="1:56" x14ac:dyDescent="0.25">
      <c r="A4783">
        <v>0</v>
      </c>
      <c r="B4783">
        <v>1</v>
      </c>
      <c r="C4783">
        <v>3</v>
      </c>
      <c r="D4783">
        <v>10221500200</v>
      </c>
      <c r="E4783" t="s">
        <v>177</v>
      </c>
      <c r="G4783">
        <v>7</v>
      </c>
      <c r="H4783">
        <v>1</v>
      </c>
      <c r="I4783">
        <v>20</v>
      </c>
      <c r="J4783" t="str">
        <f t="shared" si="74"/>
        <v>01-03-2020</v>
      </c>
      <c r="K4783">
        <v>479157</v>
      </c>
      <c r="L4783">
        <v>0</v>
      </c>
      <c r="M4783">
        <v>0</v>
      </c>
      <c r="N4783">
        <v>0</v>
      </c>
      <c r="P4783">
        <v>4.4180000000000001</v>
      </c>
      <c r="U4783">
        <v>0</v>
      </c>
      <c r="V4783">
        <v>0</v>
      </c>
      <c r="Y4783">
        <v>0</v>
      </c>
      <c r="AE4783">
        <v>0</v>
      </c>
      <c r="AR4783">
        <v>0</v>
      </c>
      <c r="AS4783" t="s">
        <v>73</v>
      </c>
      <c r="AX4783">
        <v>110</v>
      </c>
      <c r="AY4783" t="s">
        <v>58</v>
      </c>
      <c r="AZ4783">
        <v>7007</v>
      </c>
      <c r="BA4783">
        <v>28490</v>
      </c>
      <c r="BC4783">
        <v>0</v>
      </c>
      <c r="BD4783" t="s">
        <v>59</v>
      </c>
    </row>
    <row r="4784" spans="1:56" x14ac:dyDescent="0.25">
      <c r="A4784">
        <v>0</v>
      </c>
      <c r="B4784">
        <v>1</v>
      </c>
      <c r="C4784">
        <v>6</v>
      </c>
      <c r="D4784">
        <v>10280500000</v>
      </c>
      <c r="E4784" t="s">
        <v>84</v>
      </c>
      <c r="G4784">
        <v>10</v>
      </c>
      <c r="H4784">
        <v>1</v>
      </c>
      <c r="I4784">
        <v>20</v>
      </c>
      <c r="J4784" t="str">
        <f t="shared" si="74"/>
        <v>01-06-2020</v>
      </c>
      <c r="K4784">
        <v>379463</v>
      </c>
      <c r="L4784">
        <v>0</v>
      </c>
      <c r="M4784">
        <v>0</v>
      </c>
      <c r="N4784">
        <v>0</v>
      </c>
      <c r="P4784">
        <v>54.209000000000003</v>
      </c>
      <c r="U4784">
        <v>0</v>
      </c>
      <c r="V4784">
        <v>0</v>
      </c>
      <c r="Y4784">
        <v>0</v>
      </c>
      <c r="AE4784">
        <v>0</v>
      </c>
      <c r="AP4784" t="s">
        <v>56</v>
      </c>
      <c r="AR4784">
        <v>0</v>
      </c>
      <c r="AS4784" t="s">
        <v>73</v>
      </c>
      <c r="AT4784" t="s">
        <v>74</v>
      </c>
      <c r="AV4784" t="s">
        <v>74</v>
      </c>
      <c r="AX4784">
        <v>110</v>
      </c>
      <c r="AY4784" t="s">
        <v>58</v>
      </c>
      <c r="AZ4784">
        <v>14010</v>
      </c>
      <c r="BA4784">
        <v>367740</v>
      </c>
      <c r="BC4784">
        <v>0</v>
      </c>
      <c r="BD4784" t="s">
        <v>59</v>
      </c>
    </row>
    <row r="4785" spans="1:56" x14ac:dyDescent="0.25">
      <c r="A4785">
        <v>0</v>
      </c>
      <c r="B4785">
        <v>1</v>
      </c>
      <c r="C4785">
        <v>3</v>
      </c>
      <c r="D4785">
        <v>50531400000</v>
      </c>
      <c r="E4785" t="s">
        <v>255</v>
      </c>
      <c r="G4785">
        <v>3</v>
      </c>
      <c r="H4785">
        <v>1</v>
      </c>
      <c r="I4785">
        <v>20</v>
      </c>
      <c r="J4785" t="str">
        <f t="shared" si="74"/>
        <v>01-03-2020</v>
      </c>
      <c r="K4785">
        <v>15834</v>
      </c>
      <c r="L4785">
        <v>1226</v>
      </c>
      <c r="M4785">
        <v>74</v>
      </c>
      <c r="N4785">
        <v>220</v>
      </c>
      <c r="P4785">
        <v>0</v>
      </c>
      <c r="Q4785" t="s">
        <v>61</v>
      </c>
      <c r="R4785" t="s">
        <v>116</v>
      </c>
      <c r="S4785" t="s">
        <v>117</v>
      </c>
      <c r="T4785" t="s">
        <v>62</v>
      </c>
      <c r="U4785">
        <v>0</v>
      </c>
      <c r="V4785">
        <v>180</v>
      </c>
      <c r="X4785" t="s">
        <v>63</v>
      </c>
      <c r="Y4785">
        <v>440</v>
      </c>
      <c r="Z4785" t="s">
        <v>92</v>
      </c>
      <c r="AA4785" t="s">
        <v>101</v>
      </c>
      <c r="AB4785" t="s">
        <v>137</v>
      </c>
      <c r="AC4785" t="s">
        <v>67</v>
      </c>
      <c r="AE4785">
        <v>9</v>
      </c>
      <c r="AF4785" t="s">
        <v>81</v>
      </c>
      <c r="AK4785" t="s">
        <v>71</v>
      </c>
      <c r="AL4785">
        <v>47</v>
      </c>
      <c r="AN4785" t="s">
        <v>170</v>
      </c>
      <c r="AP4785" t="s">
        <v>56</v>
      </c>
      <c r="AR4785">
        <v>500</v>
      </c>
      <c r="AS4785" t="s">
        <v>73</v>
      </c>
      <c r="AX4785">
        <v>510</v>
      </c>
      <c r="AY4785" t="s">
        <v>58</v>
      </c>
      <c r="AZ4785">
        <v>1003</v>
      </c>
      <c r="BA4785">
        <v>3400</v>
      </c>
      <c r="BC4785">
        <v>28170</v>
      </c>
      <c r="BD4785" t="s">
        <v>59</v>
      </c>
    </row>
    <row r="4786" spans="1:56" x14ac:dyDescent="0.25">
      <c r="A4786">
        <v>0</v>
      </c>
      <c r="B4786">
        <v>1</v>
      </c>
      <c r="C4786">
        <v>3</v>
      </c>
      <c r="D4786">
        <v>50531500000</v>
      </c>
      <c r="E4786" t="s">
        <v>256</v>
      </c>
      <c r="G4786">
        <v>3</v>
      </c>
      <c r="H4786">
        <v>1</v>
      </c>
      <c r="I4786">
        <v>20</v>
      </c>
      <c r="J4786" t="str">
        <f t="shared" si="74"/>
        <v>01-03-2020</v>
      </c>
      <c r="K4786">
        <v>15834</v>
      </c>
      <c r="L4786">
        <v>0</v>
      </c>
      <c r="M4786">
        <v>20</v>
      </c>
      <c r="N4786">
        <v>220</v>
      </c>
      <c r="P4786">
        <v>0</v>
      </c>
      <c r="U4786">
        <v>0</v>
      </c>
      <c r="V4786">
        <v>0</v>
      </c>
      <c r="Y4786">
        <v>0</v>
      </c>
      <c r="AE4786">
        <v>0</v>
      </c>
      <c r="AP4786" t="s">
        <v>56</v>
      </c>
      <c r="AR4786">
        <v>500</v>
      </c>
      <c r="AS4786" t="s">
        <v>73</v>
      </c>
      <c r="AX4786">
        <v>500</v>
      </c>
      <c r="AY4786" t="s">
        <v>58</v>
      </c>
      <c r="AZ4786">
        <v>1003</v>
      </c>
      <c r="BA4786">
        <v>0</v>
      </c>
      <c r="BC4786">
        <v>0</v>
      </c>
      <c r="BD4786" t="s">
        <v>59</v>
      </c>
    </row>
    <row r="4787" spans="1:56" x14ac:dyDescent="0.25">
      <c r="A4787">
        <v>0</v>
      </c>
      <c r="B4787">
        <v>1</v>
      </c>
      <c r="C4787">
        <v>28</v>
      </c>
      <c r="D4787">
        <v>93311840000</v>
      </c>
      <c r="E4787" t="s">
        <v>390</v>
      </c>
      <c r="G4787">
        <v>42</v>
      </c>
      <c r="H4787">
        <v>1</v>
      </c>
      <c r="I4787">
        <v>20</v>
      </c>
      <c r="J4787" t="str">
        <f t="shared" si="74"/>
        <v>01-28-2020</v>
      </c>
      <c r="K4787">
        <v>185000</v>
      </c>
      <c r="L4787">
        <v>2156</v>
      </c>
      <c r="M4787">
        <v>150</v>
      </c>
      <c r="N4787">
        <v>170</v>
      </c>
      <c r="P4787">
        <v>0</v>
      </c>
      <c r="Q4787" t="s">
        <v>223</v>
      </c>
      <c r="R4787">
        <v>1</v>
      </c>
      <c r="S4787">
        <v>9841</v>
      </c>
      <c r="T4787" t="s">
        <v>391</v>
      </c>
      <c r="U4787">
        <v>0</v>
      </c>
      <c r="V4787">
        <v>0</v>
      </c>
      <c r="X4787" t="s">
        <v>63</v>
      </c>
      <c r="Y4787">
        <v>988</v>
      </c>
      <c r="Z4787" t="s">
        <v>64</v>
      </c>
      <c r="AA4787" t="s">
        <v>392</v>
      </c>
      <c r="AB4787" t="s">
        <v>66</v>
      </c>
      <c r="AC4787" t="s">
        <v>67</v>
      </c>
      <c r="AE4787">
        <v>9</v>
      </c>
      <c r="AF4787" t="s">
        <v>68</v>
      </c>
      <c r="AG4787" t="s">
        <v>69</v>
      </c>
      <c r="AI4787" t="s">
        <v>70</v>
      </c>
      <c r="AK4787" t="s">
        <v>71</v>
      </c>
      <c r="AL4787">
        <v>19</v>
      </c>
      <c r="AN4787" t="s">
        <v>158</v>
      </c>
      <c r="AP4787" t="s">
        <v>56</v>
      </c>
      <c r="AR4787">
        <v>900</v>
      </c>
      <c r="AS4787" t="s">
        <v>73</v>
      </c>
      <c r="AT4787" t="s">
        <v>74</v>
      </c>
      <c r="AV4787" t="s">
        <v>74</v>
      </c>
      <c r="AX4787">
        <v>510</v>
      </c>
      <c r="AY4787" t="s">
        <v>58</v>
      </c>
      <c r="AZ4787">
        <v>6042</v>
      </c>
      <c r="BA4787">
        <v>17540</v>
      </c>
      <c r="BC4787">
        <v>217170</v>
      </c>
      <c r="BD4787" t="s">
        <v>59</v>
      </c>
    </row>
    <row r="4788" spans="1:56" x14ac:dyDescent="0.25">
      <c r="A4788">
        <v>0</v>
      </c>
      <c r="B4788">
        <v>1</v>
      </c>
      <c r="C4788">
        <v>21</v>
      </c>
      <c r="D4788">
        <v>100011700100</v>
      </c>
      <c r="E4788" t="s">
        <v>411</v>
      </c>
      <c r="G4788">
        <v>36</v>
      </c>
      <c r="H4788">
        <v>1</v>
      </c>
      <c r="I4788">
        <v>20</v>
      </c>
      <c r="J4788" t="str">
        <f t="shared" si="74"/>
        <v>01-21-2020</v>
      </c>
      <c r="K4788">
        <v>43000</v>
      </c>
      <c r="L4788">
        <v>0</v>
      </c>
      <c r="M4788">
        <v>0</v>
      </c>
      <c r="N4788">
        <v>0</v>
      </c>
      <c r="P4788">
        <v>0.77500000000000002</v>
      </c>
      <c r="U4788">
        <v>0</v>
      </c>
      <c r="V4788">
        <v>0</v>
      </c>
      <c r="Y4788">
        <v>0</v>
      </c>
      <c r="AE4788">
        <v>0</v>
      </c>
      <c r="AP4788" t="s">
        <v>56</v>
      </c>
      <c r="AR4788">
        <v>0</v>
      </c>
      <c r="AS4788" t="s">
        <v>73</v>
      </c>
      <c r="AX4788">
        <v>500</v>
      </c>
      <c r="AY4788" t="s">
        <v>58</v>
      </c>
      <c r="AZ4788">
        <v>5036</v>
      </c>
      <c r="BA4788">
        <v>2340</v>
      </c>
      <c r="BC4788">
        <v>0</v>
      </c>
      <c r="BD4788" t="s">
        <v>59</v>
      </c>
    </row>
    <row r="4789" spans="1:56" x14ac:dyDescent="0.25">
      <c r="A4789">
        <v>0</v>
      </c>
      <c r="B4789">
        <v>1</v>
      </c>
      <c r="C4789">
        <v>3</v>
      </c>
      <c r="D4789">
        <v>100070400000</v>
      </c>
      <c r="E4789" t="s">
        <v>430</v>
      </c>
      <c r="G4789">
        <v>5</v>
      </c>
      <c r="H4789">
        <v>1</v>
      </c>
      <c r="I4789">
        <v>20</v>
      </c>
      <c r="J4789" t="str">
        <f t="shared" si="74"/>
        <v>01-03-2020</v>
      </c>
      <c r="K4789">
        <v>273724</v>
      </c>
      <c r="L4789">
        <v>0</v>
      </c>
      <c r="M4789">
        <v>0</v>
      </c>
      <c r="N4789">
        <v>0</v>
      </c>
      <c r="P4789">
        <v>31.105</v>
      </c>
      <c r="U4789">
        <v>0</v>
      </c>
      <c r="V4789">
        <v>0</v>
      </c>
      <c r="Y4789">
        <v>0</v>
      </c>
      <c r="AE4789">
        <v>0</v>
      </c>
      <c r="AP4789" t="s">
        <v>56</v>
      </c>
      <c r="AR4789">
        <v>0</v>
      </c>
      <c r="AS4789" t="s">
        <v>73</v>
      </c>
      <c r="AT4789" t="s">
        <v>74</v>
      </c>
      <c r="AV4789" t="s">
        <v>74</v>
      </c>
      <c r="AX4789">
        <v>110</v>
      </c>
      <c r="AY4789" t="s">
        <v>58</v>
      </c>
      <c r="AZ4789">
        <v>4005</v>
      </c>
      <c r="BA4789">
        <v>217660</v>
      </c>
      <c r="BC4789">
        <v>0</v>
      </c>
      <c r="BD4789" t="s">
        <v>59</v>
      </c>
    </row>
    <row r="4790" spans="1:56" x14ac:dyDescent="0.25">
      <c r="A4790">
        <v>0</v>
      </c>
      <c r="B4790">
        <v>1</v>
      </c>
      <c r="C4790">
        <v>3</v>
      </c>
      <c r="D4790">
        <v>100070400500</v>
      </c>
      <c r="E4790" t="s">
        <v>430</v>
      </c>
      <c r="G4790">
        <v>6</v>
      </c>
      <c r="H4790">
        <v>1</v>
      </c>
      <c r="I4790">
        <v>20</v>
      </c>
      <c r="J4790" t="str">
        <f t="shared" si="74"/>
        <v>01-03-2020</v>
      </c>
      <c r="K4790">
        <v>3828</v>
      </c>
      <c r="L4790">
        <v>0</v>
      </c>
      <c r="M4790">
        <v>0</v>
      </c>
      <c r="N4790">
        <v>0</v>
      </c>
      <c r="P4790">
        <v>0.52200000000000002</v>
      </c>
      <c r="U4790">
        <v>0</v>
      </c>
      <c r="V4790">
        <v>0</v>
      </c>
      <c r="Y4790">
        <v>0</v>
      </c>
      <c r="AE4790">
        <v>0</v>
      </c>
      <c r="AP4790" t="s">
        <v>56</v>
      </c>
      <c r="AR4790">
        <v>0</v>
      </c>
      <c r="AS4790" t="s">
        <v>73</v>
      </c>
      <c r="AT4790" t="s">
        <v>74</v>
      </c>
      <c r="AV4790" t="s">
        <v>74</v>
      </c>
      <c r="AX4790">
        <v>110</v>
      </c>
      <c r="AY4790" t="s">
        <v>58</v>
      </c>
      <c r="AZ4790">
        <v>1006</v>
      </c>
      <c r="BA4790">
        <v>0</v>
      </c>
      <c r="BC4790">
        <v>0</v>
      </c>
      <c r="BD4790" t="s">
        <v>59</v>
      </c>
    </row>
    <row r="4791" spans="1:56" x14ac:dyDescent="0.25">
      <c r="A4791">
        <v>0</v>
      </c>
      <c r="B4791">
        <v>1</v>
      </c>
      <c r="C4791">
        <v>17</v>
      </c>
      <c r="D4791">
        <v>140080200100</v>
      </c>
      <c r="E4791" t="s">
        <v>520</v>
      </c>
      <c r="G4791">
        <v>29</v>
      </c>
      <c r="H4791">
        <v>1</v>
      </c>
      <c r="I4791">
        <v>20</v>
      </c>
      <c r="J4791" t="str">
        <f t="shared" si="74"/>
        <v>01-17-2020</v>
      </c>
      <c r="K4791">
        <v>225000</v>
      </c>
      <c r="L4791">
        <v>2460</v>
      </c>
      <c r="M4791">
        <v>0</v>
      </c>
      <c r="N4791">
        <v>0</v>
      </c>
      <c r="P4791">
        <v>1.619</v>
      </c>
      <c r="Q4791">
        <v>2</v>
      </c>
      <c r="R4791">
        <v>1</v>
      </c>
      <c r="S4791">
        <v>8812</v>
      </c>
      <c r="T4791" t="s">
        <v>86</v>
      </c>
      <c r="U4791">
        <v>0</v>
      </c>
      <c r="V4791">
        <v>833</v>
      </c>
      <c r="X4791" t="s">
        <v>63</v>
      </c>
      <c r="Y4791">
        <v>0</v>
      </c>
      <c r="AA4791" t="s">
        <v>96</v>
      </c>
      <c r="AB4791" t="s">
        <v>66</v>
      </c>
      <c r="AC4791" t="s">
        <v>77</v>
      </c>
      <c r="AE4791">
        <v>11</v>
      </c>
      <c r="AF4791" t="s">
        <v>88</v>
      </c>
      <c r="AK4791" t="s">
        <v>71</v>
      </c>
      <c r="AL4791">
        <v>45</v>
      </c>
      <c r="AN4791" t="s">
        <v>72</v>
      </c>
      <c r="AP4791" t="s">
        <v>56</v>
      </c>
      <c r="AR4791">
        <v>0</v>
      </c>
      <c r="AS4791" t="s">
        <v>73</v>
      </c>
      <c r="AT4791" t="s">
        <v>74</v>
      </c>
      <c r="AV4791" t="s">
        <v>74</v>
      </c>
      <c r="AX4791">
        <v>510</v>
      </c>
      <c r="AY4791" t="s">
        <v>58</v>
      </c>
      <c r="AZ4791">
        <v>3029</v>
      </c>
      <c r="BA4791">
        <v>12660</v>
      </c>
      <c r="BC4791">
        <v>113570</v>
      </c>
      <c r="BD4791" t="s">
        <v>59</v>
      </c>
    </row>
    <row r="4792" spans="1:56" x14ac:dyDescent="0.25">
      <c r="A4792">
        <v>0</v>
      </c>
      <c r="B4792">
        <v>1</v>
      </c>
      <c r="C4792">
        <v>6</v>
      </c>
      <c r="D4792">
        <v>140121900100</v>
      </c>
      <c r="E4792" t="s">
        <v>548</v>
      </c>
      <c r="G4792">
        <v>11</v>
      </c>
      <c r="H4792">
        <v>1</v>
      </c>
      <c r="I4792">
        <v>20</v>
      </c>
      <c r="J4792" t="str">
        <f t="shared" si="74"/>
        <v>01-06-2020</v>
      </c>
      <c r="K4792">
        <v>164000</v>
      </c>
      <c r="L4792">
        <v>1827</v>
      </c>
      <c r="M4792">
        <v>0</v>
      </c>
      <c r="N4792">
        <v>0</v>
      </c>
      <c r="P4792">
        <v>1</v>
      </c>
      <c r="Q4792">
        <v>1</v>
      </c>
      <c r="R4792">
        <v>1</v>
      </c>
      <c r="S4792">
        <v>9791</v>
      </c>
      <c r="T4792" t="s">
        <v>163</v>
      </c>
      <c r="U4792">
        <v>0</v>
      </c>
      <c r="V4792">
        <v>0</v>
      </c>
      <c r="X4792" t="s">
        <v>63</v>
      </c>
      <c r="Y4792">
        <v>576</v>
      </c>
      <c r="Z4792" t="s">
        <v>64</v>
      </c>
      <c r="AA4792" t="s">
        <v>164</v>
      </c>
      <c r="AB4792" t="s">
        <v>66</v>
      </c>
      <c r="AC4792" t="s">
        <v>77</v>
      </c>
      <c r="AE4792">
        <v>4</v>
      </c>
      <c r="AF4792" t="s">
        <v>88</v>
      </c>
      <c r="AK4792" t="s">
        <v>71</v>
      </c>
      <c r="AL4792">
        <v>28</v>
      </c>
      <c r="AN4792" t="s">
        <v>82</v>
      </c>
      <c r="AP4792" t="s">
        <v>56</v>
      </c>
      <c r="AR4792">
        <v>0</v>
      </c>
      <c r="AS4792" t="s">
        <v>73</v>
      </c>
      <c r="AT4792" t="s">
        <v>74</v>
      </c>
      <c r="AV4792" t="s">
        <v>74</v>
      </c>
      <c r="AX4792">
        <v>510</v>
      </c>
      <c r="AY4792" t="s">
        <v>489</v>
      </c>
      <c r="AZ4792">
        <v>4011</v>
      </c>
      <c r="BA4792">
        <v>10830</v>
      </c>
      <c r="BC4792">
        <v>118400</v>
      </c>
      <c r="BD4792" t="s">
        <v>59</v>
      </c>
    </row>
    <row r="4793" spans="1:56" x14ac:dyDescent="0.25">
      <c r="A4793">
        <v>0</v>
      </c>
      <c r="B4793">
        <v>1</v>
      </c>
      <c r="C4793">
        <v>6</v>
      </c>
      <c r="D4793">
        <v>140211100200</v>
      </c>
      <c r="E4793" t="s">
        <v>571</v>
      </c>
      <c r="G4793">
        <v>9</v>
      </c>
      <c r="H4793">
        <v>1</v>
      </c>
      <c r="I4793">
        <v>20</v>
      </c>
      <c r="J4793" t="str">
        <f t="shared" si="74"/>
        <v>01-06-2020</v>
      </c>
      <c r="K4793">
        <v>80000</v>
      </c>
      <c r="L4793">
        <v>2038</v>
      </c>
      <c r="M4793">
        <v>0</v>
      </c>
      <c r="N4793">
        <v>0</v>
      </c>
      <c r="P4793">
        <v>1.5189999999999999</v>
      </c>
      <c r="Q4793" t="s">
        <v>61</v>
      </c>
      <c r="R4793" t="s">
        <v>116</v>
      </c>
      <c r="S4793" t="s">
        <v>224</v>
      </c>
      <c r="T4793" t="s">
        <v>62</v>
      </c>
      <c r="U4793">
        <v>0</v>
      </c>
      <c r="V4793">
        <v>1054</v>
      </c>
      <c r="X4793" t="s">
        <v>63</v>
      </c>
      <c r="Y4793">
        <v>704</v>
      </c>
      <c r="Z4793" t="s">
        <v>92</v>
      </c>
      <c r="AA4793" t="s">
        <v>300</v>
      </c>
      <c r="AB4793" t="s">
        <v>66</v>
      </c>
      <c r="AC4793" t="s">
        <v>67</v>
      </c>
      <c r="AE4793">
        <v>9</v>
      </c>
      <c r="AF4793" t="s">
        <v>81</v>
      </c>
      <c r="AK4793" t="s">
        <v>71</v>
      </c>
      <c r="AL4793">
        <v>45</v>
      </c>
      <c r="AN4793" t="s">
        <v>138</v>
      </c>
      <c r="AP4793" t="s">
        <v>56</v>
      </c>
      <c r="AR4793">
        <v>0</v>
      </c>
      <c r="AS4793" t="s">
        <v>73</v>
      </c>
      <c r="AT4793" t="s">
        <v>74</v>
      </c>
      <c r="AV4793" t="s">
        <v>74</v>
      </c>
      <c r="AX4793">
        <v>111</v>
      </c>
      <c r="AY4793" t="s">
        <v>429</v>
      </c>
      <c r="AZ4793">
        <v>2009</v>
      </c>
      <c r="BA4793">
        <v>14140</v>
      </c>
      <c r="BC4793">
        <v>83200</v>
      </c>
      <c r="BD4793" t="s">
        <v>59</v>
      </c>
    </row>
    <row r="4794" spans="1:56" x14ac:dyDescent="0.25">
      <c r="A4794">
        <v>0</v>
      </c>
      <c r="B4794">
        <v>1</v>
      </c>
      <c r="C4794">
        <v>10</v>
      </c>
      <c r="D4794">
        <v>140301100100</v>
      </c>
      <c r="E4794" t="s">
        <v>492</v>
      </c>
      <c r="G4794">
        <v>20</v>
      </c>
      <c r="H4794">
        <v>1</v>
      </c>
      <c r="I4794">
        <v>20</v>
      </c>
      <c r="J4794" t="str">
        <f t="shared" si="74"/>
        <v>01-10-2020</v>
      </c>
      <c r="K4794">
        <v>290000</v>
      </c>
      <c r="L4794">
        <v>0</v>
      </c>
      <c r="M4794">
        <v>0</v>
      </c>
      <c r="N4794">
        <v>0</v>
      </c>
      <c r="P4794">
        <v>3.371</v>
      </c>
      <c r="U4794">
        <v>0</v>
      </c>
      <c r="V4794">
        <v>0</v>
      </c>
      <c r="Y4794">
        <v>0</v>
      </c>
      <c r="AE4794">
        <v>0</v>
      </c>
      <c r="AR4794">
        <v>0</v>
      </c>
      <c r="AS4794" t="s">
        <v>73</v>
      </c>
      <c r="AX4794">
        <v>500</v>
      </c>
      <c r="AY4794" t="s">
        <v>58</v>
      </c>
      <c r="AZ4794">
        <v>2020</v>
      </c>
      <c r="BA4794">
        <v>0</v>
      </c>
      <c r="BC4794">
        <v>0</v>
      </c>
      <c r="BD4794" t="s">
        <v>59</v>
      </c>
    </row>
    <row r="4795" spans="1:56" x14ac:dyDescent="0.25">
      <c r="A4795">
        <v>0</v>
      </c>
      <c r="B4795">
        <v>1</v>
      </c>
      <c r="C4795">
        <v>10</v>
      </c>
      <c r="D4795">
        <v>140301110000</v>
      </c>
      <c r="E4795" t="s">
        <v>611</v>
      </c>
      <c r="G4795">
        <v>20</v>
      </c>
      <c r="H4795">
        <v>1</v>
      </c>
      <c r="I4795">
        <v>20</v>
      </c>
      <c r="J4795" t="str">
        <f t="shared" si="74"/>
        <v>01-10-2020</v>
      </c>
      <c r="K4795">
        <v>290000</v>
      </c>
      <c r="L4795">
        <v>1856</v>
      </c>
      <c r="M4795">
        <v>0</v>
      </c>
      <c r="N4795">
        <v>0</v>
      </c>
      <c r="P4795">
        <v>1</v>
      </c>
      <c r="Q4795" t="s">
        <v>98</v>
      </c>
      <c r="R4795" t="s">
        <v>116</v>
      </c>
      <c r="S4795" t="s">
        <v>434</v>
      </c>
      <c r="T4795" t="s">
        <v>100</v>
      </c>
      <c r="U4795">
        <v>4</v>
      </c>
      <c r="V4795">
        <v>897</v>
      </c>
      <c r="X4795" t="s">
        <v>63</v>
      </c>
      <c r="Y4795">
        <v>621</v>
      </c>
      <c r="Z4795" t="s">
        <v>64</v>
      </c>
      <c r="AA4795" t="s">
        <v>164</v>
      </c>
      <c r="AB4795" t="s">
        <v>66</v>
      </c>
      <c r="AC4795" t="s">
        <v>385</v>
      </c>
      <c r="AE4795">
        <v>10</v>
      </c>
      <c r="AF4795" t="s">
        <v>88</v>
      </c>
      <c r="AK4795" t="s">
        <v>71</v>
      </c>
      <c r="AL4795">
        <v>42</v>
      </c>
      <c r="AN4795" t="s">
        <v>72</v>
      </c>
      <c r="AP4795" t="s">
        <v>56</v>
      </c>
      <c r="AR4795">
        <v>0</v>
      </c>
      <c r="AT4795" t="s">
        <v>74</v>
      </c>
      <c r="AV4795" t="s">
        <v>74</v>
      </c>
      <c r="AX4795">
        <v>510</v>
      </c>
      <c r="AY4795" t="s">
        <v>58</v>
      </c>
      <c r="AZ4795">
        <v>1020</v>
      </c>
      <c r="BA4795">
        <v>22090</v>
      </c>
      <c r="BC4795">
        <v>148260</v>
      </c>
      <c r="BD4795" t="s">
        <v>59</v>
      </c>
    </row>
    <row r="4796" spans="1:56" x14ac:dyDescent="0.25">
      <c r="A4796">
        <v>0</v>
      </c>
      <c r="B4796">
        <v>1</v>
      </c>
      <c r="C4796">
        <v>30</v>
      </c>
      <c r="D4796">
        <v>180061400000</v>
      </c>
      <c r="E4796" t="s">
        <v>737</v>
      </c>
      <c r="G4796">
        <v>46</v>
      </c>
      <c r="H4796">
        <v>1</v>
      </c>
      <c r="I4796">
        <v>20</v>
      </c>
      <c r="J4796" t="str">
        <f t="shared" si="74"/>
        <v>01-30-2020</v>
      </c>
      <c r="K4796">
        <v>61600</v>
      </c>
      <c r="L4796">
        <v>0</v>
      </c>
      <c r="M4796">
        <v>0</v>
      </c>
      <c r="N4796">
        <v>0</v>
      </c>
      <c r="P4796">
        <v>8.81</v>
      </c>
      <c r="U4796">
        <v>0</v>
      </c>
      <c r="V4796">
        <v>0</v>
      </c>
      <c r="Y4796">
        <v>0</v>
      </c>
      <c r="AE4796">
        <v>0</v>
      </c>
      <c r="AR4796">
        <v>0</v>
      </c>
      <c r="AS4796" t="s">
        <v>73</v>
      </c>
      <c r="AX4796">
        <v>110</v>
      </c>
      <c r="AY4796" t="s">
        <v>736</v>
      </c>
      <c r="AZ4796">
        <v>4046</v>
      </c>
      <c r="BA4796">
        <v>69140</v>
      </c>
      <c r="BC4796">
        <v>0</v>
      </c>
      <c r="BD4796" t="s">
        <v>59</v>
      </c>
    </row>
    <row r="4797" spans="1:56" x14ac:dyDescent="0.25">
      <c r="A4797">
        <v>0</v>
      </c>
      <c r="B4797">
        <v>1</v>
      </c>
      <c r="C4797">
        <v>13</v>
      </c>
      <c r="D4797">
        <v>180091600000</v>
      </c>
      <c r="E4797" t="s">
        <v>748</v>
      </c>
      <c r="G4797">
        <v>22</v>
      </c>
      <c r="H4797">
        <v>1</v>
      </c>
      <c r="I4797">
        <v>20</v>
      </c>
      <c r="J4797" t="str">
        <f t="shared" si="74"/>
        <v>01-13-2020</v>
      </c>
      <c r="K4797">
        <v>135000</v>
      </c>
      <c r="L4797">
        <v>2046</v>
      </c>
      <c r="M4797">
        <v>0</v>
      </c>
      <c r="N4797">
        <v>0</v>
      </c>
      <c r="P4797">
        <v>0.82</v>
      </c>
      <c r="Q4797">
        <v>1</v>
      </c>
      <c r="R4797">
        <v>1</v>
      </c>
      <c r="S4797">
        <v>9671</v>
      </c>
      <c r="T4797" t="s">
        <v>86</v>
      </c>
      <c r="U4797">
        <v>3</v>
      </c>
      <c r="V4797">
        <v>642</v>
      </c>
      <c r="W4797" t="s">
        <v>71</v>
      </c>
      <c r="X4797" t="s">
        <v>63</v>
      </c>
      <c r="Y4797">
        <v>504</v>
      </c>
      <c r="Z4797" t="s">
        <v>64</v>
      </c>
      <c r="AA4797" t="s">
        <v>164</v>
      </c>
      <c r="AB4797" t="s">
        <v>66</v>
      </c>
      <c r="AC4797" t="s">
        <v>77</v>
      </c>
      <c r="AE4797">
        <v>1</v>
      </c>
      <c r="AF4797" t="s">
        <v>88</v>
      </c>
      <c r="AK4797" t="s">
        <v>71</v>
      </c>
      <c r="AL4797">
        <v>35</v>
      </c>
      <c r="AN4797" t="s">
        <v>72</v>
      </c>
      <c r="AP4797" t="s">
        <v>56</v>
      </c>
      <c r="AR4797">
        <v>0</v>
      </c>
      <c r="AS4797" t="s">
        <v>73</v>
      </c>
      <c r="AT4797" t="s">
        <v>74</v>
      </c>
      <c r="AV4797" t="s">
        <v>74</v>
      </c>
      <c r="AX4797">
        <v>510</v>
      </c>
      <c r="AY4797" t="s">
        <v>58</v>
      </c>
      <c r="AZ4797">
        <v>6022</v>
      </c>
      <c r="BA4797">
        <v>9170</v>
      </c>
      <c r="BC4797">
        <v>138540</v>
      </c>
      <c r="BD4797" t="s">
        <v>59</v>
      </c>
    </row>
    <row r="4798" spans="1:56" x14ac:dyDescent="0.25">
      <c r="A4798">
        <v>0</v>
      </c>
      <c r="B4798">
        <v>1</v>
      </c>
      <c r="C4798">
        <v>8</v>
      </c>
      <c r="D4798">
        <v>180170910000</v>
      </c>
      <c r="E4798" t="s">
        <v>770</v>
      </c>
      <c r="G4798">
        <v>17</v>
      </c>
      <c r="H4798">
        <v>1</v>
      </c>
      <c r="I4798">
        <v>20</v>
      </c>
      <c r="J4798" t="str">
        <f t="shared" si="74"/>
        <v>01-08-2020</v>
      </c>
      <c r="K4798">
        <v>209000</v>
      </c>
      <c r="L4798">
        <v>2067</v>
      </c>
      <c r="M4798">
        <v>0</v>
      </c>
      <c r="N4798">
        <v>0</v>
      </c>
      <c r="P4798">
        <v>0.90600000000000003</v>
      </c>
      <c r="Q4798">
        <v>1</v>
      </c>
      <c r="R4798">
        <v>1</v>
      </c>
      <c r="S4798">
        <v>9781</v>
      </c>
      <c r="T4798" t="s">
        <v>86</v>
      </c>
      <c r="U4798">
        <v>0</v>
      </c>
      <c r="V4798">
        <v>1033</v>
      </c>
      <c r="Y4798">
        <v>672</v>
      </c>
      <c r="Z4798" t="s">
        <v>64</v>
      </c>
      <c r="AA4798" t="s">
        <v>205</v>
      </c>
      <c r="AB4798" t="s">
        <v>66</v>
      </c>
      <c r="AC4798" t="s">
        <v>77</v>
      </c>
      <c r="AE4798">
        <v>7</v>
      </c>
      <c r="AF4798" t="s">
        <v>88</v>
      </c>
      <c r="AI4798" t="s">
        <v>70</v>
      </c>
      <c r="AK4798" t="s">
        <v>71</v>
      </c>
      <c r="AL4798">
        <v>28</v>
      </c>
      <c r="AN4798" t="s">
        <v>72</v>
      </c>
      <c r="AP4798" t="s">
        <v>56</v>
      </c>
      <c r="AR4798">
        <v>0</v>
      </c>
      <c r="AS4798" t="s">
        <v>73</v>
      </c>
      <c r="AT4798" t="s">
        <v>74</v>
      </c>
      <c r="AV4798" t="s">
        <v>74</v>
      </c>
      <c r="AX4798">
        <v>510</v>
      </c>
      <c r="AY4798" t="s">
        <v>58</v>
      </c>
      <c r="AZ4798">
        <v>4017</v>
      </c>
      <c r="BA4798">
        <v>8570</v>
      </c>
      <c r="BC4798">
        <v>164260</v>
      </c>
      <c r="BD4798" t="s">
        <v>59</v>
      </c>
    </row>
    <row r="4799" spans="1:56" x14ac:dyDescent="0.25">
      <c r="A4799">
        <v>0</v>
      </c>
      <c r="B4799">
        <v>1</v>
      </c>
      <c r="C4799">
        <v>17</v>
      </c>
      <c r="D4799">
        <v>210541600000</v>
      </c>
      <c r="E4799" t="s">
        <v>891</v>
      </c>
      <c r="G4799">
        <v>31</v>
      </c>
      <c r="H4799">
        <v>1</v>
      </c>
      <c r="I4799">
        <v>20</v>
      </c>
      <c r="J4799" t="str">
        <f t="shared" si="74"/>
        <v>01-17-2020</v>
      </c>
      <c r="K4799">
        <v>75000</v>
      </c>
      <c r="L4799">
        <v>1416</v>
      </c>
      <c r="M4799">
        <v>140</v>
      </c>
      <c r="N4799">
        <v>130</v>
      </c>
      <c r="P4799">
        <v>0</v>
      </c>
      <c r="Q4799">
        <v>1</v>
      </c>
      <c r="R4799">
        <v>1</v>
      </c>
      <c r="S4799">
        <v>9631</v>
      </c>
      <c r="T4799" t="s">
        <v>112</v>
      </c>
      <c r="U4799">
        <v>0</v>
      </c>
      <c r="V4799">
        <v>0</v>
      </c>
      <c r="X4799" t="s">
        <v>63</v>
      </c>
      <c r="Y4799">
        <v>308</v>
      </c>
      <c r="Z4799" t="s">
        <v>64</v>
      </c>
      <c r="AA4799" t="s">
        <v>87</v>
      </c>
      <c r="AB4799" t="s">
        <v>66</v>
      </c>
      <c r="AC4799" t="s">
        <v>67</v>
      </c>
      <c r="AE4799">
        <v>8</v>
      </c>
      <c r="AF4799" t="s">
        <v>81</v>
      </c>
      <c r="AK4799" t="s">
        <v>225</v>
      </c>
      <c r="AL4799">
        <v>40</v>
      </c>
      <c r="AN4799" t="s">
        <v>138</v>
      </c>
      <c r="AP4799" t="s">
        <v>56</v>
      </c>
      <c r="AR4799">
        <v>2121</v>
      </c>
      <c r="AS4799" t="s">
        <v>73</v>
      </c>
      <c r="AT4799" t="s">
        <v>74</v>
      </c>
      <c r="AV4799" t="s">
        <v>74</v>
      </c>
      <c r="AX4799">
        <v>510</v>
      </c>
      <c r="AY4799" t="s">
        <v>473</v>
      </c>
      <c r="AZ4799">
        <v>3031</v>
      </c>
      <c r="BA4799">
        <v>5170</v>
      </c>
      <c r="BC4799">
        <v>68490</v>
      </c>
      <c r="BD4799" t="s">
        <v>59</v>
      </c>
    </row>
    <row r="4800" spans="1:56" x14ac:dyDescent="0.25">
      <c r="A4800">
        <v>0</v>
      </c>
      <c r="B4800">
        <v>1</v>
      </c>
      <c r="C4800">
        <v>17</v>
      </c>
      <c r="D4800">
        <v>220010900000</v>
      </c>
      <c r="E4800" t="s">
        <v>897</v>
      </c>
      <c r="G4800">
        <v>32</v>
      </c>
      <c r="H4800">
        <v>1</v>
      </c>
      <c r="I4800">
        <v>20</v>
      </c>
      <c r="J4800" t="str">
        <f t="shared" si="74"/>
        <v>01-17-2020</v>
      </c>
      <c r="K4800">
        <v>112000</v>
      </c>
      <c r="L4800">
        <v>1788</v>
      </c>
      <c r="M4800">
        <v>0</v>
      </c>
      <c r="N4800">
        <v>0</v>
      </c>
      <c r="P4800">
        <v>1.39</v>
      </c>
      <c r="Q4800">
        <v>1</v>
      </c>
      <c r="R4800">
        <v>6</v>
      </c>
      <c r="S4800" t="s">
        <v>109</v>
      </c>
      <c r="T4800" t="s">
        <v>112</v>
      </c>
      <c r="U4800">
        <v>0</v>
      </c>
      <c r="V4800">
        <v>0</v>
      </c>
      <c r="Y4800">
        <v>528</v>
      </c>
      <c r="Z4800" t="s">
        <v>64</v>
      </c>
      <c r="AA4800" t="s">
        <v>164</v>
      </c>
      <c r="AB4800" t="s">
        <v>66</v>
      </c>
      <c r="AC4800" t="s">
        <v>67</v>
      </c>
      <c r="AE4800">
        <v>7</v>
      </c>
      <c r="AF4800" t="s">
        <v>102</v>
      </c>
      <c r="AG4800" t="s">
        <v>69</v>
      </c>
      <c r="AI4800" t="s">
        <v>70</v>
      </c>
      <c r="AK4800" t="s">
        <v>898</v>
      </c>
      <c r="AL4800">
        <v>28</v>
      </c>
      <c r="AN4800" t="s">
        <v>138</v>
      </c>
      <c r="AP4800" t="s">
        <v>56</v>
      </c>
      <c r="AR4800">
        <v>0</v>
      </c>
      <c r="AS4800" t="s">
        <v>73</v>
      </c>
      <c r="AT4800" t="s">
        <v>74</v>
      </c>
      <c r="AV4800" t="s">
        <v>74</v>
      </c>
      <c r="AX4800">
        <v>510</v>
      </c>
      <c r="AY4800" t="s">
        <v>58</v>
      </c>
      <c r="AZ4800">
        <v>3032</v>
      </c>
      <c r="BA4800">
        <v>9890</v>
      </c>
      <c r="BC4800">
        <v>76000</v>
      </c>
      <c r="BD4800" t="s">
        <v>59</v>
      </c>
    </row>
    <row r="4801" spans="1:56" x14ac:dyDescent="0.25">
      <c r="A4801">
        <v>0</v>
      </c>
      <c r="B4801">
        <v>1</v>
      </c>
      <c r="C4801">
        <v>31</v>
      </c>
      <c r="D4801">
        <v>220061900000</v>
      </c>
      <c r="E4801" t="s">
        <v>920</v>
      </c>
      <c r="G4801">
        <v>49</v>
      </c>
      <c r="H4801">
        <v>1</v>
      </c>
      <c r="I4801">
        <v>20</v>
      </c>
      <c r="J4801" t="str">
        <f t="shared" si="74"/>
        <v>01-31-2020</v>
      </c>
      <c r="K4801">
        <v>77000</v>
      </c>
      <c r="L4801">
        <v>1768</v>
      </c>
      <c r="M4801">
        <v>0</v>
      </c>
      <c r="N4801">
        <v>0</v>
      </c>
      <c r="P4801">
        <v>0.52</v>
      </c>
      <c r="Q4801">
        <v>1</v>
      </c>
      <c r="R4801">
        <v>1</v>
      </c>
      <c r="S4801">
        <v>9651</v>
      </c>
      <c r="T4801" t="s">
        <v>76</v>
      </c>
      <c r="U4801">
        <v>0</v>
      </c>
      <c r="V4801">
        <v>1768</v>
      </c>
      <c r="W4801" t="s">
        <v>71</v>
      </c>
      <c r="X4801" t="s">
        <v>63</v>
      </c>
      <c r="Y4801">
        <v>416</v>
      </c>
      <c r="Z4801" t="s">
        <v>64</v>
      </c>
      <c r="AA4801" t="s">
        <v>101</v>
      </c>
      <c r="AB4801" t="s">
        <v>66</v>
      </c>
      <c r="AC4801" t="s">
        <v>67</v>
      </c>
      <c r="AE4801">
        <v>8</v>
      </c>
      <c r="AF4801" t="s">
        <v>88</v>
      </c>
      <c r="AI4801" t="s">
        <v>70</v>
      </c>
      <c r="AK4801" t="s">
        <v>71</v>
      </c>
      <c r="AL4801">
        <v>45</v>
      </c>
      <c r="AN4801" t="s">
        <v>82</v>
      </c>
      <c r="AP4801" t="s">
        <v>56</v>
      </c>
      <c r="AR4801">
        <v>0</v>
      </c>
      <c r="AS4801" t="s">
        <v>921</v>
      </c>
      <c r="AT4801" t="s">
        <v>74</v>
      </c>
      <c r="AV4801" t="s">
        <v>74</v>
      </c>
      <c r="AX4801">
        <v>510</v>
      </c>
      <c r="AY4801" t="s">
        <v>58</v>
      </c>
      <c r="AZ4801">
        <v>4049</v>
      </c>
      <c r="BA4801">
        <v>5770</v>
      </c>
      <c r="BC4801">
        <v>78110</v>
      </c>
      <c r="BD4801" t="s">
        <v>59</v>
      </c>
    </row>
    <row r="4802" spans="1:56" x14ac:dyDescent="0.25">
      <c r="A4802">
        <v>0</v>
      </c>
      <c r="B4802">
        <v>1</v>
      </c>
      <c r="C4802">
        <v>31</v>
      </c>
      <c r="D4802">
        <v>220070100100</v>
      </c>
      <c r="E4802" t="s">
        <v>922</v>
      </c>
      <c r="G4802">
        <v>49</v>
      </c>
      <c r="H4802">
        <v>1</v>
      </c>
      <c r="I4802">
        <v>20</v>
      </c>
      <c r="J4802" t="str">
        <f t="shared" ref="J4802:J4865" si="75">CONCATENATE(TEXT(H4802,"00"),"-",TEXT(C4802,"00"),"-",TEXT(I4802,"2000"))</f>
        <v>01-31-2020</v>
      </c>
      <c r="K4802">
        <v>77000</v>
      </c>
      <c r="L4802">
        <v>0</v>
      </c>
      <c r="M4802">
        <v>0</v>
      </c>
      <c r="N4802">
        <v>0</v>
      </c>
      <c r="P4802">
        <v>4.2889999999999997</v>
      </c>
      <c r="U4802">
        <v>0</v>
      </c>
      <c r="V4802">
        <v>0</v>
      </c>
      <c r="Y4802">
        <v>0</v>
      </c>
      <c r="AE4802">
        <v>0</v>
      </c>
      <c r="AP4802" t="s">
        <v>56</v>
      </c>
      <c r="AR4802">
        <v>0</v>
      </c>
      <c r="AS4802" t="s">
        <v>73</v>
      </c>
      <c r="AX4802">
        <v>110</v>
      </c>
      <c r="AY4802" t="s">
        <v>58</v>
      </c>
      <c r="AZ4802">
        <v>1049</v>
      </c>
      <c r="BA4802">
        <v>0</v>
      </c>
      <c r="BC4802">
        <v>0</v>
      </c>
      <c r="BD4802" t="s">
        <v>59</v>
      </c>
    </row>
    <row r="4803" spans="1:56" x14ac:dyDescent="0.25">
      <c r="A4803">
        <v>0</v>
      </c>
      <c r="B4803">
        <v>1</v>
      </c>
      <c r="C4803">
        <v>14</v>
      </c>
      <c r="D4803">
        <v>220321500000</v>
      </c>
      <c r="E4803" t="s">
        <v>221</v>
      </c>
      <c r="G4803">
        <v>24</v>
      </c>
      <c r="H4803">
        <v>1</v>
      </c>
      <c r="I4803">
        <v>20</v>
      </c>
      <c r="J4803" t="str">
        <f t="shared" si="75"/>
        <v>01-14-2020</v>
      </c>
      <c r="K4803">
        <v>826380</v>
      </c>
      <c r="L4803">
        <v>0</v>
      </c>
      <c r="M4803">
        <v>0</v>
      </c>
      <c r="N4803">
        <v>0</v>
      </c>
      <c r="P4803">
        <v>15.254</v>
      </c>
      <c r="U4803">
        <v>0</v>
      </c>
      <c r="V4803">
        <v>0</v>
      </c>
      <c r="Y4803">
        <v>0</v>
      </c>
      <c r="AE4803">
        <v>0</v>
      </c>
      <c r="AP4803" t="s">
        <v>56</v>
      </c>
      <c r="AR4803">
        <v>0</v>
      </c>
      <c r="AS4803" t="s">
        <v>73</v>
      </c>
      <c r="AX4803">
        <v>110</v>
      </c>
      <c r="AY4803" t="s">
        <v>423</v>
      </c>
      <c r="AZ4803">
        <v>4024</v>
      </c>
      <c r="BA4803">
        <v>118710</v>
      </c>
      <c r="BC4803">
        <v>0</v>
      </c>
      <c r="BD4803" t="s">
        <v>59</v>
      </c>
    </row>
    <row r="4804" spans="1:56" x14ac:dyDescent="0.25">
      <c r="A4804">
        <v>0</v>
      </c>
      <c r="B4804">
        <v>1</v>
      </c>
      <c r="C4804">
        <v>14</v>
      </c>
      <c r="D4804">
        <v>220321800000</v>
      </c>
      <c r="E4804" t="s">
        <v>287</v>
      </c>
      <c r="G4804">
        <v>24</v>
      </c>
      <c r="H4804">
        <v>1</v>
      </c>
      <c r="I4804">
        <v>20</v>
      </c>
      <c r="J4804" t="str">
        <f t="shared" si="75"/>
        <v>01-14-2020</v>
      </c>
      <c r="K4804">
        <v>826380</v>
      </c>
      <c r="L4804">
        <v>0</v>
      </c>
      <c r="M4804">
        <v>0</v>
      </c>
      <c r="N4804">
        <v>0</v>
      </c>
      <c r="P4804">
        <v>109.03</v>
      </c>
      <c r="U4804">
        <v>0</v>
      </c>
      <c r="V4804">
        <v>0</v>
      </c>
      <c r="Y4804">
        <v>0</v>
      </c>
      <c r="AE4804">
        <v>0</v>
      </c>
      <c r="AP4804" t="s">
        <v>56</v>
      </c>
      <c r="AR4804">
        <v>0</v>
      </c>
      <c r="AS4804" t="s">
        <v>73</v>
      </c>
      <c r="AX4804">
        <v>110</v>
      </c>
      <c r="AY4804" t="s">
        <v>423</v>
      </c>
      <c r="AZ4804">
        <v>4024</v>
      </c>
      <c r="BA4804">
        <v>695860</v>
      </c>
      <c r="BC4804">
        <v>0</v>
      </c>
      <c r="BD4804" t="s">
        <v>59</v>
      </c>
    </row>
    <row r="4805" spans="1:56" x14ac:dyDescent="0.25">
      <c r="A4805">
        <v>0</v>
      </c>
      <c r="B4805">
        <v>1</v>
      </c>
      <c r="C4805">
        <v>14</v>
      </c>
      <c r="D4805">
        <v>220330300000</v>
      </c>
      <c r="E4805" t="s">
        <v>849</v>
      </c>
      <c r="G4805">
        <v>24</v>
      </c>
      <c r="H4805">
        <v>1</v>
      </c>
      <c r="I4805">
        <v>20</v>
      </c>
      <c r="J4805" t="str">
        <f t="shared" si="75"/>
        <v>01-14-2020</v>
      </c>
      <c r="K4805">
        <v>826380</v>
      </c>
      <c r="L4805">
        <v>0</v>
      </c>
      <c r="M4805">
        <v>0</v>
      </c>
      <c r="N4805">
        <v>0</v>
      </c>
      <c r="P4805">
        <v>9.74</v>
      </c>
      <c r="U4805">
        <v>0</v>
      </c>
      <c r="V4805">
        <v>0</v>
      </c>
      <c r="Y4805">
        <v>0</v>
      </c>
      <c r="AE4805">
        <v>0</v>
      </c>
      <c r="AR4805">
        <v>0</v>
      </c>
      <c r="AS4805" t="s">
        <v>73</v>
      </c>
      <c r="AX4805">
        <v>110</v>
      </c>
      <c r="AY4805" t="s">
        <v>985</v>
      </c>
      <c r="AZ4805">
        <v>4024</v>
      </c>
      <c r="BA4805">
        <v>31740</v>
      </c>
      <c r="BC4805">
        <v>0</v>
      </c>
      <c r="BD4805" t="s">
        <v>59</v>
      </c>
    </row>
    <row r="4806" spans="1:56" x14ac:dyDescent="0.25">
      <c r="A4806">
        <v>0</v>
      </c>
      <c r="B4806">
        <v>1</v>
      </c>
      <c r="C4806">
        <v>2</v>
      </c>
      <c r="D4806">
        <v>240580500000</v>
      </c>
      <c r="E4806" t="s">
        <v>1074</v>
      </c>
      <c r="G4806">
        <v>1</v>
      </c>
      <c r="H4806">
        <v>1</v>
      </c>
      <c r="I4806">
        <v>20</v>
      </c>
      <c r="J4806" t="str">
        <f t="shared" si="75"/>
        <v>01-02-2020</v>
      </c>
      <c r="K4806">
        <v>85000</v>
      </c>
      <c r="L4806">
        <v>1456</v>
      </c>
      <c r="M4806">
        <v>83</v>
      </c>
      <c r="N4806">
        <v>165</v>
      </c>
      <c r="P4806">
        <v>0</v>
      </c>
      <c r="Q4806">
        <v>1</v>
      </c>
      <c r="R4806">
        <v>1</v>
      </c>
      <c r="S4806">
        <v>9851</v>
      </c>
      <c r="T4806" t="s">
        <v>112</v>
      </c>
      <c r="U4806">
        <v>0</v>
      </c>
      <c r="V4806">
        <v>0</v>
      </c>
      <c r="X4806" t="s">
        <v>63</v>
      </c>
      <c r="Y4806">
        <v>784</v>
      </c>
      <c r="Z4806" t="s">
        <v>64</v>
      </c>
      <c r="AA4806" t="s">
        <v>205</v>
      </c>
      <c r="AB4806" t="s">
        <v>66</v>
      </c>
      <c r="AC4806" t="s">
        <v>67</v>
      </c>
      <c r="AE4806">
        <v>4</v>
      </c>
      <c r="AF4806" t="s">
        <v>88</v>
      </c>
      <c r="AI4806" t="s">
        <v>70</v>
      </c>
      <c r="AK4806" t="s">
        <v>71</v>
      </c>
      <c r="AL4806">
        <v>30</v>
      </c>
      <c r="AN4806" t="s">
        <v>92</v>
      </c>
      <c r="AP4806" t="s">
        <v>56</v>
      </c>
      <c r="AR4806">
        <v>2415</v>
      </c>
      <c r="AS4806" t="s">
        <v>73</v>
      </c>
      <c r="AT4806" t="s">
        <v>213</v>
      </c>
      <c r="AV4806" t="s">
        <v>213</v>
      </c>
      <c r="AX4806">
        <v>510</v>
      </c>
      <c r="AY4806" t="s">
        <v>58</v>
      </c>
      <c r="AZ4806">
        <v>6001</v>
      </c>
      <c r="BA4806">
        <v>6140</v>
      </c>
      <c r="BC4806">
        <v>62430</v>
      </c>
      <c r="BD4806" t="s">
        <v>59</v>
      </c>
    </row>
    <row r="4807" spans="1:56" x14ac:dyDescent="0.25">
      <c r="A4807">
        <v>0</v>
      </c>
      <c r="B4807">
        <v>1</v>
      </c>
      <c r="C4807">
        <v>24</v>
      </c>
      <c r="D4807">
        <v>250270400000</v>
      </c>
      <c r="E4807" t="s">
        <v>1290</v>
      </c>
      <c r="G4807">
        <v>37</v>
      </c>
      <c r="H4807">
        <v>1</v>
      </c>
      <c r="I4807">
        <v>20</v>
      </c>
      <c r="J4807" t="str">
        <f t="shared" si="75"/>
        <v>01-24-2020</v>
      </c>
      <c r="K4807">
        <v>490000</v>
      </c>
      <c r="L4807">
        <v>0</v>
      </c>
      <c r="M4807">
        <v>0</v>
      </c>
      <c r="N4807">
        <v>0</v>
      </c>
      <c r="P4807">
        <v>70</v>
      </c>
      <c r="U4807">
        <v>0</v>
      </c>
      <c r="V4807">
        <v>0</v>
      </c>
      <c r="Y4807">
        <v>962</v>
      </c>
      <c r="Z4807" t="s">
        <v>64</v>
      </c>
      <c r="AE4807">
        <v>0</v>
      </c>
      <c r="AF4807" t="s">
        <v>81</v>
      </c>
      <c r="AR4807">
        <v>7251</v>
      </c>
      <c r="AX4807">
        <v>463</v>
      </c>
      <c r="AY4807" t="s">
        <v>1291</v>
      </c>
      <c r="AZ4807">
        <v>1037</v>
      </c>
      <c r="BA4807">
        <v>166090</v>
      </c>
      <c r="BC4807">
        <v>913910</v>
      </c>
      <c r="BD4807" t="s">
        <v>59</v>
      </c>
    </row>
    <row r="4808" spans="1:56" x14ac:dyDescent="0.25">
      <c r="A4808">
        <v>0</v>
      </c>
      <c r="B4808">
        <v>1</v>
      </c>
      <c r="C4808">
        <v>24</v>
      </c>
      <c r="D4808">
        <v>250270500000</v>
      </c>
      <c r="E4808" t="s">
        <v>1292</v>
      </c>
      <c r="G4808">
        <v>37</v>
      </c>
      <c r="H4808">
        <v>1</v>
      </c>
      <c r="I4808">
        <v>20</v>
      </c>
      <c r="J4808" t="str">
        <f t="shared" si="75"/>
        <v>01-24-2020</v>
      </c>
      <c r="K4808">
        <v>490000</v>
      </c>
      <c r="L4808">
        <v>0</v>
      </c>
      <c r="M4808">
        <v>0</v>
      </c>
      <c r="N4808">
        <v>0</v>
      </c>
      <c r="P4808">
        <v>10</v>
      </c>
      <c r="U4808">
        <v>0</v>
      </c>
      <c r="V4808">
        <v>0</v>
      </c>
      <c r="Y4808">
        <v>0</v>
      </c>
      <c r="AE4808">
        <v>0</v>
      </c>
      <c r="AR4808">
        <v>7251</v>
      </c>
      <c r="AX4808">
        <v>400</v>
      </c>
      <c r="AY4808" t="s">
        <v>1293</v>
      </c>
      <c r="AZ4808">
        <v>1037</v>
      </c>
      <c r="BA4808">
        <v>0</v>
      </c>
      <c r="BC4808">
        <v>0</v>
      </c>
      <c r="BD4808" t="s">
        <v>59</v>
      </c>
    </row>
    <row r="4809" spans="1:56" x14ac:dyDescent="0.25">
      <c r="A4809">
        <v>0</v>
      </c>
      <c r="B4809">
        <v>1</v>
      </c>
      <c r="C4809">
        <v>30</v>
      </c>
      <c r="D4809">
        <v>250271700000</v>
      </c>
      <c r="E4809" t="s">
        <v>1298</v>
      </c>
      <c r="G4809">
        <v>48</v>
      </c>
      <c r="H4809">
        <v>1</v>
      </c>
      <c r="I4809">
        <v>20</v>
      </c>
      <c r="J4809" t="str">
        <f t="shared" si="75"/>
        <v>01-30-2020</v>
      </c>
      <c r="K4809">
        <v>145000</v>
      </c>
      <c r="L4809">
        <v>1536</v>
      </c>
      <c r="M4809">
        <v>0</v>
      </c>
      <c r="N4809">
        <v>0</v>
      </c>
      <c r="P4809">
        <v>5.5330000000000004</v>
      </c>
      <c r="Q4809">
        <v>1</v>
      </c>
      <c r="R4809">
        <v>1</v>
      </c>
      <c r="S4809">
        <v>9451</v>
      </c>
      <c r="T4809" t="s">
        <v>76</v>
      </c>
      <c r="U4809">
        <v>3</v>
      </c>
      <c r="V4809">
        <v>792</v>
      </c>
      <c r="X4809" t="s">
        <v>63</v>
      </c>
      <c r="Y4809">
        <v>0</v>
      </c>
      <c r="AA4809" t="s">
        <v>65</v>
      </c>
      <c r="AB4809" t="s">
        <v>66</v>
      </c>
      <c r="AC4809" t="s">
        <v>67</v>
      </c>
      <c r="AE4809">
        <v>7</v>
      </c>
      <c r="AF4809" t="s">
        <v>81</v>
      </c>
      <c r="AI4809" t="s">
        <v>70</v>
      </c>
      <c r="AK4809" t="s">
        <v>71</v>
      </c>
      <c r="AL4809">
        <v>40</v>
      </c>
      <c r="AN4809" t="s">
        <v>82</v>
      </c>
      <c r="AP4809" t="s">
        <v>56</v>
      </c>
      <c r="AR4809">
        <v>0</v>
      </c>
      <c r="AS4809" t="s">
        <v>73</v>
      </c>
      <c r="AT4809" t="s">
        <v>74</v>
      </c>
      <c r="AV4809" t="s">
        <v>74</v>
      </c>
      <c r="AX4809">
        <v>510</v>
      </c>
      <c r="AY4809" t="s">
        <v>58</v>
      </c>
      <c r="AZ4809">
        <v>3048</v>
      </c>
      <c r="BA4809">
        <v>28310</v>
      </c>
      <c r="BC4809">
        <v>86370</v>
      </c>
      <c r="BD4809" t="s">
        <v>59</v>
      </c>
    </row>
    <row r="4810" spans="1:56" x14ac:dyDescent="0.25">
      <c r="A4810">
        <v>0</v>
      </c>
      <c r="B4810">
        <v>1</v>
      </c>
      <c r="C4810">
        <v>24</v>
      </c>
      <c r="D4810">
        <v>250280200000</v>
      </c>
      <c r="E4810" t="s">
        <v>1300</v>
      </c>
      <c r="G4810">
        <v>37</v>
      </c>
      <c r="H4810">
        <v>1</v>
      </c>
      <c r="I4810">
        <v>20</v>
      </c>
      <c r="J4810" t="str">
        <f t="shared" si="75"/>
        <v>01-24-2020</v>
      </c>
      <c r="K4810">
        <v>490000</v>
      </c>
      <c r="L4810">
        <v>0</v>
      </c>
      <c r="M4810">
        <v>0</v>
      </c>
      <c r="N4810">
        <v>0</v>
      </c>
      <c r="P4810">
        <v>50.01</v>
      </c>
      <c r="U4810">
        <v>0</v>
      </c>
      <c r="V4810">
        <v>0</v>
      </c>
      <c r="Y4810">
        <v>0</v>
      </c>
      <c r="AE4810">
        <v>0</v>
      </c>
      <c r="AR4810">
        <v>7251</v>
      </c>
      <c r="AX4810">
        <v>400</v>
      </c>
      <c r="AY4810" t="s">
        <v>1293</v>
      </c>
      <c r="AZ4810">
        <v>1037</v>
      </c>
      <c r="BA4810">
        <v>0</v>
      </c>
      <c r="BC4810">
        <v>0</v>
      </c>
      <c r="BD4810" t="s">
        <v>59</v>
      </c>
    </row>
    <row r="4811" spans="1:56" x14ac:dyDescent="0.25">
      <c r="A4811">
        <v>0</v>
      </c>
      <c r="B4811">
        <v>1</v>
      </c>
      <c r="C4811">
        <v>15</v>
      </c>
      <c r="D4811">
        <v>270361200000</v>
      </c>
      <c r="E4811" t="s">
        <v>1341</v>
      </c>
      <c r="G4811">
        <v>27</v>
      </c>
      <c r="H4811">
        <v>1</v>
      </c>
      <c r="I4811">
        <v>20</v>
      </c>
      <c r="J4811" t="str">
        <f t="shared" si="75"/>
        <v>01-15-2020</v>
      </c>
      <c r="K4811">
        <v>93500</v>
      </c>
      <c r="L4811">
        <v>1280</v>
      </c>
      <c r="M4811">
        <v>66</v>
      </c>
      <c r="N4811">
        <v>100</v>
      </c>
      <c r="P4811">
        <v>0</v>
      </c>
      <c r="Q4811" t="s">
        <v>61</v>
      </c>
      <c r="R4811" t="s">
        <v>116</v>
      </c>
      <c r="S4811" t="s">
        <v>135</v>
      </c>
      <c r="T4811" t="s">
        <v>62</v>
      </c>
      <c r="U4811">
        <v>2</v>
      </c>
      <c r="V4811">
        <v>736</v>
      </c>
      <c r="Y4811">
        <v>308</v>
      </c>
      <c r="Z4811" t="s">
        <v>92</v>
      </c>
      <c r="AA4811" t="s">
        <v>197</v>
      </c>
      <c r="AB4811" t="s">
        <v>66</v>
      </c>
      <c r="AC4811" t="s">
        <v>67</v>
      </c>
      <c r="AE4811">
        <v>10</v>
      </c>
      <c r="AF4811" t="s">
        <v>81</v>
      </c>
      <c r="AK4811" t="s">
        <v>71</v>
      </c>
      <c r="AL4811">
        <v>45</v>
      </c>
      <c r="AN4811" t="s">
        <v>138</v>
      </c>
      <c r="AP4811" t="s">
        <v>56</v>
      </c>
      <c r="AR4811">
        <v>2709</v>
      </c>
      <c r="AS4811" t="s">
        <v>73</v>
      </c>
      <c r="AT4811" t="s">
        <v>213</v>
      </c>
      <c r="AV4811" t="s">
        <v>213</v>
      </c>
      <c r="AX4811">
        <v>510</v>
      </c>
      <c r="AY4811" t="s">
        <v>58</v>
      </c>
      <c r="AZ4811">
        <v>3027</v>
      </c>
      <c r="BA4811">
        <v>7460</v>
      </c>
      <c r="BC4811">
        <v>55540</v>
      </c>
      <c r="BD4811" t="s">
        <v>59</v>
      </c>
    </row>
    <row r="4812" spans="1:56" x14ac:dyDescent="0.25">
      <c r="A4812">
        <v>0</v>
      </c>
      <c r="B4812">
        <v>1</v>
      </c>
      <c r="C4812">
        <v>13</v>
      </c>
      <c r="D4812">
        <v>300170300000</v>
      </c>
      <c r="E4812" t="s">
        <v>1503</v>
      </c>
      <c r="G4812">
        <v>23</v>
      </c>
      <c r="H4812">
        <v>1</v>
      </c>
      <c r="I4812">
        <v>20</v>
      </c>
      <c r="J4812" t="str">
        <f t="shared" si="75"/>
        <v>01-13-2020</v>
      </c>
      <c r="K4812">
        <v>30000</v>
      </c>
      <c r="L4812">
        <v>0</v>
      </c>
      <c r="M4812">
        <v>0</v>
      </c>
      <c r="N4812">
        <v>0</v>
      </c>
      <c r="P4812">
        <v>2.48</v>
      </c>
      <c r="U4812">
        <v>0</v>
      </c>
      <c r="V4812">
        <v>0</v>
      </c>
      <c r="Y4812">
        <v>0</v>
      </c>
      <c r="AE4812">
        <v>0</v>
      </c>
      <c r="AR4812">
        <v>0</v>
      </c>
      <c r="AS4812" t="s">
        <v>73</v>
      </c>
      <c r="AX4812">
        <v>599</v>
      </c>
      <c r="AY4812" t="s">
        <v>58</v>
      </c>
      <c r="AZ4812">
        <v>3023</v>
      </c>
      <c r="BA4812">
        <v>18340</v>
      </c>
      <c r="BC4812">
        <v>0</v>
      </c>
      <c r="BD4812" t="s">
        <v>59</v>
      </c>
    </row>
    <row r="4813" spans="1:56" x14ac:dyDescent="0.25">
      <c r="A4813">
        <v>0</v>
      </c>
      <c r="B4813">
        <v>1</v>
      </c>
      <c r="C4813">
        <v>28</v>
      </c>
      <c r="D4813">
        <v>300350100000</v>
      </c>
      <c r="E4813" t="s">
        <v>1546</v>
      </c>
      <c r="G4813">
        <v>41</v>
      </c>
      <c r="H4813">
        <v>1</v>
      </c>
      <c r="I4813">
        <v>20</v>
      </c>
      <c r="J4813" t="str">
        <f t="shared" si="75"/>
        <v>01-28-2020</v>
      </c>
      <c r="K4813">
        <v>305000</v>
      </c>
      <c r="L4813">
        <v>2417</v>
      </c>
      <c r="M4813">
        <v>0</v>
      </c>
      <c r="N4813">
        <v>0</v>
      </c>
      <c r="P4813">
        <v>2.19</v>
      </c>
      <c r="Q4813" t="s">
        <v>279</v>
      </c>
      <c r="R4813" t="s">
        <v>116</v>
      </c>
      <c r="S4813" t="s">
        <v>1117</v>
      </c>
      <c r="T4813" t="s">
        <v>391</v>
      </c>
      <c r="U4813">
        <v>5</v>
      </c>
      <c r="V4813">
        <v>0</v>
      </c>
      <c r="Y4813">
        <v>600</v>
      </c>
      <c r="Z4813" t="s">
        <v>64</v>
      </c>
      <c r="AA4813" t="s">
        <v>157</v>
      </c>
      <c r="AB4813" t="s">
        <v>66</v>
      </c>
      <c r="AC4813" t="s">
        <v>67</v>
      </c>
      <c r="AE4813">
        <v>12</v>
      </c>
      <c r="AF4813" t="s">
        <v>88</v>
      </c>
      <c r="AK4813" t="s">
        <v>71</v>
      </c>
      <c r="AL4813">
        <v>28</v>
      </c>
      <c r="AN4813" t="s">
        <v>72</v>
      </c>
      <c r="AP4813" t="s">
        <v>56</v>
      </c>
      <c r="AR4813">
        <v>0</v>
      </c>
      <c r="AS4813" t="s">
        <v>73</v>
      </c>
      <c r="AT4813" t="s">
        <v>74</v>
      </c>
      <c r="AV4813" t="s">
        <v>74</v>
      </c>
      <c r="AX4813">
        <v>510</v>
      </c>
      <c r="AY4813" t="s">
        <v>462</v>
      </c>
      <c r="AZ4813">
        <v>5041</v>
      </c>
      <c r="BA4813">
        <v>17660</v>
      </c>
      <c r="BC4813">
        <v>144600</v>
      </c>
      <c r="BD4813" t="s">
        <v>59</v>
      </c>
    </row>
    <row r="4814" spans="1:56" x14ac:dyDescent="0.25">
      <c r="A4814">
        <v>0</v>
      </c>
      <c r="B4814">
        <v>1</v>
      </c>
      <c r="C4814">
        <v>8</v>
      </c>
      <c r="D4814">
        <v>300610700000</v>
      </c>
      <c r="E4814" t="s">
        <v>1647</v>
      </c>
      <c r="G4814">
        <v>18</v>
      </c>
      <c r="H4814">
        <v>1</v>
      </c>
      <c r="I4814">
        <v>20</v>
      </c>
      <c r="J4814" t="str">
        <f t="shared" si="75"/>
        <v>01-08-2020</v>
      </c>
      <c r="K4814">
        <v>38563</v>
      </c>
      <c r="L4814">
        <v>1630</v>
      </c>
      <c r="M4814">
        <v>0</v>
      </c>
      <c r="N4814">
        <v>0</v>
      </c>
      <c r="P4814">
        <v>1.2</v>
      </c>
      <c r="Q4814">
        <v>1</v>
      </c>
      <c r="R4814">
        <v>1</v>
      </c>
      <c r="S4814">
        <v>9541</v>
      </c>
      <c r="T4814" t="s">
        <v>76</v>
      </c>
      <c r="U4814">
        <v>0</v>
      </c>
      <c r="V4814">
        <v>850</v>
      </c>
      <c r="Y4814">
        <v>726</v>
      </c>
      <c r="Z4814" t="s">
        <v>64</v>
      </c>
      <c r="AA4814" t="s">
        <v>1648</v>
      </c>
      <c r="AB4814" t="s">
        <v>66</v>
      </c>
      <c r="AC4814" t="s">
        <v>67</v>
      </c>
      <c r="AE4814">
        <v>8</v>
      </c>
      <c r="AF4814" t="s">
        <v>88</v>
      </c>
      <c r="AI4814" t="s">
        <v>70</v>
      </c>
      <c r="AK4814" t="s">
        <v>71</v>
      </c>
      <c r="AL4814">
        <v>42</v>
      </c>
      <c r="AN4814" t="s">
        <v>82</v>
      </c>
      <c r="AP4814" t="s">
        <v>56</v>
      </c>
      <c r="AR4814">
        <v>0</v>
      </c>
      <c r="AS4814" t="s">
        <v>73</v>
      </c>
      <c r="AT4814" t="s">
        <v>74</v>
      </c>
      <c r="AV4814" t="s">
        <v>74</v>
      </c>
      <c r="AX4814">
        <v>510</v>
      </c>
      <c r="AY4814" t="s">
        <v>58</v>
      </c>
      <c r="AZ4814">
        <v>2018</v>
      </c>
      <c r="BA4814">
        <v>14630</v>
      </c>
      <c r="BC4814">
        <v>89600</v>
      </c>
      <c r="BD4814" t="s">
        <v>59</v>
      </c>
    </row>
    <row r="4815" spans="1:56" x14ac:dyDescent="0.25">
      <c r="A4815">
        <v>0</v>
      </c>
      <c r="B4815">
        <v>1</v>
      </c>
      <c r="C4815">
        <v>10</v>
      </c>
      <c r="D4815">
        <v>310080700000</v>
      </c>
      <c r="E4815" t="s">
        <v>1702</v>
      </c>
      <c r="G4815">
        <v>21</v>
      </c>
      <c r="H4815">
        <v>1</v>
      </c>
      <c r="I4815">
        <v>20</v>
      </c>
      <c r="J4815" t="str">
        <f t="shared" si="75"/>
        <v>01-10-2020</v>
      </c>
      <c r="K4815">
        <v>128000</v>
      </c>
      <c r="L4815">
        <v>5364</v>
      </c>
      <c r="M4815">
        <v>90</v>
      </c>
      <c r="N4815">
        <v>240</v>
      </c>
      <c r="P4815">
        <v>0</v>
      </c>
      <c r="Q4815">
        <v>2</v>
      </c>
      <c r="R4815" t="s">
        <v>116</v>
      </c>
      <c r="S4815" t="s">
        <v>231</v>
      </c>
      <c r="T4815" t="s">
        <v>163</v>
      </c>
      <c r="U4815">
        <v>0</v>
      </c>
      <c r="V4815">
        <v>1440</v>
      </c>
      <c r="X4815" t="s">
        <v>63</v>
      </c>
      <c r="Y4815">
        <v>625</v>
      </c>
      <c r="Z4815" t="s">
        <v>64</v>
      </c>
      <c r="AA4815" t="s">
        <v>617</v>
      </c>
      <c r="AB4815" t="s">
        <v>66</v>
      </c>
      <c r="AC4815" t="s">
        <v>67</v>
      </c>
      <c r="AE4815">
        <v>0</v>
      </c>
      <c r="AF4815" t="s">
        <v>309</v>
      </c>
      <c r="AK4815" t="s">
        <v>154</v>
      </c>
      <c r="AL4815">
        <v>45</v>
      </c>
      <c r="AN4815" t="s">
        <v>82</v>
      </c>
      <c r="AP4815" t="s">
        <v>56</v>
      </c>
      <c r="AR4815">
        <v>3117</v>
      </c>
      <c r="AS4815" t="s">
        <v>73</v>
      </c>
      <c r="AT4815" t="s">
        <v>213</v>
      </c>
      <c r="AV4815" t="s">
        <v>213</v>
      </c>
      <c r="AX4815">
        <v>530</v>
      </c>
      <c r="AY4815" t="s">
        <v>58</v>
      </c>
      <c r="AZ4815">
        <v>6021</v>
      </c>
      <c r="BA4815">
        <v>17740</v>
      </c>
      <c r="BC4815">
        <v>172110</v>
      </c>
      <c r="BD4815" t="s">
        <v>59</v>
      </c>
    </row>
    <row r="4816" spans="1:56" x14ac:dyDescent="0.25">
      <c r="A4816">
        <v>0</v>
      </c>
      <c r="B4816">
        <v>1</v>
      </c>
      <c r="C4816">
        <v>31</v>
      </c>
      <c r="D4816">
        <v>313290780000</v>
      </c>
      <c r="E4816" t="s">
        <v>1751</v>
      </c>
      <c r="G4816">
        <v>50</v>
      </c>
      <c r="H4816">
        <v>1</v>
      </c>
      <c r="I4816">
        <v>20</v>
      </c>
      <c r="J4816" t="str">
        <f t="shared" si="75"/>
        <v>01-31-2020</v>
      </c>
      <c r="K4816">
        <v>367000</v>
      </c>
      <c r="L4816">
        <v>3131</v>
      </c>
      <c r="M4816">
        <v>212</v>
      </c>
      <c r="N4816">
        <v>150</v>
      </c>
      <c r="P4816">
        <v>0.37</v>
      </c>
      <c r="Q4816">
        <v>2</v>
      </c>
      <c r="R4816">
        <v>1</v>
      </c>
      <c r="S4816">
        <v>9912</v>
      </c>
      <c r="T4816" t="s">
        <v>86</v>
      </c>
      <c r="U4816">
        <v>4</v>
      </c>
      <c r="V4816">
        <v>1945</v>
      </c>
      <c r="W4816" t="s">
        <v>71</v>
      </c>
      <c r="X4816" t="s">
        <v>63</v>
      </c>
      <c r="Y4816">
        <v>223</v>
      </c>
      <c r="Z4816" t="s">
        <v>64</v>
      </c>
      <c r="AA4816" t="s">
        <v>96</v>
      </c>
      <c r="AB4816" t="s">
        <v>66</v>
      </c>
      <c r="AC4816" t="s">
        <v>67</v>
      </c>
      <c r="AE4816">
        <v>7</v>
      </c>
      <c r="AF4816" t="s">
        <v>161</v>
      </c>
      <c r="AG4816" t="s">
        <v>69</v>
      </c>
      <c r="AI4816" t="s">
        <v>89</v>
      </c>
      <c r="AK4816" t="s">
        <v>64</v>
      </c>
      <c r="AL4816">
        <v>17</v>
      </c>
      <c r="AN4816" t="s">
        <v>189</v>
      </c>
      <c r="AP4816" t="s">
        <v>56</v>
      </c>
      <c r="AR4816">
        <v>3101</v>
      </c>
      <c r="AS4816" t="s">
        <v>73</v>
      </c>
      <c r="AT4816" t="s">
        <v>213</v>
      </c>
      <c r="AV4816" t="s">
        <v>213</v>
      </c>
      <c r="AX4816">
        <v>510</v>
      </c>
      <c r="AY4816" t="s">
        <v>1752</v>
      </c>
      <c r="AZ4816">
        <v>5050</v>
      </c>
      <c r="BA4816">
        <v>29970</v>
      </c>
      <c r="BC4816">
        <v>257340</v>
      </c>
      <c r="BD4816" t="s">
        <v>59</v>
      </c>
    </row>
    <row r="4817" spans="1:56" x14ac:dyDescent="0.25">
      <c r="A4817">
        <v>0</v>
      </c>
      <c r="B4817">
        <v>1</v>
      </c>
      <c r="C4817">
        <v>31</v>
      </c>
      <c r="D4817">
        <v>313290790000</v>
      </c>
      <c r="E4817" t="s">
        <v>1753</v>
      </c>
      <c r="G4817">
        <v>50</v>
      </c>
      <c r="H4817">
        <v>1</v>
      </c>
      <c r="I4817">
        <v>20</v>
      </c>
      <c r="J4817" t="str">
        <f t="shared" si="75"/>
        <v>01-31-2020</v>
      </c>
      <c r="K4817">
        <v>367000</v>
      </c>
      <c r="L4817">
        <v>0</v>
      </c>
      <c r="M4817">
        <v>0</v>
      </c>
      <c r="N4817">
        <v>0</v>
      </c>
      <c r="P4817">
        <v>0.39</v>
      </c>
      <c r="U4817">
        <v>0</v>
      </c>
      <c r="V4817">
        <v>0</v>
      </c>
      <c r="Y4817">
        <v>0</v>
      </c>
      <c r="AE4817">
        <v>0</v>
      </c>
      <c r="AP4817" t="s">
        <v>56</v>
      </c>
      <c r="AR4817">
        <v>3101</v>
      </c>
      <c r="AS4817" t="s">
        <v>73</v>
      </c>
      <c r="AX4817">
        <v>500</v>
      </c>
      <c r="AY4817" t="s">
        <v>58</v>
      </c>
      <c r="AZ4817">
        <v>5050</v>
      </c>
      <c r="BA4817">
        <v>0</v>
      </c>
      <c r="BC4817">
        <v>0</v>
      </c>
      <c r="BD4817" t="s">
        <v>59</v>
      </c>
    </row>
    <row r="4818" spans="1:56" x14ac:dyDescent="0.25">
      <c r="A4818">
        <v>0</v>
      </c>
      <c r="B4818">
        <v>1</v>
      </c>
      <c r="C4818">
        <v>29</v>
      </c>
      <c r="D4818">
        <v>320051800000</v>
      </c>
      <c r="E4818" t="s">
        <v>1825</v>
      </c>
      <c r="G4818">
        <v>45</v>
      </c>
      <c r="H4818">
        <v>1</v>
      </c>
      <c r="I4818">
        <v>20</v>
      </c>
      <c r="J4818" t="str">
        <f t="shared" si="75"/>
        <v>01-29-2020</v>
      </c>
      <c r="K4818">
        <v>37770</v>
      </c>
      <c r="L4818">
        <v>0</v>
      </c>
      <c r="M4818">
        <v>42</v>
      </c>
      <c r="N4818">
        <v>120</v>
      </c>
      <c r="P4818">
        <v>0</v>
      </c>
      <c r="U4818">
        <v>0</v>
      </c>
      <c r="V4818">
        <v>0</v>
      </c>
      <c r="Y4818">
        <v>0</v>
      </c>
      <c r="AA4818" t="s">
        <v>164</v>
      </c>
      <c r="AB4818" t="s">
        <v>137</v>
      </c>
      <c r="AC4818" t="s">
        <v>67</v>
      </c>
      <c r="AE4818">
        <v>0</v>
      </c>
      <c r="AF4818" t="s">
        <v>81</v>
      </c>
      <c r="AP4818" t="s">
        <v>56</v>
      </c>
      <c r="AR4818">
        <v>7322</v>
      </c>
      <c r="AS4818" t="s">
        <v>73</v>
      </c>
      <c r="AT4818" t="s">
        <v>213</v>
      </c>
      <c r="AV4818" t="s">
        <v>213</v>
      </c>
      <c r="AX4818">
        <v>447</v>
      </c>
      <c r="AY4818" t="s">
        <v>1826</v>
      </c>
      <c r="AZ4818">
        <v>3045</v>
      </c>
      <c r="BA4818">
        <v>8230</v>
      </c>
      <c r="BC4818">
        <v>29540</v>
      </c>
      <c r="BD4818" t="s">
        <v>59</v>
      </c>
    </row>
    <row r="4819" spans="1:56" x14ac:dyDescent="0.25">
      <c r="A4819">
        <v>0</v>
      </c>
      <c r="B4819">
        <v>1</v>
      </c>
      <c r="C4819">
        <v>20</v>
      </c>
      <c r="D4819">
        <v>320320100000</v>
      </c>
      <c r="E4819" t="s">
        <v>1963</v>
      </c>
      <c r="G4819">
        <v>43</v>
      </c>
      <c r="H4819">
        <v>1</v>
      </c>
      <c r="I4819">
        <v>20</v>
      </c>
      <c r="J4819" t="str">
        <f t="shared" si="75"/>
        <v>01-20-2020</v>
      </c>
      <c r="K4819">
        <v>141500</v>
      </c>
      <c r="L4819">
        <v>3576</v>
      </c>
      <c r="M4819">
        <v>60</v>
      </c>
      <c r="N4819">
        <v>160</v>
      </c>
      <c r="P4819">
        <v>0</v>
      </c>
      <c r="Q4819">
        <v>2</v>
      </c>
      <c r="R4819" t="s">
        <v>116</v>
      </c>
      <c r="S4819" t="s">
        <v>123</v>
      </c>
      <c r="T4819" t="s">
        <v>76</v>
      </c>
      <c r="U4819">
        <v>0</v>
      </c>
      <c r="V4819">
        <v>1680</v>
      </c>
      <c r="Y4819">
        <v>528</v>
      </c>
      <c r="Z4819" t="s">
        <v>92</v>
      </c>
      <c r="AA4819" t="s">
        <v>617</v>
      </c>
      <c r="AB4819" t="s">
        <v>137</v>
      </c>
      <c r="AC4819" t="s">
        <v>67</v>
      </c>
      <c r="AE4819">
        <v>11</v>
      </c>
      <c r="AF4819" t="s">
        <v>355</v>
      </c>
      <c r="AK4819" t="s">
        <v>90</v>
      </c>
      <c r="AL4819">
        <v>45</v>
      </c>
      <c r="AN4819" t="s">
        <v>72</v>
      </c>
      <c r="AP4819" t="s">
        <v>56</v>
      </c>
      <c r="AR4819">
        <v>3254</v>
      </c>
      <c r="AS4819" t="s">
        <v>73</v>
      </c>
      <c r="AT4819" t="s">
        <v>213</v>
      </c>
      <c r="AV4819" t="s">
        <v>213</v>
      </c>
      <c r="AX4819">
        <v>530</v>
      </c>
      <c r="AY4819" t="s">
        <v>1805</v>
      </c>
      <c r="AZ4819">
        <v>5043</v>
      </c>
      <c r="BA4819">
        <v>9460</v>
      </c>
      <c r="BC4819">
        <v>136430</v>
      </c>
      <c r="BD4819" t="s">
        <v>59</v>
      </c>
    </row>
    <row r="4820" spans="1:56" x14ac:dyDescent="0.25">
      <c r="A4820">
        <v>0</v>
      </c>
      <c r="B4820">
        <v>1</v>
      </c>
      <c r="C4820">
        <v>16</v>
      </c>
      <c r="D4820">
        <v>320910440000</v>
      </c>
      <c r="E4820" t="s">
        <v>2301</v>
      </c>
      <c r="G4820">
        <v>28</v>
      </c>
      <c r="H4820">
        <v>1</v>
      </c>
      <c r="I4820">
        <v>20</v>
      </c>
      <c r="J4820" t="str">
        <f t="shared" si="75"/>
        <v>01-16-2020</v>
      </c>
      <c r="K4820">
        <v>140000</v>
      </c>
      <c r="L4820">
        <v>1184</v>
      </c>
      <c r="M4820">
        <v>85</v>
      </c>
      <c r="N4820">
        <v>125</v>
      </c>
      <c r="P4820">
        <v>0.31</v>
      </c>
      <c r="Q4820">
        <v>1</v>
      </c>
      <c r="R4820">
        <v>1</v>
      </c>
      <c r="S4820">
        <v>9641</v>
      </c>
      <c r="T4820" t="s">
        <v>112</v>
      </c>
      <c r="U4820">
        <v>3</v>
      </c>
      <c r="V4820">
        <v>0</v>
      </c>
      <c r="Y4820">
        <v>550</v>
      </c>
      <c r="Z4820" t="s">
        <v>64</v>
      </c>
      <c r="AA4820" t="s">
        <v>2302</v>
      </c>
      <c r="AB4820" t="s">
        <v>66</v>
      </c>
      <c r="AC4820" t="s">
        <v>67</v>
      </c>
      <c r="AE4820">
        <v>5</v>
      </c>
      <c r="AF4820" t="s">
        <v>88</v>
      </c>
      <c r="AK4820" t="s">
        <v>154</v>
      </c>
      <c r="AL4820">
        <v>40</v>
      </c>
      <c r="AN4820" t="s">
        <v>82</v>
      </c>
      <c r="AP4820" t="s">
        <v>56</v>
      </c>
      <c r="AR4820">
        <v>3271</v>
      </c>
      <c r="AS4820" t="s">
        <v>73</v>
      </c>
      <c r="AT4820" t="s">
        <v>213</v>
      </c>
      <c r="AV4820" t="s">
        <v>213</v>
      </c>
      <c r="AX4820">
        <v>510</v>
      </c>
      <c r="AY4820" t="s">
        <v>2303</v>
      </c>
      <c r="AZ4820">
        <v>2028</v>
      </c>
      <c r="BA4820">
        <v>16660</v>
      </c>
      <c r="BC4820">
        <v>180290</v>
      </c>
      <c r="BD4820" t="s">
        <v>59</v>
      </c>
    </row>
    <row r="4821" spans="1:56" x14ac:dyDescent="0.25">
      <c r="A4821">
        <v>0</v>
      </c>
      <c r="B4821">
        <v>1</v>
      </c>
      <c r="C4821">
        <v>24</v>
      </c>
      <c r="D4821">
        <v>320921900000</v>
      </c>
      <c r="E4821" t="s">
        <v>2313</v>
      </c>
      <c r="G4821">
        <v>38</v>
      </c>
      <c r="H4821">
        <v>1</v>
      </c>
      <c r="I4821">
        <v>20</v>
      </c>
      <c r="J4821" t="str">
        <f t="shared" si="75"/>
        <v>01-24-2020</v>
      </c>
      <c r="K4821">
        <v>185000</v>
      </c>
      <c r="L4821">
        <v>2022</v>
      </c>
      <c r="M4821">
        <v>107</v>
      </c>
      <c r="N4821">
        <v>150</v>
      </c>
      <c r="P4821">
        <v>0</v>
      </c>
      <c r="Q4821">
        <v>1</v>
      </c>
      <c r="R4821">
        <v>1</v>
      </c>
      <c r="S4821">
        <v>9911</v>
      </c>
      <c r="T4821" t="s">
        <v>86</v>
      </c>
      <c r="U4821">
        <v>3</v>
      </c>
      <c r="V4821">
        <v>1620</v>
      </c>
      <c r="W4821" t="s">
        <v>71</v>
      </c>
      <c r="X4821" t="s">
        <v>63</v>
      </c>
      <c r="Y4821">
        <v>624</v>
      </c>
      <c r="Z4821" t="s">
        <v>64</v>
      </c>
      <c r="AA4821" t="s">
        <v>192</v>
      </c>
      <c r="AB4821" t="s">
        <v>66</v>
      </c>
      <c r="AC4821" t="s">
        <v>67</v>
      </c>
      <c r="AE4821">
        <v>10</v>
      </c>
      <c r="AF4821" t="s">
        <v>68</v>
      </c>
      <c r="AG4821" t="s">
        <v>324</v>
      </c>
      <c r="AI4821" t="s">
        <v>70</v>
      </c>
      <c r="AK4821" t="s">
        <v>71</v>
      </c>
      <c r="AL4821">
        <v>17</v>
      </c>
      <c r="AN4821" t="s">
        <v>310</v>
      </c>
      <c r="AP4821" t="s">
        <v>56</v>
      </c>
      <c r="AR4821">
        <v>3281</v>
      </c>
      <c r="AS4821" t="s">
        <v>73</v>
      </c>
      <c r="AT4821" t="s">
        <v>213</v>
      </c>
      <c r="AV4821" t="s">
        <v>213</v>
      </c>
      <c r="AX4821">
        <v>510</v>
      </c>
      <c r="AY4821" t="s">
        <v>2314</v>
      </c>
      <c r="AZ4821">
        <v>5038</v>
      </c>
      <c r="BA4821">
        <v>21400</v>
      </c>
      <c r="BC4821">
        <v>185570</v>
      </c>
      <c r="BD4821" t="s">
        <v>59</v>
      </c>
    </row>
    <row r="4822" spans="1:56" x14ac:dyDescent="0.25">
      <c r="A4822">
        <v>0</v>
      </c>
      <c r="B4822">
        <v>1</v>
      </c>
      <c r="C4822">
        <v>24</v>
      </c>
      <c r="D4822">
        <v>320940333600</v>
      </c>
      <c r="E4822" t="s">
        <v>2315</v>
      </c>
      <c r="G4822">
        <v>38</v>
      </c>
      <c r="H4822">
        <v>1</v>
      </c>
      <c r="I4822">
        <v>20</v>
      </c>
      <c r="J4822" t="str">
        <f t="shared" si="75"/>
        <v>01-24-2020</v>
      </c>
      <c r="K4822">
        <v>185000</v>
      </c>
      <c r="L4822">
        <v>0</v>
      </c>
      <c r="M4822">
        <v>105</v>
      </c>
      <c r="N4822">
        <v>30</v>
      </c>
      <c r="P4822">
        <v>7.0000000000000007E-2</v>
      </c>
      <c r="U4822">
        <v>0</v>
      </c>
      <c r="V4822">
        <v>0</v>
      </c>
      <c r="Y4822">
        <v>0</v>
      </c>
      <c r="AE4822">
        <v>0</v>
      </c>
      <c r="AR4822">
        <v>3281</v>
      </c>
      <c r="AS4822" t="s">
        <v>73</v>
      </c>
      <c r="AX4822">
        <v>500</v>
      </c>
      <c r="AY4822" t="s">
        <v>637</v>
      </c>
      <c r="AZ4822">
        <v>6038</v>
      </c>
      <c r="BA4822">
        <v>2000</v>
      </c>
      <c r="BC4822">
        <v>0</v>
      </c>
      <c r="BD4822" t="s">
        <v>59</v>
      </c>
    </row>
    <row r="4823" spans="1:56" x14ac:dyDescent="0.25">
      <c r="A4823">
        <v>0</v>
      </c>
      <c r="B4823">
        <v>1</v>
      </c>
      <c r="C4823">
        <v>7</v>
      </c>
      <c r="D4823">
        <v>321763000000</v>
      </c>
      <c r="E4823" t="s">
        <v>2436</v>
      </c>
      <c r="G4823">
        <v>15</v>
      </c>
      <c r="H4823">
        <v>1</v>
      </c>
      <c r="I4823">
        <v>20</v>
      </c>
      <c r="J4823" t="str">
        <f t="shared" si="75"/>
        <v>01-07-2020</v>
      </c>
      <c r="K4823">
        <v>24793594</v>
      </c>
      <c r="L4823">
        <v>0</v>
      </c>
      <c r="M4823">
        <v>0</v>
      </c>
      <c r="N4823">
        <v>0</v>
      </c>
      <c r="P4823">
        <v>35.664000000000001</v>
      </c>
      <c r="U4823">
        <v>0</v>
      </c>
      <c r="V4823">
        <v>0</v>
      </c>
      <c r="Y4823">
        <v>0</v>
      </c>
      <c r="AE4823">
        <v>0</v>
      </c>
      <c r="AF4823" t="s">
        <v>81</v>
      </c>
      <c r="AP4823" t="s">
        <v>56</v>
      </c>
      <c r="AR4823">
        <v>7321</v>
      </c>
      <c r="AS4823" t="s">
        <v>73</v>
      </c>
      <c r="AT4823" t="s">
        <v>213</v>
      </c>
      <c r="AV4823" t="s">
        <v>213</v>
      </c>
      <c r="AX4823">
        <v>330</v>
      </c>
      <c r="AY4823" t="s">
        <v>58</v>
      </c>
      <c r="AZ4823">
        <v>3015</v>
      </c>
      <c r="BA4823">
        <v>504260</v>
      </c>
      <c r="BC4823">
        <v>2899200</v>
      </c>
      <c r="BD4823" t="s">
        <v>59</v>
      </c>
    </row>
    <row r="4824" spans="1:56" x14ac:dyDescent="0.25">
      <c r="A4824">
        <v>0</v>
      </c>
      <c r="B4824">
        <v>1</v>
      </c>
      <c r="C4824">
        <v>7</v>
      </c>
      <c r="D4824">
        <v>321765000000</v>
      </c>
      <c r="E4824" t="s">
        <v>2437</v>
      </c>
      <c r="G4824">
        <v>15</v>
      </c>
      <c r="H4824">
        <v>1</v>
      </c>
      <c r="I4824">
        <v>20</v>
      </c>
      <c r="J4824" t="str">
        <f t="shared" si="75"/>
        <v>01-07-2020</v>
      </c>
      <c r="K4824">
        <v>24793594</v>
      </c>
      <c r="L4824">
        <v>0</v>
      </c>
      <c r="M4824">
        <v>0</v>
      </c>
      <c r="N4824">
        <v>0</v>
      </c>
      <c r="P4824">
        <v>9.0449999999999999</v>
      </c>
      <c r="U4824">
        <v>0</v>
      </c>
      <c r="V4824">
        <v>0</v>
      </c>
      <c r="Y4824">
        <v>0</v>
      </c>
      <c r="AE4824">
        <v>0</v>
      </c>
      <c r="AR4824">
        <v>7321</v>
      </c>
      <c r="AX4824">
        <v>110</v>
      </c>
      <c r="AY4824" t="s">
        <v>58</v>
      </c>
      <c r="AZ4824">
        <v>4015</v>
      </c>
      <c r="BA4824">
        <v>72230</v>
      </c>
      <c r="BC4824">
        <v>0</v>
      </c>
      <c r="BD4824" t="s">
        <v>59</v>
      </c>
    </row>
    <row r="4825" spans="1:56" x14ac:dyDescent="0.25">
      <c r="A4825">
        <v>0</v>
      </c>
      <c r="B4825">
        <v>1</v>
      </c>
      <c r="C4825">
        <v>7</v>
      </c>
      <c r="D4825">
        <v>321766000000</v>
      </c>
      <c r="E4825" t="s">
        <v>2437</v>
      </c>
      <c r="G4825">
        <v>15</v>
      </c>
      <c r="H4825">
        <v>1</v>
      </c>
      <c r="I4825">
        <v>20</v>
      </c>
      <c r="J4825" t="str">
        <f t="shared" si="75"/>
        <v>01-07-2020</v>
      </c>
      <c r="K4825">
        <v>24793594</v>
      </c>
      <c r="L4825">
        <v>0</v>
      </c>
      <c r="M4825">
        <v>0</v>
      </c>
      <c r="N4825">
        <v>0</v>
      </c>
      <c r="P4825">
        <v>3.665</v>
      </c>
      <c r="U4825">
        <v>0</v>
      </c>
      <c r="V4825">
        <v>0</v>
      </c>
      <c r="Y4825">
        <v>0</v>
      </c>
      <c r="AE4825">
        <v>0</v>
      </c>
      <c r="AR4825">
        <v>0</v>
      </c>
      <c r="AX4825">
        <v>110</v>
      </c>
      <c r="AY4825" t="s">
        <v>58</v>
      </c>
      <c r="AZ4825">
        <v>4015</v>
      </c>
      <c r="BA4825">
        <v>27370</v>
      </c>
      <c r="BC4825">
        <v>0</v>
      </c>
      <c r="BD4825" t="s">
        <v>59</v>
      </c>
    </row>
    <row r="4826" spans="1:56" x14ac:dyDescent="0.25">
      <c r="A4826">
        <v>0</v>
      </c>
      <c r="B4826">
        <v>1</v>
      </c>
      <c r="C4826">
        <v>3</v>
      </c>
      <c r="D4826">
        <v>360511500000</v>
      </c>
      <c r="E4826" t="s">
        <v>1020</v>
      </c>
      <c r="G4826">
        <v>8</v>
      </c>
      <c r="H4826">
        <v>1</v>
      </c>
      <c r="I4826">
        <v>20</v>
      </c>
      <c r="J4826" t="str">
        <f t="shared" si="75"/>
        <v>01-03-2020</v>
      </c>
      <c r="K4826">
        <v>45000</v>
      </c>
      <c r="L4826">
        <v>0</v>
      </c>
      <c r="M4826">
        <v>50</v>
      </c>
      <c r="N4826">
        <v>150</v>
      </c>
      <c r="P4826">
        <v>0</v>
      </c>
      <c r="U4826">
        <v>0</v>
      </c>
      <c r="V4826">
        <v>0</v>
      </c>
      <c r="Y4826">
        <v>0</v>
      </c>
      <c r="AE4826">
        <v>0</v>
      </c>
      <c r="AP4826" t="s">
        <v>56</v>
      </c>
      <c r="AR4826">
        <v>3600</v>
      </c>
      <c r="AS4826" t="s">
        <v>73</v>
      </c>
      <c r="AX4826">
        <v>500</v>
      </c>
      <c r="AY4826" t="s">
        <v>442</v>
      </c>
      <c r="AZ4826">
        <v>3008</v>
      </c>
      <c r="BA4826">
        <v>0</v>
      </c>
      <c r="BC4826">
        <v>0</v>
      </c>
      <c r="BD4826" t="s">
        <v>59</v>
      </c>
    </row>
    <row r="4827" spans="1:56" x14ac:dyDescent="0.25">
      <c r="A4827">
        <v>0</v>
      </c>
      <c r="B4827">
        <v>1</v>
      </c>
      <c r="C4827">
        <v>3</v>
      </c>
      <c r="D4827">
        <v>360511600000</v>
      </c>
      <c r="E4827" t="s">
        <v>2603</v>
      </c>
      <c r="G4827">
        <v>8</v>
      </c>
      <c r="H4827">
        <v>1</v>
      </c>
      <c r="I4827">
        <v>20</v>
      </c>
      <c r="J4827" t="str">
        <f t="shared" si="75"/>
        <v>01-03-2020</v>
      </c>
      <c r="K4827">
        <v>45000</v>
      </c>
      <c r="L4827">
        <v>1576</v>
      </c>
      <c r="M4827">
        <v>150</v>
      </c>
      <c r="N4827">
        <v>150</v>
      </c>
      <c r="P4827">
        <v>0</v>
      </c>
      <c r="Q4827">
        <v>1</v>
      </c>
      <c r="R4827">
        <v>1</v>
      </c>
      <c r="S4827">
        <v>9541</v>
      </c>
      <c r="T4827" t="s">
        <v>112</v>
      </c>
      <c r="U4827">
        <v>0</v>
      </c>
      <c r="V4827">
        <v>0</v>
      </c>
      <c r="X4827" t="s">
        <v>63</v>
      </c>
      <c r="Y4827">
        <v>400</v>
      </c>
      <c r="Z4827" t="s">
        <v>64</v>
      </c>
      <c r="AA4827" t="s">
        <v>152</v>
      </c>
      <c r="AB4827" t="s">
        <v>66</v>
      </c>
      <c r="AC4827" t="s">
        <v>67</v>
      </c>
      <c r="AE4827">
        <v>7</v>
      </c>
      <c r="AF4827" t="s">
        <v>88</v>
      </c>
      <c r="AK4827" t="s">
        <v>71</v>
      </c>
      <c r="AL4827">
        <v>47</v>
      </c>
      <c r="AN4827" t="s">
        <v>138</v>
      </c>
      <c r="AP4827" t="s">
        <v>56</v>
      </c>
      <c r="AR4827">
        <v>3600</v>
      </c>
      <c r="AS4827" t="s">
        <v>73</v>
      </c>
      <c r="AT4827" t="s">
        <v>74</v>
      </c>
      <c r="AV4827" t="s">
        <v>74</v>
      </c>
      <c r="AX4827">
        <v>510</v>
      </c>
      <c r="AY4827" t="s">
        <v>58</v>
      </c>
      <c r="AZ4827">
        <v>3008</v>
      </c>
      <c r="BA4827">
        <v>9460</v>
      </c>
      <c r="BC4827">
        <v>77510</v>
      </c>
      <c r="BD4827" t="s">
        <v>59</v>
      </c>
    </row>
    <row r="4828" spans="1:56" x14ac:dyDescent="0.25">
      <c r="A4828">
        <v>0</v>
      </c>
      <c r="B4828">
        <v>1</v>
      </c>
      <c r="C4828">
        <v>3</v>
      </c>
      <c r="D4828">
        <v>360511700000</v>
      </c>
      <c r="E4828" t="s">
        <v>1020</v>
      </c>
      <c r="G4828">
        <v>8</v>
      </c>
      <c r="H4828">
        <v>1</v>
      </c>
      <c r="I4828">
        <v>20</v>
      </c>
      <c r="J4828" t="str">
        <f t="shared" si="75"/>
        <v>01-03-2020</v>
      </c>
      <c r="K4828">
        <v>45000</v>
      </c>
      <c r="L4828">
        <v>0</v>
      </c>
      <c r="M4828">
        <v>50</v>
      </c>
      <c r="N4828">
        <v>150</v>
      </c>
      <c r="P4828">
        <v>0</v>
      </c>
      <c r="U4828">
        <v>0</v>
      </c>
      <c r="V4828">
        <v>0</v>
      </c>
      <c r="Y4828">
        <v>0</v>
      </c>
      <c r="AE4828">
        <v>0</v>
      </c>
      <c r="AP4828" t="s">
        <v>56</v>
      </c>
      <c r="AR4828">
        <v>3600</v>
      </c>
      <c r="AS4828" t="s">
        <v>73</v>
      </c>
      <c r="AX4828">
        <v>500</v>
      </c>
      <c r="AY4828" t="s">
        <v>442</v>
      </c>
      <c r="AZ4828">
        <v>3008</v>
      </c>
      <c r="BA4828">
        <v>0</v>
      </c>
      <c r="BC4828">
        <v>0</v>
      </c>
      <c r="BD4828" t="s">
        <v>59</v>
      </c>
    </row>
    <row r="4829" spans="1:56" x14ac:dyDescent="0.25">
      <c r="A4829">
        <v>0</v>
      </c>
      <c r="B4829">
        <v>1</v>
      </c>
      <c r="C4829">
        <v>31</v>
      </c>
      <c r="D4829">
        <v>370140600000</v>
      </c>
      <c r="E4829" t="s">
        <v>2647</v>
      </c>
      <c r="G4829">
        <v>51</v>
      </c>
      <c r="H4829">
        <v>1</v>
      </c>
      <c r="I4829">
        <v>20</v>
      </c>
      <c r="J4829" t="str">
        <f t="shared" si="75"/>
        <v>01-31-2020</v>
      </c>
      <c r="K4829">
        <v>185000</v>
      </c>
      <c r="L4829">
        <v>2298</v>
      </c>
      <c r="M4829">
        <v>0</v>
      </c>
      <c r="N4829">
        <v>0</v>
      </c>
      <c r="P4829">
        <v>0.99</v>
      </c>
      <c r="Q4829">
        <v>1</v>
      </c>
      <c r="R4829">
        <v>2</v>
      </c>
      <c r="S4829">
        <v>11</v>
      </c>
      <c r="T4829" t="s">
        <v>86</v>
      </c>
      <c r="U4829">
        <v>3</v>
      </c>
      <c r="V4829">
        <v>2298</v>
      </c>
      <c r="X4829" t="s">
        <v>63</v>
      </c>
      <c r="Y4829">
        <v>936</v>
      </c>
      <c r="Z4829" t="s">
        <v>64</v>
      </c>
      <c r="AA4829" t="s">
        <v>205</v>
      </c>
      <c r="AB4829" t="s">
        <v>66</v>
      </c>
      <c r="AC4829" t="s">
        <v>67</v>
      </c>
      <c r="AE4829">
        <v>8</v>
      </c>
      <c r="AF4829" t="s">
        <v>88</v>
      </c>
      <c r="AI4829" t="s">
        <v>70</v>
      </c>
      <c r="AK4829" t="s">
        <v>71</v>
      </c>
      <c r="AL4829">
        <v>14</v>
      </c>
      <c r="AN4829" t="s">
        <v>310</v>
      </c>
      <c r="AP4829" t="s">
        <v>56</v>
      </c>
      <c r="AR4829">
        <v>0</v>
      </c>
      <c r="AS4829" t="s">
        <v>73</v>
      </c>
      <c r="AT4829" t="s">
        <v>74</v>
      </c>
      <c r="AV4829" t="s">
        <v>74</v>
      </c>
      <c r="AX4829">
        <v>510</v>
      </c>
      <c r="AY4829" t="s">
        <v>58</v>
      </c>
      <c r="AZ4829">
        <v>1051</v>
      </c>
      <c r="BA4829">
        <v>8110</v>
      </c>
      <c r="BC4829">
        <v>192200</v>
      </c>
      <c r="BD4829" t="s">
        <v>59</v>
      </c>
    </row>
    <row r="4830" spans="1:56" x14ac:dyDescent="0.25">
      <c r="A4830">
        <v>0</v>
      </c>
      <c r="B4830">
        <v>1</v>
      </c>
      <c r="C4830">
        <v>7</v>
      </c>
      <c r="D4830">
        <v>430511500000</v>
      </c>
      <c r="E4830" t="s">
        <v>2730</v>
      </c>
      <c r="G4830">
        <v>16</v>
      </c>
      <c r="H4830">
        <v>1</v>
      </c>
      <c r="I4830">
        <v>20</v>
      </c>
      <c r="J4830" t="str">
        <f t="shared" si="75"/>
        <v>01-07-2020</v>
      </c>
      <c r="K4830">
        <v>46667</v>
      </c>
      <c r="L4830">
        <v>0</v>
      </c>
      <c r="M4830">
        <v>60</v>
      </c>
      <c r="N4830">
        <v>31</v>
      </c>
      <c r="P4830">
        <v>0</v>
      </c>
      <c r="U4830">
        <v>0</v>
      </c>
      <c r="V4830">
        <v>0</v>
      </c>
      <c r="Y4830">
        <v>0</v>
      </c>
      <c r="AE4830">
        <v>0</v>
      </c>
      <c r="AP4830" t="s">
        <v>56</v>
      </c>
      <c r="AR4830">
        <v>4300</v>
      </c>
      <c r="AS4830" t="s">
        <v>73</v>
      </c>
      <c r="AX4830">
        <v>500</v>
      </c>
      <c r="AY4830" t="s">
        <v>58</v>
      </c>
      <c r="AZ4830">
        <v>2016</v>
      </c>
      <c r="BA4830">
        <v>0</v>
      </c>
      <c r="BC4830">
        <v>0</v>
      </c>
      <c r="BD4830" t="s">
        <v>59</v>
      </c>
    </row>
    <row r="4831" spans="1:56" x14ac:dyDescent="0.25">
      <c r="A4831">
        <v>0</v>
      </c>
      <c r="B4831">
        <v>1</v>
      </c>
      <c r="C4831">
        <v>7</v>
      </c>
      <c r="D4831">
        <v>430511700000</v>
      </c>
      <c r="E4831" t="s">
        <v>2746</v>
      </c>
      <c r="G4831">
        <v>16</v>
      </c>
      <c r="H4831">
        <v>1</v>
      </c>
      <c r="I4831">
        <v>20</v>
      </c>
      <c r="J4831" t="str">
        <f t="shared" si="75"/>
        <v>01-07-2020</v>
      </c>
      <c r="K4831">
        <v>46667</v>
      </c>
      <c r="L4831">
        <v>0</v>
      </c>
      <c r="M4831">
        <v>90</v>
      </c>
      <c r="N4831">
        <v>31</v>
      </c>
      <c r="P4831">
        <v>0</v>
      </c>
      <c r="U4831">
        <v>0</v>
      </c>
      <c r="V4831">
        <v>0</v>
      </c>
      <c r="Y4831">
        <v>0</v>
      </c>
      <c r="AE4831">
        <v>0</v>
      </c>
      <c r="AR4831">
        <v>4300</v>
      </c>
      <c r="AS4831" t="s">
        <v>73</v>
      </c>
      <c r="AX4831">
        <v>500</v>
      </c>
      <c r="AY4831" t="s">
        <v>58</v>
      </c>
      <c r="AZ4831">
        <v>2016</v>
      </c>
      <c r="BA4831">
        <v>0</v>
      </c>
      <c r="BC4831">
        <v>0</v>
      </c>
      <c r="BD4831" t="s">
        <v>59</v>
      </c>
    </row>
    <row r="4832" spans="1:56" x14ac:dyDescent="0.25">
      <c r="A4832">
        <v>0</v>
      </c>
      <c r="B4832">
        <v>1</v>
      </c>
      <c r="C4832">
        <v>7</v>
      </c>
      <c r="D4832">
        <v>430520200000</v>
      </c>
      <c r="E4832" t="s">
        <v>2730</v>
      </c>
      <c r="G4832">
        <v>16</v>
      </c>
      <c r="H4832">
        <v>1</v>
      </c>
      <c r="I4832">
        <v>20</v>
      </c>
      <c r="J4832" t="str">
        <f t="shared" si="75"/>
        <v>01-07-2020</v>
      </c>
      <c r="K4832">
        <v>46667</v>
      </c>
      <c r="L4832">
        <v>0</v>
      </c>
      <c r="M4832">
        <v>98</v>
      </c>
      <c r="N4832">
        <v>158</v>
      </c>
      <c r="P4832">
        <v>0</v>
      </c>
      <c r="U4832">
        <v>0</v>
      </c>
      <c r="V4832">
        <v>0</v>
      </c>
      <c r="Y4832">
        <v>0</v>
      </c>
      <c r="AE4832">
        <v>0</v>
      </c>
      <c r="AR4832">
        <v>4300</v>
      </c>
      <c r="AS4832" t="s">
        <v>73</v>
      </c>
      <c r="AX4832">
        <v>599</v>
      </c>
      <c r="AY4832" t="s">
        <v>58</v>
      </c>
      <c r="AZ4832">
        <v>2016</v>
      </c>
      <c r="BA4832">
        <v>0</v>
      </c>
      <c r="BC4832">
        <v>0</v>
      </c>
      <c r="BD4832" t="s">
        <v>59</v>
      </c>
    </row>
    <row r="4833" spans="1:56" x14ac:dyDescent="0.25">
      <c r="A4833">
        <v>0</v>
      </c>
      <c r="B4833">
        <v>1</v>
      </c>
      <c r="C4833">
        <v>7</v>
      </c>
      <c r="D4833">
        <v>430520300000</v>
      </c>
      <c r="E4833" t="s">
        <v>2748</v>
      </c>
      <c r="G4833">
        <v>16</v>
      </c>
      <c r="H4833">
        <v>1</v>
      </c>
      <c r="I4833">
        <v>20</v>
      </c>
      <c r="J4833" t="str">
        <f t="shared" si="75"/>
        <v>01-07-2020</v>
      </c>
      <c r="K4833">
        <v>46667</v>
      </c>
      <c r="L4833">
        <v>2103</v>
      </c>
      <c r="M4833">
        <v>158</v>
      </c>
      <c r="N4833">
        <v>189</v>
      </c>
      <c r="P4833">
        <v>0</v>
      </c>
      <c r="Q4833">
        <v>2</v>
      </c>
      <c r="R4833" t="s">
        <v>116</v>
      </c>
      <c r="S4833" t="s">
        <v>123</v>
      </c>
      <c r="T4833" t="s">
        <v>76</v>
      </c>
      <c r="U4833">
        <v>0</v>
      </c>
      <c r="V4833">
        <v>213</v>
      </c>
      <c r="Y4833">
        <v>0</v>
      </c>
      <c r="AA4833" t="s">
        <v>79</v>
      </c>
      <c r="AB4833" t="s">
        <v>80</v>
      </c>
      <c r="AC4833" t="s">
        <v>124</v>
      </c>
      <c r="AE4833">
        <v>10</v>
      </c>
      <c r="AF4833" t="s">
        <v>81</v>
      </c>
      <c r="AK4833" t="s">
        <v>71</v>
      </c>
      <c r="AL4833">
        <v>40</v>
      </c>
      <c r="AN4833" t="s">
        <v>310</v>
      </c>
      <c r="AP4833" t="s">
        <v>56</v>
      </c>
      <c r="AR4833">
        <v>4300</v>
      </c>
      <c r="AS4833" t="s">
        <v>73</v>
      </c>
      <c r="AT4833" t="s">
        <v>74</v>
      </c>
      <c r="AV4833" t="s">
        <v>74</v>
      </c>
      <c r="AX4833">
        <v>510</v>
      </c>
      <c r="AY4833" t="s">
        <v>58</v>
      </c>
      <c r="AZ4833">
        <v>2016</v>
      </c>
      <c r="BA4833">
        <v>4690</v>
      </c>
      <c r="BC4833">
        <v>88370</v>
      </c>
      <c r="BD4833" t="s">
        <v>59</v>
      </c>
    </row>
    <row r="4834" spans="1:56" x14ac:dyDescent="0.25">
      <c r="A4834">
        <v>0</v>
      </c>
      <c r="B4834">
        <v>1</v>
      </c>
      <c r="C4834">
        <v>27</v>
      </c>
      <c r="D4834">
        <v>460330800100</v>
      </c>
      <c r="E4834" t="s">
        <v>2872</v>
      </c>
      <c r="G4834">
        <v>40</v>
      </c>
      <c r="H4834">
        <v>1</v>
      </c>
      <c r="I4834">
        <v>20</v>
      </c>
      <c r="J4834" t="str">
        <f t="shared" si="75"/>
        <v>01-27-2020</v>
      </c>
      <c r="K4834">
        <v>50000</v>
      </c>
      <c r="L4834">
        <v>1772</v>
      </c>
      <c r="M4834">
        <v>0</v>
      </c>
      <c r="N4834">
        <v>0</v>
      </c>
      <c r="P4834">
        <v>0.55500000000000005</v>
      </c>
      <c r="Q4834" t="s">
        <v>61</v>
      </c>
      <c r="R4834" t="s">
        <v>116</v>
      </c>
      <c r="S4834" t="s">
        <v>135</v>
      </c>
      <c r="T4834" t="s">
        <v>143</v>
      </c>
      <c r="U4834">
        <v>0</v>
      </c>
      <c r="V4834">
        <v>0</v>
      </c>
      <c r="X4834" t="s">
        <v>63</v>
      </c>
      <c r="Y4834">
        <v>702</v>
      </c>
      <c r="Z4834" t="s">
        <v>64</v>
      </c>
      <c r="AA4834" t="s">
        <v>152</v>
      </c>
      <c r="AB4834" t="s">
        <v>66</v>
      </c>
      <c r="AC4834" t="s">
        <v>67</v>
      </c>
      <c r="AE4834">
        <v>7</v>
      </c>
      <c r="AF4834" t="s">
        <v>81</v>
      </c>
      <c r="AK4834" t="s">
        <v>154</v>
      </c>
      <c r="AL4834">
        <v>45</v>
      </c>
      <c r="AN4834" t="s">
        <v>82</v>
      </c>
      <c r="AP4834" t="s">
        <v>56</v>
      </c>
      <c r="AR4834">
        <v>0</v>
      </c>
      <c r="AS4834" t="s">
        <v>73</v>
      </c>
      <c r="AX4834">
        <v>510</v>
      </c>
      <c r="AY4834" t="s">
        <v>429</v>
      </c>
      <c r="AZ4834">
        <v>2040</v>
      </c>
      <c r="BA4834">
        <v>11510</v>
      </c>
      <c r="BC4834">
        <v>65030</v>
      </c>
      <c r="BD4834" t="s">
        <v>59</v>
      </c>
    </row>
    <row r="4835" spans="1:56" x14ac:dyDescent="0.25">
      <c r="A4835">
        <v>0</v>
      </c>
      <c r="B4835">
        <v>1</v>
      </c>
      <c r="C4835">
        <v>15</v>
      </c>
      <c r="D4835">
        <v>460471300200</v>
      </c>
      <c r="E4835" t="s">
        <v>2910</v>
      </c>
      <c r="G4835">
        <v>25</v>
      </c>
      <c r="H4835">
        <v>1</v>
      </c>
      <c r="I4835">
        <v>20</v>
      </c>
      <c r="J4835" t="str">
        <f t="shared" si="75"/>
        <v>01-15-2020</v>
      </c>
      <c r="K4835">
        <v>79000</v>
      </c>
      <c r="L4835">
        <v>989</v>
      </c>
      <c r="M4835">
        <v>0</v>
      </c>
      <c r="N4835">
        <v>0</v>
      </c>
      <c r="P4835">
        <v>1.8959999999999999</v>
      </c>
      <c r="Q4835">
        <v>1</v>
      </c>
      <c r="R4835">
        <v>1</v>
      </c>
      <c r="S4835">
        <v>9561</v>
      </c>
      <c r="T4835" t="s">
        <v>112</v>
      </c>
      <c r="U4835">
        <v>0</v>
      </c>
      <c r="V4835">
        <v>0</v>
      </c>
      <c r="Y4835">
        <v>896</v>
      </c>
      <c r="Z4835" t="s">
        <v>64</v>
      </c>
      <c r="AA4835" t="s">
        <v>101</v>
      </c>
      <c r="AB4835" t="s">
        <v>66</v>
      </c>
      <c r="AC4835" t="s">
        <v>67</v>
      </c>
      <c r="AE4835">
        <v>5</v>
      </c>
      <c r="AF4835" t="s">
        <v>81</v>
      </c>
      <c r="AK4835" t="s">
        <v>71</v>
      </c>
      <c r="AL4835">
        <v>47</v>
      </c>
      <c r="AN4835" t="s">
        <v>82</v>
      </c>
      <c r="AR4835">
        <v>0</v>
      </c>
      <c r="AX4835">
        <v>510</v>
      </c>
      <c r="AY4835" t="s">
        <v>58</v>
      </c>
      <c r="AZ4835">
        <v>3025</v>
      </c>
      <c r="BA4835">
        <v>19170</v>
      </c>
      <c r="BC4835">
        <v>49970</v>
      </c>
      <c r="BD4835" t="s">
        <v>59</v>
      </c>
    </row>
    <row r="4836" spans="1:56" x14ac:dyDescent="0.25">
      <c r="A4836">
        <v>0</v>
      </c>
      <c r="B4836">
        <v>1</v>
      </c>
      <c r="C4836">
        <v>31</v>
      </c>
      <c r="D4836">
        <v>470890500000</v>
      </c>
      <c r="E4836" t="s">
        <v>3101</v>
      </c>
      <c r="G4836">
        <v>53</v>
      </c>
      <c r="H4836">
        <v>1</v>
      </c>
      <c r="I4836">
        <v>20</v>
      </c>
      <c r="J4836" t="str">
        <f t="shared" si="75"/>
        <v>01-31-2020</v>
      </c>
      <c r="K4836">
        <v>43000</v>
      </c>
      <c r="L4836">
        <v>1528</v>
      </c>
      <c r="M4836">
        <v>50</v>
      </c>
      <c r="N4836">
        <v>83</v>
      </c>
      <c r="P4836">
        <v>0</v>
      </c>
      <c r="Q4836" t="s">
        <v>61</v>
      </c>
      <c r="R4836" t="s">
        <v>116</v>
      </c>
      <c r="S4836" t="s">
        <v>135</v>
      </c>
      <c r="T4836" t="s">
        <v>143</v>
      </c>
      <c r="U4836">
        <v>0</v>
      </c>
      <c r="V4836">
        <v>0</v>
      </c>
      <c r="X4836" t="s">
        <v>63</v>
      </c>
      <c r="Y4836">
        <v>364</v>
      </c>
      <c r="Z4836" t="s">
        <v>92</v>
      </c>
      <c r="AA4836" t="s">
        <v>777</v>
      </c>
      <c r="AB4836" t="s">
        <v>66</v>
      </c>
      <c r="AC4836" t="s">
        <v>67</v>
      </c>
      <c r="AE4836">
        <v>7</v>
      </c>
      <c r="AF4836" t="s">
        <v>81</v>
      </c>
      <c r="AK4836" t="s">
        <v>71</v>
      </c>
      <c r="AL4836">
        <v>40</v>
      </c>
      <c r="AN4836" t="s">
        <v>138</v>
      </c>
      <c r="AP4836" t="s">
        <v>56</v>
      </c>
      <c r="AR4836">
        <v>4793</v>
      </c>
      <c r="AS4836" t="s">
        <v>73</v>
      </c>
      <c r="AT4836" t="s">
        <v>213</v>
      </c>
      <c r="AV4836" t="s">
        <v>213</v>
      </c>
      <c r="AX4836">
        <v>510</v>
      </c>
      <c r="AY4836" t="s">
        <v>58</v>
      </c>
      <c r="AZ4836">
        <v>4053</v>
      </c>
      <c r="BA4836">
        <v>5630</v>
      </c>
      <c r="BC4836">
        <v>66230</v>
      </c>
      <c r="BD4836" t="s">
        <v>59</v>
      </c>
    </row>
    <row r="4837" spans="1:56" x14ac:dyDescent="0.25">
      <c r="A4837">
        <v>0</v>
      </c>
      <c r="B4837">
        <v>1</v>
      </c>
      <c r="C4837">
        <v>31</v>
      </c>
      <c r="D4837">
        <v>470890700000</v>
      </c>
      <c r="E4837" t="s">
        <v>3102</v>
      </c>
      <c r="G4837">
        <v>53</v>
      </c>
      <c r="H4837">
        <v>1</v>
      </c>
      <c r="I4837">
        <v>20</v>
      </c>
      <c r="J4837" t="str">
        <f t="shared" si="75"/>
        <v>01-31-2020</v>
      </c>
      <c r="K4837">
        <v>43000</v>
      </c>
      <c r="L4837">
        <v>0</v>
      </c>
      <c r="M4837">
        <v>4</v>
      </c>
      <c r="N4837">
        <v>83</v>
      </c>
      <c r="P4837">
        <v>0</v>
      </c>
      <c r="U4837">
        <v>0</v>
      </c>
      <c r="V4837">
        <v>0</v>
      </c>
      <c r="Y4837">
        <v>0</v>
      </c>
      <c r="AE4837">
        <v>0</v>
      </c>
      <c r="AP4837" t="s">
        <v>56</v>
      </c>
      <c r="AR4837">
        <v>4793</v>
      </c>
      <c r="AS4837" t="s">
        <v>73</v>
      </c>
      <c r="AX4837">
        <v>500</v>
      </c>
      <c r="AY4837" t="s">
        <v>755</v>
      </c>
      <c r="AZ4837">
        <v>4053</v>
      </c>
      <c r="BA4837">
        <v>0</v>
      </c>
      <c r="BC4837">
        <v>0</v>
      </c>
      <c r="BD4837" t="s">
        <v>59</v>
      </c>
    </row>
    <row r="4838" spans="1:56" x14ac:dyDescent="0.25">
      <c r="A4838">
        <v>0</v>
      </c>
      <c r="B4838">
        <v>1</v>
      </c>
      <c r="C4838">
        <v>31</v>
      </c>
      <c r="D4838">
        <v>471040600000</v>
      </c>
      <c r="E4838" t="s">
        <v>3178</v>
      </c>
      <c r="G4838">
        <v>54</v>
      </c>
      <c r="H4838">
        <v>1</v>
      </c>
      <c r="I4838">
        <v>20</v>
      </c>
      <c r="J4838" t="str">
        <f t="shared" si="75"/>
        <v>01-31-2020</v>
      </c>
      <c r="K4838">
        <v>5000</v>
      </c>
      <c r="L4838">
        <v>984</v>
      </c>
      <c r="M4838">
        <v>66</v>
      </c>
      <c r="N4838">
        <v>300</v>
      </c>
      <c r="P4838">
        <v>0</v>
      </c>
      <c r="Q4838">
        <v>1</v>
      </c>
      <c r="R4838">
        <v>2</v>
      </c>
      <c r="S4838">
        <v>201</v>
      </c>
      <c r="T4838" t="s">
        <v>112</v>
      </c>
      <c r="U4838">
        <v>2</v>
      </c>
      <c r="V4838">
        <v>0</v>
      </c>
      <c r="Y4838">
        <v>744</v>
      </c>
      <c r="Z4838" t="s">
        <v>64</v>
      </c>
      <c r="AA4838" t="s">
        <v>157</v>
      </c>
      <c r="AB4838" t="s">
        <v>137</v>
      </c>
      <c r="AC4838" t="s">
        <v>67</v>
      </c>
      <c r="AE4838">
        <v>3</v>
      </c>
      <c r="AF4838" t="s">
        <v>81</v>
      </c>
      <c r="AM4838">
        <v>50</v>
      </c>
      <c r="AN4838" t="s">
        <v>138</v>
      </c>
      <c r="AP4838" t="s">
        <v>56</v>
      </c>
      <c r="AR4838">
        <v>4793</v>
      </c>
      <c r="AS4838" t="s">
        <v>73</v>
      </c>
      <c r="AT4838" t="s">
        <v>213</v>
      </c>
      <c r="AV4838" t="s">
        <v>213</v>
      </c>
      <c r="AX4838">
        <v>510</v>
      </c>
      <c r="AY4838" t="s">
        <v>58</v>
      </c>
      <c r="AZ4838">
        <v>2054</v>
      </c>
      <c r="BA4838">
        <v>11090</v>
      </c>
      <c r="BC4838">
        <v>59710</v>
      </c>
      <c r="BD4838" t="s">
        <v>59</v>
      </c>
    </row>
    <row r="4839" spans="1:56" x14ac:dyDescent="0.25">
      <c r="A4839">
        <v>0</v>
      </c>
      <c r="B4839">
        <v>1</v>
      </c>
      <c r="C4839">
        <v>29</v>
      </c>
      <c r="D4839">
        <v>480050600200</v>
      </c>
      <c r="E4839" t="s">
        <v>3267</v>
      </c>
      <c r="G4839">
        <v>44</v>
      </c>
      <c r="H4839">
        <v>1</v>
      </c>
      <c r="I4839">
        <v>20</v>
      </c>
      <c r="J4839" t="str">
        <f t="shared" si="75"/>
        <v>01-29-2020</v>
      </c>
      <c r="K4839">
        <v>37500</v>
      </c>
      <c r="L4839">
        <v>0</v>
      </c>
      <c r="M4839">
        <v>0</v>
      </c>
      <c r="N4839">
        <v>0</v>
      </c>
      <c r="P4839">
        <v>5.0010000000000003</v>
      </c>
      <c r="U4839">
        <v>0</v>
      </c>
      <c r="V4839">
        <v>0</v>
      </c>
      <c r="Y4839">
        <v>0</v>
      </c>
      <c r="AE4839">
        <v>0</v>
      </c>
      <c r="AP4839" t="s">
        <v>56</v>
      </c>
      <c r="AR4839">
        <v>0</v>
      </c>
      <c r="AS4839" t="s">
        <v>73</v>
      </c>
      <c r="AT4839" t="s">
        <v>74</v>
      </c>
      <c r="AV4839" t="s">
        <v>74</v>
      </c>
      <c r="AX4839">
        <v>111</v>
      </c>
      <c r="AY4839" t="s">
        <v>58</v>
      </c>
      <c r="AZ4839">
        <v>1044</v>
      </c>
      <c r="BA4839">
        <v>0</v>
      </c>
      <c r="BC4839">
        <v>0</v>
      </c>
      <c r="BD4839" t="s">
        <v>59</v>
      </c>
    </row>
    <row r="4840" spans="1:56" x14ac:dyDescent="0.25">
      <c r="A4840">
        <v>0</v>
      </c>
      <c r="B4840">
        <v>1</v>
      </c>
      <c r="C4840">
        <v>21</v>
      </c>
      <c r="D4840">
        <v>480170600100</v>
      </c>
      <c r="E4840" t="s">
        <v>3314</v>
      </c>
      <c r="G4840">
        <v>35</v>
      </c>
      <c r="H4840">
        <v>1</v>
      </c>
      <c r="I4840">
        <v>20</v>
      </c>
      <c r="J4840" t="str">
        <f t="shared" si="75"/>
        <v>01-21-2020</v>
      </c>
      <c r="K4840">
        <v>166000</v>
      </c>
      <c r="L4840">
        <v>1584</v>
      </c>
      <c r="M4840">
        <v>0</v>
      </c>
      <c r="N4840">
        <v>0</v>
      </c>
      <c r="P4840">
        <v>1.014</v>
      </c>
      <c r="Q4840">
        <v>1</v>
      </c>
      <c r="R4840">
        <v>1</v>
      </c>
      <c r="S4840">
        <v>9791</v>
      </c>
      <c r="T4840" t="s">
        <v>112</v>
      </c>
      <c r="U4840">
        <v>2</v>
      </c>
      <c r="V4840">
        <v>0</v>
      </c>
      <c r="X4840" t="s">
        <v>63</v>
      </c>
      <c r="Y4840">
        <v>576</v>
      </c>
      <c r="Z4840" t="s">
        <v>64</v>
      </c>
      <c r="AA4840" t="s">
        <v>164</v>
      </c>
      <c r="AB4840" t="s">
        <v>66</v>
      </c>
      <c r="AC4840" t="s">
        <v>67</v>
      </c>
      <c r="AE4840">
        <v>6</v>
      </c>
      <c r="AF4840" t="s">
        <v>88</v>
      </c>
      <c r="AK4840" t="s">
        <v>71</v>
      </c>
      <c r="AL4840">
        <v>28</v>
      </c>
      <c r="AN4840" t="s">
        <v>138</v>
      </c>
      <c r="AP4840" t="s">
        <v>56</v>
      </c>
      <c r="AR4840">
        <v>0</v>
      </c>
      <c r="AS4840" t="s">
        <v>73</v>
      </c>
      <c r="AT4840" t="s">
        <v>74</v>
      </c>
      <c r="AV4840" t="s">
        <v>74</v>
      </c>
      <c r="AX4840">
        <v>510</v>
      </c>
      <c r="AY4840" t="s">
        <v>429</v>
      </c>
      <c r="AZ4840">
        <v>3035</v>
      </c>
      <c r="BA4840">
        <v>15400</v>
      </c>
      <c r="BC4840">
        <v>118940</v>
      </c>
      <c r="BD4840" t="s">
        <v>59</v>
      </c>
    </row>
    <row r="4841" spans="1:56" x14ac:dyDescent="0.25">
      <c r="A4841">
        <v>0</v>
      </c>
      <c r="B4841">
        <v>1</v>
      </c>
      <c r="C4841">
        <v>6</v>
      </c>
      <c r="D4841">
        <v>490541200000</v>
      </c>
      <c r="E4841" t="s">
        <v>3452</v>
      </c>
      <c r="G4841">
        <v>14</v>
      </c>
      <c r="H4841">
        <v>1</v>
      </c>
      <c r="I4841">
        <v>20</v>
      </c>
      <c r="J4841" t="str">
        <f t="shared" si="75"/>
        <v>01-06-2020</v>
      </c>
      <c r="K4841">
        <v>168000</v>
      </c>
      <c r="L4841">
        <v>2463</v>
      </c>
      <c r="M4841">
        <v>132</v>
      </c>
      <c r="N4841">
        <v>145</v>
      </c>
      <c r="P4841">
        <v>0</v>
      </c>
      <c r="Q4841">
        <v>1</v>
      </c>
      <c r="R4841">
        <v>1</v>
      </c>
      <c r="S4841">
        <v>9701</v>
      </c>
      <c r="T4841" t="s">
        <v>163</v>
      </c>
      <c r="U4841">
        <v>0</v>
      </c>
      <c r="V4841">
        <v>0</v>
      </c>
      <c r="Y4841">
        <v>624</v>
      </c>
      <c r="Z4841" t="s">
        <v>64</v>
      </c>
      <c r="AA4841" t="s">
        <v>205</v>
      </c>
      <c r="AB4841" t="s">
        <v>66</v>
      </c>
      <c r="AC4841" t="s">
        <v>67</v>
      </c>
      <c r="AE4841">
        <v>6</v>
      </c>
      <c r="AF4841" t="s">
        <v>68</v>
      </c>
      <c r="AG4841" t="s">
        <v>69</v>
      </c>
      <c r="AI4841" t="s">
        <v>70</v>
      </c>
      <c r="AK4841" t="s">
        <v>898</v>
      </c>
      <c r="AL4841">
        <v>35</v>
      </c>
      <c r="AN4841" t="s">
        <v>72</v>
      </c>
      <c r="AP4841" t="s">
        <v>56</v>
      </c>
      <c r="AR4841">
        <v>4918</v>
      </c>
      <c r="AS4841" t="s">
        <v>73</v>
      </c>
      <c r="AT4841" t="s">
        <v>213</v>
      </c>
      <c r="AV4841" t="s">
        <v>74</v>
      </c>
      <c r="AX4841">
        <v>510</v>
      </c>
      <c r="AY4841" t="s">
        <v>462</v>
      </c>
      <c r="AZ4841">
        <v>4014</v>
      </c>
      <c r="BA4841">
        <v>22030</v>
      </c>
      <c r="BC4841">
        <v>143570</v>
      </c>
      <c r="BD4841" t="s">
        <v>59</v>
      </c>
    </row>
    <row r="4842" spans="1:56" x14ac:dyDescent="0.25">
      <c r="A4842">
        <v>0</v>
      </c>
      <c r="B4842">
        <v>1</v>
      </c>
      <c r="C4842">
        <v>6</v>
      </c>
      <c r="D4842">
        <v>490541300000</v>
      </c>
      <c r="E4842" t="s">
        <v>3453</v>
      </c>
      <c r="G4842">
        <v>14</v>
      </c>
      <c r="H4842">
        <v>1</v>
      </c>
      <c r="I4842">
        <v>20</v>
      </c>
      <c r="J4842" t="str">
        <f t="shared" si="75"/>
        <v>01-06-2020</v>
      </c>
      <c r="K4842">
        <v>168000</v>
      </c>
      <c r="L4842">
        <v>0</v>
      </c>
      <c r="M4842">
        <v>44</v>
      </c>
      <c r="N4842">
        <v>145</v>
      </c>
      <c r="P4842">
        <v>0</v>
      </c>
      <c r="U4842">
        <v>0</v>
      </c>
      <c r="V4842">
        <v>0</v>
      </c>
      <c r="Y4842">
        <v>0</v>
      </c>
      <c r="AE4842">
        <v>0</v>
      </c>
      <c r="AP4842" t="s">
        <v>56</v>
      </c>
      <c r="AR4842">
        <v>4918</v>
      </c>
      <c r="AS4842" t="s">
        <v>73</v>
      </c>
      <c r="AX4842">
        <v>500</v>
      </c>
      <c r="AY4842" t="s">
        <v>755</v>
      </c>
      <c r="AZ4842">
        <v>4014</v>
      </c>
      <c r="BA4842">
        <v>0</v>
      </c>
      <c r="BC4842">
        <v>0</v>
      </c>
      <c r="BD4842" t="s">
        <v>59</v>
      </c>
    </row>
    <row r="4843" spans="1:56" x14ac:dyDescent="0.25">
      <c r="A4843">
        <v>0</v>
      </c>
      <c r="B4843">
        <v>1</v>
      </c>
      <c r="C4843">
        <v>21</v>
      </c>
      <c r="D4843">
        <v>490641560000</v>
      </c>
      <c r="E4843" t="s">
        <v>3490</v>
      </c>
      <c r="G4843">
        <v>34</v>
      </c>
      <c r="H4843">
        <v>1</v>
      </c>
      <c r="I4843">
        <v>20</v>
      </c>
      <c r="J4843" t="str">
        <f t="shared" si="75"/>
        <v>01-21-2020</v>
      </c>
      <c r="K4843">
        <v>27500</v>
      </c>
      <c r="L4843">
        <v>0</v>
      </c>
      <c r="M4843">
        <v>0</v>
      </c>
      <c r="N4843">
        <v>0</v>
      </c>
      <c r="P4843">
        <v>2.79</v>
      </c>
      <c r="U4843">
        <v>0</v>
      </c>
      <c r="V4843">
        <v>0</v>
      </c>
      <c r="Y4843">
        <v>0</v>
      </c>
      <c r="AE4843">
        <v>0</v>
      </c>
      <c r="AP4843" t="s">
        <v>56</v>
      </c>
      <c r="AR4843">
        <v>4919</v>
      </c>
      <c r="AS4843" t="s">
        <v>73</v>
      </c>
      <c r="AT4843" t="s">
        <v>74</v>
      </c>
      <c r="AV4843" t="s">
        <v>74</v>
      </c>
      <c r="AX4843">
        <v>500</v>
      </c>
      <c r="AY4843" t="s">
        <v>58</v>
      </c>
      <c r="AZ4843">
        <v>2034</v>
      </c>
      <c r="BA4843">
        <v>11540</v>
      </c>
      <c r="BC4843">
        <v>0</v>
      </c>
      <c r="BD4843" t="s">
        <v>59</v>
      </c>
    </row>
    <row r="4844" spans="1:56" x14ac:dyDescent="0.25">
      <c r="A4844">
        <v>0</v>
      </c>
      <c r="B4844">
        <v>1</v>
      </c>
      <c r="C4844">
        <v>3</v>
      </c>
      <c r="D4844">
        <v>500040310100</v>
      </c>
      <c r="E4844" t="s">
        <v>3541</v>
      </c>
      <c r="G4844">
        <v>4</v>
      </c>
      <c r="H4844">
        <v>1</v>
      </c>
      <c r="I4844">
        <v>20</v>
      </c>
      <c r="J4844" t="str">
        <f t="shared" si="75"/>
        <v>01-03-2020</v>
      </c>
      <c r="K4844">
        <v>130000</v>
      </c>
      <c r="L4844">
        <v>2208</v>
      </c>
      <c r="M4844">
        <v>0</v>
      </c>
      <c r="N4844">
        <v>0</v>
      </c>
      <c r="P4844">
        <v>2.2650000000000001</v>
      </c>
      <c r="Q4844">
        <v>2</v>
      </c>
      <c r="R4844" t="s">
        <v>116</v>
      </c>
      <c r="S4844" t="s">
        <v>123</v>
      </c>
      <c r="T4844" t="s">
        <v>112</v>
      </c>
      <c r="U4844">
        <v>0</v>
      </c>
      <c r="V4844">
        <v>0</v>
      </c>
      <c r="X4844" t="s">
        <v>63</v>
      </c>
      <c r="Y4844">
        <v>0</v>
      </c>
      <c r="AA4844" t="s">
        <v>79</v>
      </c>
      <c r="AB4844" t="s">
        <v>137</v>
      </c>
      <c r="AC4844" t="s">
        <v>67</v>
      </c>
      <c r="AE4844">
        <v>8</v>
      </c>
      <c r="AF4844" t="s">
        <v>102</v>
      </c>
      <c r="AG4844" t="s">
        <v>69</v>
      </c>
      <c r="AK4844" t="s">
        <v>71</v>
      </c>
      <c r="AL4844">
        <v>45</v>
      </c>
      <c r="AN4844" t="s">
        <v>138</v>
      </c>
      <c r="AP4844" t="s">
        <v>56</v>
      </c>
      <c r="AR4844">
        <v>0</v>
      </c>
      <c r="AS4844" t="s">
        <v>73</v>
      </c>
      <c r="AT4844" t="s">
        <v>74</v>
      </c>
      <c r="AV4844" t="s">
        <v>74</v>
      </c>
      <c r="AX4844">
        <v>510</v>
      </c>
      <c r="AY4844" t="s">
        <v>58</v>
      </c>
      <c r="AZ4844">
        <v>4004</v>
      </c>
      <c r="BA4844">
        <v>17600</v>
      </c>
      <c r="BC4844">
        <v>100370</v>
      </c>
      <c r="BD4844" t="s">
        <v>59</v>
      </c>
    </row>
    <row r="4845" spans="1:56" x14ac:dyDescent="0.25">
      <c r="A4845">
        <v>0</v>
      </c>
      <c r="B4845">
        <v>1</v>
      </c>
      <c r="C4845">
        <v>8</v>
      </c>
      <c r="D4845">
        <v>500150300000</v>
      </c>
      <c r="E4845" t="s">
        <v>3583</v>
      </c>
      <c r="G4845">
        <v>19</v>
      </c>
      <c r="H4845">
        <v>1</v>
      </c>
      <c r="I4845">
        <v>20</v>
      </c>
      <c r="J4845" t="str">
        <f t="shared" si="75"/>
        <v>01-08-2020</v>
      </c>
      <c r="K4845">
        <v>12000</v>
      </c>
      <c r="L4845">
        <v>0</v>
      </c>
      <c r="M4845">
        <v>100</v>
      </c>
      <c r="N4845">
        <v>170</v>
      </c>
      <c r="P4845">
        <v>0.39</v>
      </c>
      <c r="U4845">
        <v>0</v>
      </c>
      <c r="V4845">
        <v>0</v>
      </c>
      <c r="Y4845">
        <v>576</v>
      </c>
      <c r="Z4845" t="s">
        <v>92</v>
      </c>
      <c r="AE4845">
        <v>0</v>
      </c>
      <c r="AP4845" t="s">
        <v>56</v>
      </c>
      <c r="AR4845">
        <v>5000</v>
      </c>
      <c r="AS4845" t="s">
        <v>73</v>
      </c>
      <c r="AT4845" t="s">
        <v>74</v>
      </c>
      <c r="AV4845" t="s">
        <v>74</v>
      </c>
      <c r="AX4845">
        <v>510</v>
      </c>
      <c r="AY4845" t="s">
        <v>58</v>
      </c>
      <c r="AZ4845">
        <v>6019</v>
      </c>
      <c r="BA4845">
        <v>7030</v>
      </c>
      <c r="BC4845">
        <v>32060</v>
      </c>
      <c r="BD4845" t="s">
        <v>59</v>
      </c>
    </row>
    <row r="4846" spans="1:56" x14ac:dyDescent="0.25">
      <c r="A4846">
        <v>0</v>
      </c>
      <c r="B4846">
        <v>1</v>
      </c>
      <c r="C4846">
        <v>15</v>
      </c>
      <c r="D4846">
        <v>530251300310</v>
      </c>
      <c r="E4846" t="s">
        <v>3687</v>
      </c>
      <c r="G4846">
        <v>26</v>
      </c>
      <c r="H4846">
        <v>1</v>
      </c>
      <c r="I4846">
        <v>20</v>
      </c>
      <c r="J4846" t="str">
        <f t="shared" si="75"/>
        <v>01-15-2020</v>
      </c>
      <c r="K4846">
        <v>56575</v>
      </c>
      <c r="L4846">
        <v>0</v>
      </c>
      <c r="M4846">
        <v>0</v>
      </c>
      <c r="N4846">
        <v>0</v>
      </c>
      <c r="P4846">
        <v>0.1</v>
      </c>
      <c r="U4846">
        <v>0</v>
      </c>
      <c r="V4846">
        <v>0</v>
      </c>
      <c r="Y4846">
        <v>0</v>
      </c>
      <c r="AE4846">
        <v>0</v>
      </c>
      <c r="AR4846">
        <v>0</v>
      </c>
      <c r="AX4846">
        <v>500</v>
      </c>
      <c r="AY4846" t="s">
        <v>58</v>
      </c>
      <c r="AZ4846">
        <v>2026</v>
      </c>
      <c r="BA4846">
        <v>260</v>
      </c>
      <c r="BC4846">
        <v>0</v>
      </c>
      <c r="BD4846" t="s">
        <v>59</v>
      </c>
    </row>
    <row r="4847" spans="1:56" x14ac:dyDescent="0.25">
      <c r="A4847">
        <v>0</v>
      </c>
      <c r="B4847">
        <v>1</v>
      </c>
      <c r="C4847">
        <v>15</v>
      </c>
      <c r="D4847">
        <v>530251400000</v>
      </c>
      <c r="E4847" t="s">
        <v>3699</v>
      </c>
      <c r="G4847">
        <v>26</v>
      </c>
      <c r="H4847">
        <v>1</v>
      </c>
      <c r="I4847">
        <v>20</v>
      </c>
      <c r="J4847" t="str">
        <f t="shared" si="75"/>
        <v>01-15-2020</v>
      </c>
      <c r="K4847">
        <v>56575</v>
      </c>
      <c r="L4847">
        <v>1192</v>
      </c>
      <c r="M4847">
        <v>0</v>
      </c>
      <c r="N4847">
        <v>0</v>
      </c>
      <c r="P4847">
        <v>0.47</v>
      </c>
      <c r="Q4847">
        <v>1</v>
      </c>
      <c r="R4847">
        <v>1</v>
      </c>
      <c r="S4847">
        <v>9621</v>
      </c>
      <c r="T4847" t="s">
        <v>76</v>
      </c>
      <c r="U4847">
        <v>0</v>
      </c>
      <c r="V4847">
        <v>890</v>
      </c>
      <c r="X4847" t="s">
        <v>63</v>
      </c>
      <c r="Y4847">
        <v>600</v>
      </c>
      <c r="Z4847" t="s">
        <v>64</v>
      </c>
      <c r="AA4847" t="s">
        <v>208</v>
      </c>
      <c r="AB4847" t="s">
        <v>66</v>
      </c>
      <c r="AC4847" t="s">
        <v>67</v>
      </c>
      <c r="AE4847">
        <v>5</v>
      </c>
      <c r="AF4847" t="s">
        <v>81</v>
      </c>
      <c r="AK4847" t="s">
        <v>71</v>
      </c>
      <c r="AL4847">
        <v>40</v>
      </c>
      <c r="AM4847">
        <v>25</v>
      </c>
      <c r="AN4847" t="s">
        <v>82</v>
      </c>
      <c r="AP4847" t="s">
        <v>56</v>
      </c>
      <c r="AR4847">
        <v>0</v>
      </c>
      <c r="AS4847" t="s">
        <v>73</v>
      </c>
      <c r="AT4847" t="s">
        <v>74</v>
      </c>
      <c r="AV4847" t="s">
        <v>74</v>
      </c>
      <c r="AX4847">
        <v>510</v>
      </c>
      <c r="AY4847" t="s">
        <v>58</v>
      </c>
      <c r="AZ4847">
        <v>5026</v>
      </c>
      <c r="BA4847">
        <v>9600</v>
      </c>
      <c r="BC4847">
        <v>72370</v>
      </c>
      <c r="BD4847" t="s">
        <v>59</v>
      </c>
    </row>
    <row r="4848" spans="1:56" x14ac:dyDescent="0.25">
      <c r="A4848">
        <v>0</v>
      </c>
      <c r="B4848">
        <v>1</v>
      </c>
      <c r="C4848">
        <v>17</v>
      </c>
      <c r="D4848">
        <v>550400500300</v>
      </c>
      <c r="E4848" t="s">
        <v>2834</v>
      </c>
      <c r="G4848">
        <v>30</v>
      </c>
      <c r="H4848">
        <v>1</v>
      </c>
      <c r="I4848">
        <v>20</v>
      </c>
      <c r="J4848" t="str">
        <f t="shared" si="75"/>
        <v>01-17-2020</v>
      </c>
      <c r="K4848">
        <v>75000</v>
      </c>
      <c r="L4848">
        <v>0</v>
      </c>
      <c r="M4848">
        <v>0</v>
      </c>
      <c r="N4848">
        <v>0</v>
      </c>
      <c r="P4848">
        <v>0.81499999999999995</v>
      </c>
      <c r="U4848">
        <v>0</v>
      </c>
      <c r="V4848">
        <v>0</v>
      </c>
      <c r="Y4848">
        <v>922</v>
      </c>
      <c r="Z4848" t="s">
        <v>64</v>
      </c>
      <c r="AE4848">
        <v>0</v>
      </c>
      <c r="AP4848" t="s">
        <v>56</v>
      </c>
      <c r="AR4848">
        <v>0</v>
      </c>
      <c r="AS4848" t="s">
        <v>73</v>
      </c>
      <c r="AX4848">
        <v>199</v>
      </c>
      <c r="AY4848" t="s">
        <v>58</v>
      </c>
      <c r="AZ4848">
        <v>5030</v>
      </c>
      <c r="BA4848">
        <v>6200</v>
      </c>
      <c r="BC4848">
        <v>28630</v>
      </c>
      <c r="BD4848" t="s">
        <v>59</v>
      </c>
    </row>
    <row r="4849" spans="1:56" x14ac:dyDescent="0.25">
      <c r="A4849">
        <v>0</v>
      </c>
      <c r="B4849">
        <v>1</v>
      </c>
      <c r="C4849">
        <v>24</v>
      </c>
      <c r="D4849">
        <v>560510200000</v>
      </c>
      <c r="E4849" t="s">
        <v>3749</v>
      </c>
      <c r="G4849">
        <v>39</v>
      </c>
      <c r="H4849">
        <v>1</v>
      </c>
      <c r="I4849">
        <v>20</v>
      </c>
      <c r="J4849" t="str">
        <f t="shared" si="75"/>
        <v>01-24-2020</v>
      </c>
      <c r="K4849">
        <v>150100</v>
      </c>
      <c r="L4849">
        <v>3032</v>
      </c>
      <c r="M4849">
        <v>66</v>
      </c>
      <c r="N4849">
        <v>132</v>
      </c>
      <c r="P4849">
        <v>0</v>
      </c>
      <c r="Q4849" t="s">
        <v>61</v>
      </c>
      <c r="R4849" t="s">
        <v>116</v>
      </c>
      <c r="S4849" t="s">
        <v>434</v>
      </c>
      <c r="T4849" t="s">
        <v>143</v>
      </c>
      <c r="U4849">
        <v>0</v>
      </c>
      <c r="V4849">
        <v>0</v>
      </c>
      <c r="X4849" t="s">
        <v>63</v>
      </c>
      <c r="Y4849">
        <v>1024</v>
      </c>
      <c r="Z4849" t="s">
        <v>64</v>
      </c>
      <c r="AA4849" t="s">
        <v>164</v>
      </c>
      <c r="AB4849" t="s">
        <v>66</v>
      </c>
      <c r="AC4849" t="s">
        <v>67</v>
      </c>
      <c r="AE4849">
        <v>8</v>
      </c>
      <c r="AF4849" t="s">
        <v>88</v>
      </c>
      <c r="AK4849" t="s">
        <v>71</v>
      </c>
      <c r="AL4849">
        <v>42</v>
      </c>
      <c r="AN4849" t="s">
        <v>138</v>
      </c>
      <c r="AP4849" t="s">
        <v>56</v>
      </c>
      <c r="AR4849">
        <v>5616</v>
      </c>
      <c r="AS4849" t="s">
        <v>73</v>
      </c>
      <c r="AT4849" t="s">
        <v>213</v>
      </c>
      <c r="AV4849" t="s">
        <v>213</v>
      </c>
      <c r="AX4849">
        <v>510</v>
      </c>
      <c r="AY4849" t="s">
        <v>58</v>
      </c>
      <c r="AZ4849">
        <v>4039</v>
      </c>
      <c r="BA4849">
        <v>8710</v>
      </c>
      <c r="BC4849">
        <v>104060</v>
      </c>
      <c r="BD4849" t="s">
        <v>59</v>
      </c>
    </row>
    <row r="4850" spans="1:56" x14ac:dyDescent="0.25">
      <c r="A4850">
        <v>0</v>
      </c>
      <c r="B4850">
        <v>1</v>
      </c>
      <c r="C4850">
        <v>3</v>
      </c>
      <c r="D4850">
        <v>570010110000</v>
      </c>
      <c r="E4850" t="s">
        <v>3859</v>
      </c>
      <c r="G4850">
        <v>2</v>
      </c>
      <c r="H4850">
        <v>1</v>
      </c>
      <c r="I4850">
        <v>20</v>
      </c>
      <c r="J4850" t="str">
        <f t="shared" si="75"/>
        <v>01-03-2020</v>
      </c>
      <c r="K4850">
        <v>150000</v>
      </c>
      <c r="L4850">
        <v>1948</v>
      </c>
      <c r="M4850">
        <v>0</v>
      </c>
      <c r="N4850">
        <v>0</v>
      </c>
      <c r="P4850">
        <v>0.41</v>
      </c>
      <c r="Q4850">
        <v>1</v>
      </c>
      <c r="R4850">
        <v>1</v>
      </c>
      <c r="S4850">
        <v>9661</v>
      </c>
      <c r="T4850" t="s">
        <v>163</v>
      </c>
      <c r="U4850">
        <v>3</v>
      </c>
      <c r="V4850">
        <v>0</v>
      </c>
      <c r="X4850" t="s">
        <v>63</v>
      </c>
      <c r="Y4850">
        <v>624</v>
      </c>
      <c r="Z4850" t="s">
        <v>64</v>
      </c>
      <c r="AA4850" t="s">
        <v>208</v>
      </c>
      <c r="AB4850" t="s">
        <v>66</v>
      </c>
      <c r="AC4850" t="s">
        <v>77</v>
      </c>
      <c r="AE4850">
        <v>7</v>
      </c>
      <c r="AF4850" t="s">
        <v>88</v>
      </c>
      <c r="AI4850" t="s">
        <v>70</v>
      </c>
      <c r="AK4850" t="s">
        <v>71</v>
      </c>
      <c r="AL4850">
        <v>40</v>
      </c>
      <c r="AN4850" t="s">
        <v>72</v>
      </c>
      <c r="AP4850" t="s">
        <v>56</v>
      </c>
      <c r="AR4850">
        <v>0</v>
      </c>
      <c r="AS4850" t="s">
        <v>73</v>
      </c>
      <c r="AT4850" t="s">
        <v>74</v>
      </c>
      <c r="AX4850">
        <v>510</v>
      </c>
      <c r="AY4850" t="s">
        <v>58</v>
      </c>
      <c r="AZ4850">
        <v>4002</v>
      </c>
      <c r="BA4850">
        <v>8060</v>
      </c>
      <c r="BC4850">
        <v>99030</v>
      </c>
      <c r="BD4850" t="s">
        <v>59</v>
      </c>
    </row>
    <row r="4851" spans="1:56" x14ac:dyDescent="0.25">
      <c r="A4851">
        <v>0</v>
      </c>
      <c r="B4851">
        <v>1</v>
      </c>
      <c r="C4851">
        <v>31</v>
      </c>
      <c r="D4851">
        <v>610620400000</v>
      </c>
      <c r="E4851" t="s">
        <v>3993</v>
      </c>
      <c r="G4851">
        <v>52</v>
      </c>
      <c r="H4851">
        <v>1</v>
      </c>
      <c r="I4851">
        <v>20</v>
      </c>
      <c r="J4851" t="str">
        <f t="shared" si="75"/>
        <v>01-31-2020</v>
      </c>
      <c r="K4851">
        <v>68500</v>
      </c>
      <c r="L4851">
        <v>1990</v>
      </c>
      <c r="M4851">
        <v>66</v>
      </c>
      <c r="N4851">
        <v>132</v>
      </c>
      <c r="P4851">
        <v>0</v>
      </c>
      <c r="Q4851">
        <v>2</v>
      </c>
      <c r="R4851" t="s">
        <v>116</v>
      </c>
      <c r="S4851" t="s">
        <v>231</v>
      </c>
      <c r="T4851" t="s">
        <v>76</v>
      </c>
      <c r="U4851">
        <v>5</v>
      </c>
      <c r="V4851">
        <v>288</v>
      </c>
      <c r="Y4851">
        <v>0</v>
      </c>
      <c r="AA4851" t="s">
        <v>2804</v>
      </c>
      <c r="AB4851" t="s">
        <v>66</v>
      </c>
      <c r="AC4851" t="s">
        <v>67</v>
      </c>
      <c r="AE4851">
        <v>13</v>
      </c>
      <c r="AF4851" t="s">
        <v>68</v>
      </c>
      <c r="AG4851" t="s">
        <v>69</v>
      </c>
      <c r="AK4851" t="s">
        <v>71</v>
      </c>
      <c r="AL4851">
        <v>45</v>
      </c>
      <c r="AN4851" t="s">
        <v>138</v>
      </c>
      <c r="AP4851" t="s">
        <v>56</v>
      </c>
      <c r="AR4851">
        <v>6121</v>
      </c>
      <c r="AS4851" t="s">
        <v>73</v>
      </c>
      <c r="AT4851" t="s">
        <v>213</v>
      </c>
      <c r="AV4851" t="s">
        <v>74</v>
      </c>
      <c r="AX4851">
        <v>520</v>
      </c>
      <c r="AY4851" t="s">
        <v>429</v>
      </c>
      <c r="AZ4851">
        <v>5052</v>
      </c>
      <c r="BA4851">
        <v>8710</v>
      </c>
      <c r="BC4851">
        <v>63340</v>
      </c>
      <c r="BD4851" t="s">
        <v>59</v>
      </c>
    </row>
    <row r="4852" spans="1:56" x14ac:dyDescent="0.25">
      <c r="A4852">
        <v>0</v>
      </c>
      <c r="B4852">
        <v>1</v>
      </c>
      <c r="C4852">
        <v>21</v>
      </c>
      <c r="D4852">
        <v>640010700000</v>
      </c>
      <c r="E4852" t="s">
        <v>411</v>
      </c>
      <c r="G4852">
        <v>36</v>
      </c>
      <c r="H4852">
        <v>1</v>
      </c>
      <c r="I4852">
        <v>20</v>
      </c>
      <c r="J4852" t="str">
        <f t="shared" si="75"/>
        <v>01-21-2020</v>
      </c>
      <c r="K4852">
        <v>43000</v>
      </c>
      <c r="L4852">
        <v>1469</v>
      </c>
      <c r="M4852">
        <v>0</v>
      </c>
      <c r="N4852">
        <v>0</v>
      </c>
      <c r="P4852">
        <v>1.032</v>
      </c>
      <c r="Q4852" t="s">
        <v>115</v>
      </c>
      <c r="R4852" t="s">
        <v>116</v>
      </c>
      <c r="S4852" t="s">
        <v>135</v>
      </c>
      <c r="T4852" t="s">
        <v>722</v>
      </c>
      <c r="U4852">
        <v>0</v>
      </c>
      <c r="V4852">
        <v>636</v>
      </c>
      <c r="X4852" t="s">
        <v>63</v>
      </c>
      <c r="Y4852">
        <v>576</v>
      </c>
      <c r="Z4852" t="s">
        <v>92</v>
      </c>
      <c r="AA4852" t="s">
        <v>2394</v>
      </c>
      <c r="AB4852" t="s">
        <v>137</v>
      </c>
      <c r="AC4852" t="s">
        <v>67</v>
      </c>
      <c r="AE4852">
        <v>5</v>
      </c>
      <c r="AF4852" t="s">
        <v>81</v>
      </c>
      <c r="AK4852" t="s">
        <v>225</v>
      </c>
      <c r="AL4852">
        <v>50</v>
      </c>
      <c r="AN4852" t="s">
        <v>170</v>
      </c>
      <c r="AP4852" t="s">
        <v>56</v>
      </c>
      <c r="AR4852">
        <v>0</v>
      </c>
      <c r="AS4852" t="s">
        <v>73</v>
      </c>
      <c r="AX4852">
        <v>510</v>
      </c>
      <c r="AY4852" t="s">
        <v>58</v>
      </c>
      <c r="AZ4852">
        <v>5036</v>
      </c>
      <c r="BA4852">
        <v>10200</v>
      </c>
      <c r="BC4852">
        <v>36110</v>
      </c>
      <c r="BD4852" t="s">
        <v>59</v>
      </c>
    </row>
  </sheetData>
  <sortState ref="A2:BD4852">
    <sortCondition descending="1" ref="I2:I4852"/>
    <sortCondition descending="1" ref="H2:H4852"/>
    <sortCondition ref="D2:D48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salef 01-01-20 thru 03-12-25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Luersman</dc:creator>
  <cp:lastModifiedBy>Greg Luersman</cp:lastModifiedBy>
  <dcterms:created xsi:type="dcterms:W3CDTF">2025-03-12T14:36:10Z</dcterms:created>
  <dcterms:modified xsi:type="dcterms:W3CDTF">2025-03-12T14:47:14Z</dcterms:modified>
</cp:coreProperties>
</file>